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1280"/>
  </bookViews>
  <sheets>
    <sheet name="JLH_ECRC_ADJ_GEN" sheetId="2" r:id="rId1"/>
    <sheet name="Generation" sheetId="3" r:id="rId2"/>
    <sheet name="C-5" sheetId="1" r:id="rId3"/>
    <sheet name="NOI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12MEACT">'[1]Page 1'!#REF!</definedName>
    <definedName name="_12MEBUD">'[1]Page 1'!#REF!</definedName>
    <definedName name="_Key1" hidden="1">#REF!</definedName>
    <definedName name="_Order1" hidden="1">255</definedName>
    <definedName name="_Sort" hidden="1">#REF!</definedName>
    <definedName name="a" localSheetId="3">[2]Sheet1!$B$10</definedName>
    <definedName name="a">[3]Sheet1!$B$10</definedName>
    <definedName name="ADJTS">#REF!</definedName>
    <definedName name="alloc_list">[4]jlh_alloc_descp!$A$8:$B$45</definedName>
    <definedName name="AP_OTHER">#REF!</definedName>
    <definedName name="Appl_Survey_Yr">'[4]TITLES &amp; CONSTANTS'!$D$85</definedName>
    <definedName name="Apt_Unit_Size_Large">'[4]TITLES &amp; CONSTANTS'!$D$87</definedName>
    <definedName name="Apt_Unit_Size_Small">'[4]TITLES &amp; CONSTANTS'!$D$86</definedName>
    <definedName name="ARO_AMT">[4]JLH_LAND_PHFFU!#REF!</definedName>
    <definedName name="ARO_CODE">[4]JLH_LAND_PHFFU!#REF!</definedName>
    <definedName name="ASSUMPTIONS">#REF!</definedName>
    <definedName name="BAL">#REF!</definedName>
    <definedName name="BalDat" localSheetId="3">[5]BALSHT!$A$471:$O$545</definedName>
    <definedName name="BalDat">[6]BalDat!$B$11:$R$294</definedName>
    <definedName name="BalDatData" localSheetId="3">#REF!</definedName>
    <definedName name="BalDatData">#REF!</definedName>
    <definedName name="Bay1_12CP_MW">Generation!$J$67</definedName>
    <definedName name="Bay1_MW">Generation!$I$67</definedName>
    <definedName name="Bay2_12CP_MW">Generation!$J$68</definedName>
    <definedName name="Bay2_MW">Generation!$I$68</definedName>
    <definedName name="BB1_12CP_MW">Generation!$J$35</definedName>
    <definedName name="BB1_MW">Generation!$I$35</definedName>
    <definedName name="BB2_12CP_MW">Generation!$J$36</definedName>
    <definedName name="BB2_MW">Generation!$I$36</definedName>
    <definedName name="BB3_12CP_MW">Generation!$J$37</definedName>
    <definedName name="BB3_MW">Generation!$I$37</definedName>
    <definedName name="BB4_12CP_MW">Generation!$J$38</definedName>
    <definedName name="BB4_MW">Generation!$I$38</definedName>
    <definedName name="BBCT1_12CP_MW">Generation!$J$61</definedName>
    <definedName name="BBCT1_MW">Generation!$I$61</definedName>
    <definedName name="BBCT2_3_12CP_MW">Generation!$J$62</definedName>
    <definedName name="BBCT2_3_MW">Generation!$I$62</definedName>
    <definedName name="BegMonth" localSheetId="3">#REF!</definedName>
    <definedName name="BegMonth">#REF!</definedName>
    <definedName name="BENEFITS_EXP">#REF!</definedName>
    <definedName name="BS_Forecast">#REF!</definedName>
    <definedName name="BS_Plan">#REF!</definedName>
    <definedName name="BS_Plan2">#REF!</definedName>
    <definedName name="BTLTAX">#REF!</definedName>
    <definedName name="BTLTAXES">#REF!</definedName>
    <definedName name="BTLTXBUD">#REF!</definedName>
    <definedName name="CASHFLS">'[7]CASH FLOWS BKUP'!#REF!</definedName>
    <definedName name="CAUSE_TURN_ON">'[4]TITLES &amp; CONSTANTS'!$D$53</definedName>
    <definedName name="CF_Forecast">#REF!</definedName>
    <definedName name="CF_Plan2">#REF!</definedName>
    <definedName name="ChartofAccounts">#REF!</definedName>
    <definedName name="CMACT">'[1]Page 1'!#REF!</definedName>
    <definedName name="CMBUD">'[1]Page 1'!#REF!</definedName>
    <definedName name="ColNumber">[4]Data!$E$1</definedName>
    <definedName name="COMM_MEMO">'[4]TITLES &amp; CONSTANTS'!$D$43</definedName>
    <definedName name="CONSCF4A">#REF!</definedName>
    <definedName name="CONSCF4B">#REF!</definedName>
    <definedName name="CONSOLP1">#REF!</definedName>
    <definedName name="CONSOLP2">#REF!</definedName>
    <definedName name="CONSOLP3">#REF!</definedName>
    <definedName name="CONSOLP4">#REF!</definedName>
    <definedName name="COPIES_977">'[4]TITLES &amp; CONSTANTS'!$D$45</definedName>
    <definedName name="COPIES_978">'[4]TITLES &amp; CONSTANTS'!$D$47</definedName>
    <definedName name="COS_CUST_WP">[4]RPTS_EXTRACT!#REF!</definedName>
    <definedName name="COT_12CP_MW">Generation!$J$65</definedName>
    <definedName name="COT_MW">Generation!$I$65</definedName>
    <definedName name="DAT">'[8]DAT ACCOUNTS'!$A$1:$D$65536</definedName>
    <definedName name="Data">[4]Data!$B$10:$E$5095</definedName>
    <definedName name="DEC">#REF!</definedName>
    <definedName name="DEC_Proj">#REF!</definedName>
    <definedName name="DETAIL146234">#REF!</definedName>
    <definedName name="DocketNum" localSheetId="3">'[9]ANNUALIZE CTs'!$B$5</definedName>
    <definedName name="DocketNum">#REF!</definedName>
    <definedName name="DOWNLOAD">[10]Download!$A$1:$D$2443</definedName>
    <definedName name="DOWNLOAD_1099">#REF!</definedName>
    <definedName name="EGY12MIS">#REF!</definedName>
    <definedName name="EGYASSTS">#REF!</definedName>
    <definedName name="EGYCFSCH">#REF!</definedName>
    <definedName name="EGYCMIS">#REF!</definedName>
    <definedName name="EGYLIABS">#REF!</definedName>
    <definedName name="EGYPCFSH">#REF!</definedName>
    <definedName name="EGYPCFSHPORT">#REF!</definedName>
    <definedName name="EGYPRIS">#REF!</definedName>
    <definedName name="EGYRESCH">#REF!</definedName>
    <definedName name="ESOP_GOAL">#REF!</definedName>
    <definedName name="ESOPWP">#REF!</definedName>
    <definedName name="EXIST_TURN_ON">'[4]TITLES &amp; CONSTANTS'!$D$49</definedName>
    <definedName name="FED_TAX">'[4]TITLES &amp; CONSTANTS'!$D$58</definedName>
    <definedName name="FOR_DENISE_O.">#REF!</definedName>
    <definedName name="GLDOWNLOAD">#REF!</definedName>
    <definedName name="HistYear" localSheetId="3">[11]Sheet1!$B$17</definedName>
    <definedName name="HistYear">#REF!</definedName>
    <definedName name="IncTax_GainDisp">'[4]Inc Taxes'!$H$30</definedName>
    <definedName name="INITIAL_TURN_ON">'[4]TITLES &amp; CONSTANTS'!$D$51</definedName>
    <definedName name="INTEX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Forecast">#REF!</definedName>
    <definedName name="IS_Monthly">#REF!</definedName>
    <definedName name="IS_Plan">#REF!</definedName>
    <definedName name="IS_Plan2">#REF!</definedName>
    <definedName name="Lgt_Wire_Ft_Span">'[4]TITLES &amp; CONSTANTS'!$D$82</definedName>
    <definedName name="LORICLARKDATA">#REF!</definedName>
    <definedName name="Meter_Type_1">[4]WtdMeters!$J$29</definedName>
    <definedName name="Meter_Type_10">[4]WtdMeters!$J$46</definedName>
    <definedName name="Meter_Type_2">[4]WtdMeters!$J$30</definedName>
    <definedName name="Meter_Type_3">[4]WtdMeters!$J$31</definedName>
    <definedName name="Meter_Type_4">[4]WtdMeters!$J$34</definedName>
    <definedName name="Meter_Type_5">[4]WtdMeters!$J$35</definedName>
    <definedName name="Meter_Type_6">[4]WtdMeters!$J$38</definedName>
    <definedName name="Meter_Type_7">[4]WtdMeters!$J$39</definedName>
    <definedName name="Meter_Type_8">[4]WtdMeters!$J$42</definedName>
    <definedName name="Meter_Type_9">[4]WtdMeters!$J$43</definedName>
    <definedName name="NewUnit1_12CP_MW">Generation!$J$45</definedName>
    <definedName name="NewUnit1_MW">Generation!$I$45</definedName>
    <definedName name="NewUnit2_12CP_MW">Generation!$J$46</definedName>
    <definedName name="NewUnit2_MW">Generation!$I$46</definedName>
    <definedName name="NewUnit3_12CP_MW">Generation!$J$47</definedName>
    <definedName name="NewUnit3_MW">Generation!$I$47</definedName>
    <definedName name="NewUnit4_12CP_MW">Generation!$J$48</definedName>
    <definedName name="NewUnit4_MW">Generation!$I$48</definedName>
    <definedName name="No_Cust_GS_1PH_Egy">[4]WtdMeters!$Q$29</definedName>
    <definedName name="No_Cust_GS_1PH_TOU">[4]WtdMeters!$Q$31</definedName>
    <definedName name="No_Cust_GS_3PH_EGY">[4]WtdMeters!$Q$34</definedName>
    <definedName name="No_Cust_GS_3PH_TOU">[4]WtdMeters!$Q$35</definedName>
    <definedName name="No_Cust_GSD_Pri_Dem">[4]WtdMeters!$R$42</definedName>
    <definedName name="No_Cust_GSD_Pri_Rec">[4]WtdMeters!$R$43</definedName>
    <definedName name="No_Cust_GSD_Sec_Dem">[4]WtdMeters!$R$39</definedName>
    <definedName name="No_Cust_GSD_Sec_Egy">[4]WtdMeters!$R$38</definedName>
    <definedName name="No_Cust_GSLD_Pri_Rec">[4]WtdMeters!$S$43</definedName>
    <definedName name="No_Cust_GSLD_Sec_Rec">[4]WtdMeters!$S$44</definedName>
    <definedName name="No_Cust_GSLD_TRANSM">[4]WtdMeters!$S$46</definedName>
    <definedName name="No_Cust_IS_Pri">[4]WtdMeters!$T$43</definedName>
    <definedName name="No_Cust_IS_TRANSM">[4]WtdMeters!$T$46</definedName>
    <definedName name="No_Cust_RS_1PH">[4]WtdMeters!$P$29</definedName>
    <definedName name="No_Cust_RS_AMR">[4]WtdMeters!$P$30</definedName>
    <definedName name="No_Cust_RS_TOU">[4]WtdMeters!$P$31</definedName>
    <definedName name="No_Cust_SL_OL">[4]WtdMeters!$U$29</definedName>
    <definedName name="NOI">#REF!</definedName>
    <definedName name="NOIDat">[6]NoiDat!$B$11:$Q$175</definedName>
    <definedName name="NonRecovAdj_JO">'[4]Prod O&amp;M'!$BQ$41</definedName>
    <definedName name="NonRecovFuel_toTie">'[4]Prod O&amp;M'!$BQ$43</definedName>
    <definedName name="OOREgyPwrSales">[4]Revenues!#REF!</definedName>
    <definedName name="OTHER_CF">#REF!</definedName>
    <definedName name="OTHER_CR">#REF!</definedName>
    <definedName name="PAGE10">#REF!</definedName>
    <definedName name="PAGE1A">'[12]Page 1 last month YTD'!#REF!</definedName>
    <definedName name="PAGE1C">'[12]Page 1 last month YTD'!#REF!</definedName>
    <definedName name="PAGE1D">'[12]Page 1 last month YTD'!#REF!</definedName>
    <definedName name="PAGE1D2">'[12]Page 1 last month YTD'!#REF!</definedName>
    <definedName name="PAGE2A">#REF!</definedName>
    <definedName name="PAGE2B">#REF!</definedName>
    <definedName name="PAGE6">#REF!</definedName>
    <definedName name="PAGE7">#REF!</definedName>
    <definedName name="PAGE8">#REF!</definedName>
    <definedName name="PAGE9">#REF!</definedName>
    <definedName name="PE_CPYIS">'[1]PEC Income Stmt'!#REF!</definedName>
    <definedName name="PERIOD">'[4]TITLES &amp; CONSTANTS'!$D$31</definedName>
    <definedName name="PH_12CP_MW">Generation!$J$64</definedName>
    <definedName name="PH_MW">Generation!$I$64</definedName>
    <definedName name="PHFFU">[4]JLH_LAND_PHFFU!$A$53:$C$57</definedName>
    <definedName name="PLine1" localSheetId="3">'[9]ANNUALIZE CTs'!$B$8</definedName>
    <definedName name="PLine1">#REF!</definedName>
    <definedName name="PLine2" localSheetId="3">'[9]ANNUALIZE CTs'!$B$9</definedName>
    <definedName name="PLine2">#REF!</definedName>
    <definedName name="PLine3" localSheetId="3">'[9]ANNUALIZE CTs'!$B$10</definedName>
    <definedName name="PLine3">#REF!</definedName>
    <definedName name="PLine4" localSheetId="3">[11]Sheet1!$B$11</definedName>
    <definedName name="PLine4">#REF!</definedName>
    <definedName name="Polk1_12CP_MW">Generation!$J$74</definedName>
    <definedName name="Polk1_MW">Generation!$I$74</definedName>
    <definedName name="Polk2_12CP_MW">Generation!$J$75</definedName>
    <definedName name="Polk2_MW">Generation!$I$75</definedName>
    <definedName name="Polk3_12CP_MW">Generation!$J$76</definedName>
    <definedName name="Polk3_MW">Generation!$I$76</definedName>
    <definedName name="Polk4_12CP_MW">Generation!$J$77</definedName>
    <definedName name="Polk4_MW">Generation!$I$77</definedName>
    <definedName name="Polk5_12CP_MW">Generation!$J$78</definedName>
    <definedName name="Polk5_MW">Generation!$I$78</definedName>
    <definedName name="_xlnm.Print_Area" localSheetId="1">Generation!$G$200:$Z$265</definedName>
    <definedName name="_xlnm.Print_Area" localSheetId="0">JLH_ECRC_ADJ_GEN!$A$1:$F$20</definedName>
    <definedName name="_xlnm.Print_Area" localSheetId="3">NOI!$A$1:$BA$51</definedName>
    <definedName name="_xlnm.Print_Titles" localSheetId="3">NOI!$A$1:$D$65536</definedName>
    <definedName name="printa1a_d12">#N/A</definedName>
    <definedName name="PriorYear" localSheetId="3">[11]Sheet1!$B$16</definedName>
    <definedName name="PriorYear">#REF!</definedName>
    <definedName name="PYEGYASSTS">#REF!</definedName>
    <definedName name="PYEGYLIABS">#REF!</definedName>
    <definedName name="PYISWP">#REF!</definedName>
    <definedName name="RECON_ASSETS">#REF!</definedName>
    <definedName name="RECON_LIABILITIES">#REF!</definedName>
    <definedName name="RECON_SUMMARY">#REF!</definedName>
    <definedName name="ROE_COMPARISON">#REF!</definedName>
    <definedName name="s">[13]Sheet1!$B$10</definedName>
    <definedName name="SRPTADJ1">'[14]Adj Accounts'!$B$16</definedName>
    <definedName name="SRPTADJ2">'[14]Adj Accounts'!$B$17</definedName>
    <definedName name="STATE_TAX">'[4]TITLES &amp; CONSTANTS'!$D$60</definedName>
    <definedName name="sub_data">'[4]Transm Substa Detail'!$A$202:$F$292</definedName>
    <definedName name="sub_id">'[4]Transm Substa Detail'!$A$202:$A$292</definedName>
    <definedName name="sub_land">'[4]Transm Substa Detail'!$C$202:$C$292</definedName>
    <definedName name="sub_station">'[4]Transm Substa Detail'!$E$202:$E$292</definedName>
    <definedName name="sub_structure">'[4]Transm Substa Detail'!$D$202:$D$291</definedName>
    <definedName name="SURV" localSheetId="3">'[15]SURV ACCOUNTS'!$A$1:$C$453</definedName>
    <definedName name="SURV">'[16]SURV ACCOUNTS'!$A$1:$C$453</definedName>
    <definedName name="Svc_Apts_Large">'[4]TITLES &amp; CONSTANTS'!$D$89</definedName>
    <definedName name="Svc_Apts_Small">'[4]TITLES &amp; CONSTANTS'!$D$88</definedName>
    <definedName name="Svc_Chg_Switch">'[4]TITLES &amp; CONSTANTS'!$D$35</definedName>
    <definedName name="Svc_Res">'[4]TITLES &amp; CONSTANTS'!$D$91</definedName>
    <definedName name="TAXRATE">'[16]SURV INPUTS'!$D$5</definedName>
    <definedName name="TAXUP">'[16]SURV INPUTS'!$D$7</definedName>
    <definedName name="TestYear" localSheetId="3">[11]Sheet1!$B$15</definedName>
    <definedName name="TestYear">#REF!</definedName>
    <definedName name="WC_AVG">#REF!</definedName>
    <definedName name="WC_CHECK">#REF!</definedName>
    <definedName name="WC_FUEL_CONSRV_ECRC">#REF!</definedName>
    <definedName name="WC_INVESTOR_Funds">#REF!</definedName>
    <definedName name="WC_NONUTILITY_Assets">#REF!</definedName>
    <definedName name="WC_NONUTILITY_Liabilities">#REF!</definedName>
    <definedName name="WC_OTHER_Adjustments">#REF!</definedName>
    <definedName name="WC_OTHERRETURN_Assets">#REF!</definedName>
    <definedName name="WC_OTHERRETURN_Liabilities">#REF!</definedName>
    <definedName name="WC_SCH_Assets">#REF!</definedName>
    <definedName name="WC_SCH_Liabilities">#REF!</definedName>
    <definedName name="WC_SUMMARY">#REF!</definedName>
    <definedName name="YEAR">'[4]TITLES &amp; CONSTANTS'!$D$33</definedName>
    <definedName name="YTDACT">'[1]Page 1'!#REF!</definedName>
    <definedName name="YTDBUD">'[1]Page 1'!#REF!</definedName>
  </definedNames>
  <calcPr calcId="125725" calcMode="autoNoTable" iterate="1"/>
  <fileRecoveryPr repairLoad="1"/>
</workbook>
</file>

<file path=xl/calcChain.xml><?xml version="1.0" encoding="utf-8"?>
<calcChain xmlns="http://schemas.openxmlformats.org/spreadsheetml/2006/main">
  <c r="BS27" i="4"/>
  <c r="BS24"/>
  <c r="BS23"/>
  <c r="BS22"/>
  <c r="BS21"/>
  <c r="BR21"/>
  <c r="BP58"/>
  <c r="BR28"/>
  <c r="BR27"/>
  <c r="BR26"/>
  <c r="BR25"/>
  <c r="BR24"/>
  <c r="BR23"/>
  <c r="BR22"/>
  <c r="BP57"/>
  <c r="P994"/>
  <c r="P928"/>
  <c r="W904"/>
  <c r="V904"/>
  <c r="W901"/>
  <c r="V901"/>
  <c r="W898"/>
  <c r="V898"/>
  <c r="W894"/>
  <c r="V894"/>
  <c r="W890"/>
  <c r="V890"/>
  <c r="W887"/>
  <c r="V887"/>
  <c r="W884"/>
  <c r="V884"/>
  <c r="W881"/>
  <c r="V881"/>
  <c r="W877"/>
  <c r="V877"/>
  <c r="W806"/>
  <c r="V806"/>
  <c r="W804"/>
  <c r="V804"/>
  <c r="W801"/>
  <c r="V801"/>
  <c r="W799"/>
  <c r="V799"/>
  <c r="W796"/>
  <c r="V796"/>
  <c r="W792"/>
  <c r="V792"/>
  <c r="W789"/>
  <c r="V789"/>
  <c r="W784"/>
  <c r="V784"/>
  <c r="W781"/>
  <c r="V781"/>
  <c r="W779"/>
  <c r="V779"/>
  <c r="W774"/>
  <c r="V774"/>
  <c r="F587"/>
  <c r="F585"/>
  <c r="AM579"/>
  <c r="AK573"/>
  <c r="AK572"/>
  <c r="AM570"/>
  <c r="AK570"/>
  <c r="U570"/>
  <c r="T570"/>
  <c r="R570"/>
  <c r="Q570"/>
  <c r="P570"/>
  <c r="O570"/>
  <c r="N570"/>
  <c r="K570"/>
  <c r="E570"/>
  <c r="BA569"/>
  <c r="AZ569"/>
  <c r="AY569"/>
  <c r="AX569"/>
  <c r="AW569"/>
  <c r="AV569"/>
  <c r="AU569"/>
  <c r="AT569"/>
  <c r="AS569"/>
  <c r="AQ569"/>
  <c r="AP569"/>
  <c r="AO569"/>
  <c r="AN569"/>
  <c r="S569"/>
  <c r="S570" s="1"/>
  <c r="L569"/>
  <c r="L570" s="1"/>
  <c r="J569"/>
  <c r="J570" s="1"/>
  <c r="I569"/>
  <c r="I570" s="1"/>
  <c r="G569"/>
  <c r="E569"/>
  <c r="AQ483"/>
  <c r="N483"/>
  <c r="L483"/>
  <c r="K470"/>
  <c r="L487" s="1"/>
  <c r="N487" s="1"/>
  <c r="L467"/>
  <c r="L469" s="1"/>
  <c r="AQ465"/>
  <c r="M465"/>
  <c r="AQ464"/>
  <c r="AQ467" s="1"/>
  <c r="AQ469" s="1"/>
  <c r="N464"/>
  <c r="M464"/>
  <c r="AM461"/>
  <c r="AK461"/>
  <c r="U461"/>
  <c r="S461"/>
  <c r="Q461"/>
  <c r="P461"/>
  <c r="O461"/>
  <c r="N461"/>
  <c r="I461"/>
  <c r="E461"/>
  <c r="E458"/>
  <c r="G458" s="1"/>
  <c r="AM457"/>
  <c r="AK457"/>
  <c r="AM456"/>
  <c r="AK456"/>
  <c r="S456"/>
  <c r="O456"/>
  <c r="I456"/>
  <c r="G456"/>
  <c r="F456"/>
  <c r="BO454"/>
  <c r="BA454"/>
  <c r="AL454"/>
  <c r="AJ454"/>
  <c r="V454"/>
  <c r="G454"/>
  <c r="BO450"/>
  <c r="BA450"/>
  <c r="AJ450"/>
  <c r="V450"/>
  <c r="G450"/>
  <c r="BO445"/>
  <c r="BA445"/>
  <c r="AL445"/>
  <c r="AJ445"/>
  <c r="V445"/>
  <c r="G445"/>
  <c r="G440"/>
  <c r="F440"/>
  <c r="E440"/>
  <c r="BO437"/>
  <c r="BA437"/>
  <c r="AL437"/>
  <c r="AJ437"/>
  <c r="V437"/>
  <c r="E437"/>
  <c r="G437" s="1"/>
  <c r="BO436"/>
  <c r="AZ436"/>
  <c r="AY436"/>
  <c r="AX436"/>
  <c r="AW436"/>
  <c r="AV436"/>
  <c r="AU436"/>
  <c r="AT436"/>
  <c r="AS436"/>
  <c r="AR436"/>
  <c r="AQ436"/>
  <c r="AP436"/>
  <c r="AO436"/>
  <c r="AN436"/>
  <c r="BA436" s="1"/>
  <c r="AJ436"/>
  <c r="V436"/>
  <c r="G436"/>
  <c r="BQ432"/>
  <c r="BP432"/>
  <c r="AL432"/>
  <c r="AK432"/>
  <c r="AM432" s="1"/>
  <c r="G432"/>
  <c r="BO429"/>
  <c r="BA429"/>
  <c r="AL429"/>
  <c r="AJ429"/>
  <c r="AK429" s="1"/>
  <c r="AM429" s="1"/>
  <c r="BP429" s="1"/>
  <c r="V429"/>
  <c r="G429"/>
  <c r="BQ429" s="1"/>
  <c r="AL428"/>
  <c r="AK428"/>
  <c r="BO426"/>
  <c r="BP426" s="1"/>
  <c r="BA426"/>
  <c r="AL426"/>
  <c r="AJ426"/>
  <c r="AJ427" s="1"/>
  <c r="AJ592" s="1"/>
  <c r="V426"/>
  <c r="AK426" s="1"/>
  <c r="AM426" s="1"/>
  <c r="G426"/>
  <c r="A425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24"/>
  <c r="AH421"/>
  <c r="BM421" s="1"/>
  <c r="U421"/>
  <c r="AZ421" s="1"/>
  <c r="T421"/>
  <c r="AY421" s="1"/>
  <c r="S421"/>
  <c r="AX421" s="1"/>
  <c r="O421"/>
  <c r="AT421" s="1"/>
  <c r="M421"/>
  <c r="AR421" s="1"/>
  <c r="AH420"/>
  <c r="BM420" s="1"/>
  <c r="U420"/>
  <c r="AZ420" s="1"/>
  <c r="T420"/>
  <c r="AY420" s="1"/>
  <c r="S420"/>
  <c r="AX420" s="1"/>
  <c r="O420"/>
  <c r="AT420" s="1"/>
  <c r="AH419"/>
  <c r="BM419" s="1"/>
  <c r="AE419"/>
  <c r="BJ419" s="1"/>
  <c r="U419"/>
  <c r="AZ419" s="1"/>
  <c r="T419"/>
  <c r="AY419" s="1"/>
  <c r="S419"/>
  <c r="AX419" s="1"/>
  <c r="O419"/>
  <c r="AT419" s="1"/>
  <c r="AM405"/>
  <c r="AL405"/>
  <c r="AK405"/>
  <c r="S405"/>
  <c r="S404"/>
  <c r="S406" s="1"/>
  <c r="BN402"/>
  <c r="BM402"/>
  <c r="BL402"/>
  <c r="BK402"/>
  <c r="BJ402"/>
  <c r="BI402"/>
  <c r="BH402"/>
  <c r="BG402"/>
  <c r="BF402"/>
  <c r="BE402"/>
  <c r="BD402"/>
  <c r="BC402"/>
  <c r="BB402"/>
  <c r="AZ402"/>
  <c r="AY402"/>
  <c r="AX402"/>
  <c r="AW402"/>
  <c r="AV402"/>
  <c r="AU402"/>
  <c r="AT402"/>
  <c r="AS402"/>
  <c r="AR402"/>
  <c r="AQ402"/>
  <c r="AP402"/>
  <c r="AO402"/>
  <c r="AN402"/>
  <c r="AL402"/>
  <c r="AI402"/>
  <c r="AH402"/>
  <c r="AG402"/>
  <c r="AF402"/>
  <c r="AE402"/>
  <c r="AD402"/>
  <c r="AC402"/>
  <c r="AB402"/>
  <c r="AA402"/>
  <c r="Z402"/>
  <c r="Y402"/>
  <c r="X402"/>
  <c r="W402"/>
  <c r="U402"/>
  <c r="T402"/>
  <c r="S402"/>
  <c r="R402"/>
  <c r="Q402"/>
  <c r="P402"/>
  <c r="O402"/>
  <c r="N402"/>
  <c r="M402"/>
  <c r="L402"/>
  <c r="K402"/>
  <c r="J402"/>
  <c r="I402"/>
  <c r="V402" s="1"/>
  <c r="G402"/>
  <c r="D400"/>
  <c r="BN399"/>
  <c r="BM399"/>
  <c r="BL399"/>
  <c r="BK399"/>
  <c r="BJ399"/>
  <c r="BI399"/>
  <c r="BG399"/>
  <c r="BF399"/>
  <c r="BE399"/>
  <c r="BB399"/>
  <c r="AZ399"/>
  <c r="AY399"/>
  <c r="AX399"/>
  <c r="AW399"/>
  <c r="AV399"/>
  <c r="AU399"/>
  <c r="AT399"/>
  <c r="AS399"/>
  <c r="AR399"/>
  <c r="AQ399"/>
  <c r="AP399"/>
  <c r="AO399"/>
  <c r="AN399"/>
  <c r="AG399"/>
  <c r="AF399"/>
  <c r="AE399"/>
  <c r="AD399"/>
  <c r="AC399"/>
  <c r="AB399"/>
  <c r="AA399"/>
  <c r="Z399"/>
  <c r="Y399"/>
  <c r="X399"/>
  <c r="W399"/>
  <c r="U399"/>
  <c r="T399"/>
  <c r="S399"/>
  <c r="Q399"/>
  <c r="P399"/>
  <c r="O399"/>
  <c r="N399"/>
  <c r="M399"/>
  <c r="L399"/>
  <c r="K399"/>
  <c r="J399"/>
  <c r="I399"/>
  <c r="F399"/>
  <c r="BO398"/>
  <c r="BA398"/>
  <c r="AL398"/>
  <c r="AJ398"/>
  <c r="V398"/>
  <c r="G398"/>
  <c r="E398"/>
  <c r="BO397"/>
  <c r="BA397"/>
  <c r="AL397"/>
  <c r="AJ397"/>
  <c r="V397"/>
  <c r="G397"/>
  <c r="BO396"/>
  <c r="BA396"/>
  <c r="AL396"/>
  <c r="AJ396"/>
  <c r="V396"/>
  <c r="G396"/>
  <c r="BO395"/>
  <c r="BA395"/>
  <c r="AL395"/>
  <c r="AJ395"/>
  <c r="V395"/>
  <c r="G395"/>
  <c r="BO394"/>
  <c r="BA394"/>
  <c r="AL394"/>
  <c r="AJ394"/>
  <c r="V394"/>
  <c r="G394"/>
  <c r="BO393"/>
  <c r="BA393"/>
  <c r="AL393"/>
  <c r="AJ393"/>
  <c r="V393"/>
  <c r="G393"/>
  <c r="BO392"/>
  <c r="BA392"/>
  <c r="AL392"/>
  <c r="AJ392"/>
  <c r="V392"/>
  <c r="G392"/>
  <c r="BO391"/>
  <c r="BA391"/>
  <c r="AL391"/>
  <c r="AJ391"/>
  <c r="V391"/>
  <c r="G391"/>
  <c r="BO390"/>
  <c r="BA390"/>
  <c r="AL390"/>
  <c r="AJ390"/>
  <c r="V390"/>
  <c r="G390"/>
  <c r="BO389"/>
  <c r="BA389"/>
  <c r="AL389"/>
  <c r="AJ389"/>
  <c r="V389"/>
  <c r="G389"/>
  <c r="BO388"/>
  <c r="BA388"/>
  <c r="AL388"/>
  <c r="AJ388"/>
  <c r="V388"/>
  <c r="G388"/>
  <c r="BO387"/>
  <c r="BA387"/>
  <c r="AL387"/>
  <c r="AJ387"/>
  <c r="V387"/>
  <c r="G387"/>
  <c r="BO386"/>
  <c r="BA386"/>
  <c r="AL386"/>
  <c r="AJ386"/>
  <c r="V386"/>
  <c r="G386"/>
  <c r="BO385"/>
  <c r="BA385"/>
  <c r="AL385"/>
  <c r="AJ385"/>
  <c r="V385"/>
  <c r="AK385" s="1"/>
  <c r="AM385" s="1"/>
  <c r="BP385" s="1"/>
  <c r="G385"/>
  <c r="BQ385" s="1"/>
  <c r="BO384"/>
  <c r="BA384"/>
  <c r="AL384"/>
  <c r="AJ384"/>
  <c r="V384"/>
  <c r="G384"/>
  <c r="BA383"/>
  <c r="AL383"/>
  <c r="BD383" s="1"/>
  <c r="AJ383"/>
  <c r="V383"/>
  <c r="G383"/>
  <c r="BO382"/>
  <c r="BA382"/>
  <c r="AL382"/>
  <c r="AJ382"/>
  <c r="V382"/>
  <c r="AK382" s="1"/>
  <c r="AM382" s="1"/>
  <c r="BP382" s="1"/>
  <c r="G382"/>
  <c r="BO381"/>
  <c r="BA381"/>
  <c r="AL381"/>
  <c r="AJ381"/>
  <c r="V381"/>
  <c r="G381"/>
  <c r="BO380"/>
  <c r="BA380"/>
  <c r="AL380"/>
  <c r="AJ380"/>
  <c r="V380"/>
  <c r="AK380" s="1"/>
  <c r="AM380" s="1"/>
  <c r="BP380" s="1"/>
  <c r="G380"/>
  <c r="BO379"/>
  <c r="BA379"/>
  <c r="AL379"/>
  <c r="AJ379"/>
  <c r="V379"/>
  <c r="G379"/>
  <c r="BO378"/>
  <c r="BC378"/>
  <c r="BC399" s="1"/>
  <c r="BA378"/>
  <c r="AL378"/>
  <c r="AJ378"/>
  <c r="V378"/>
  <c r="G378"/>
  <c r="BO377"/>
  <c r="BA377"/>
  <c r="AL377"/>
  <c r="AJ377"/>
  <c r="V377"/>
  <c r="E377"/>
  <c r="E399" s="1"/>
  <c r="BO376"/>
  <c r="BA376"/>
  <c r="AL376"/>
  <c r="AJ376"/>
  <c r="V376"/>
  <c r="AK376" s="1"/>
  <c r="AM376" s="1"/>
  <c r="BP376" s="1"/>
  <c r="G376"/>
  <c r="BQ376" s="1"/>
  <c r="BO375"/>
  <c r="BA375"/>
  <c r="AL375"/>
  <c r="AJ375"/>
  <c r="V375"/>
  <c r="G375"/>
  <c r="BO374"/>
  <c r="BA374"/>
  <c r="AL374"/>
  <c r="AJ374"/>
  <c r="V374"/>
  <c r="AK374" s="1"/>
  <c r="AM374" s="1"/>
  <c r="BP374" s="1"/>
  <c r="G374"/>
  <c r="BQ374" s="1"/>
  <c r="BO373"/>
  <c r="BA373"/>
  <c r="AL373"/>
  <c r="AJ373"/>
  <c r="V373"/>
  <c r="G373"/>
  <c r="BA372"/>
  <c r="AL372"/>
  <c r="BH372" s="1"/>
  <c r="BO372" s="1"/>
  <c r="AJ372"/>
  <c r="V372"/>
  <c r="G372"/>
  <c r="BO371"/>
  <c r="BA371"/>
  <c r="AL371"/>
  <c r="AJ371"/>
  <c r="V371"/>
  <c r="AK371" s="1"/>
  <c r="AM371" s="1"/>
  <c r="BP371" s="1"/>
  <c r="G371"/>
  <c r="BO370"/>
  <c r="BO402" s="1"/>
  <c r="BA370"/>
  <c r="BA402" s="1"/>
  <c r="AL370"/>
  <c r="AJ370"/>
  <c r="AJ402" s="1"/>
  <c r="V370"/>
  <c r="G370"/>
  <c r="BO369"/>
  <c r="BH369"/>
  <c r="BA369"/>
  <c r="AL369"/>
  <c r="AJ369"/>
  <c r="R369"/>
  <c r="R399" s="1"/>
  <c r="G369"/>
  <c r="BO368"/>
  <c r="BA368"/>
  <c r="BA399" s="1"/>
  <c r="AL368"/>
  <c r="AI368"/>
  <c r="AI399" s="1"/>
  <c r="AH368"/>
  <c r="AH399" s="1"/>
  <c r="V368"/>
  <c r="G368"/>
  <c r="BN364"/>
  <c r="BM364"/>
  <c r="BL364"/>
  <c r="BK364"/>
  <c r="BJ364"/>
  <c r="BI364"/>
  <c r="BG364"/>
  <c r="BF364"/>
  <c r="BE364"/>
  <c r="BD364"/>
  <c r="BC364"/>
  <c r="BB364"/>
  <c r="AZ364"/>
  <c r="AY364"/>
  <c r="AX364"/>
  <c r="AV364"/>
  <c r="AU364"/>
  <c r="AT364"/>
  <c r="AS364"/>
  <c r="AR364"/>
  <c r="AQ364"/>
  <c r="AP364"/>
  <c r="AO364"/>
  <c r="AN364"/>
  <c r="AI364"/>
  <c r="AH364"/>
  <c r="AG364"/>
  <c r="AF364"/>
  <c r="AE364"/>
  <c r="AD364"/>
  <c r="AC364"/>
  <c r="AB364"/>
  <c r="AA364"/>
  <c r="Z364"/>
  <c r="Y364"/>
  <c r="X364"/>
  <c r="W364"/>
  <c r="U364"/>
  <c r="T364"/>
  <c r="S364"/>
  <c r="Q364"/>
  <c r="P364"/>
  <c r="O364"/>
  <c r="N364"/>
  <c r="M364"/>
  <c r="L364"/>
  <c r="K364"/>
  <c r="J364"/>
  <c r="I364"/>
  <c r="BO363"/>
  <c r="BA363"/>
  <c r="AL363"/>
  <c r="AJ363"/>
  <c r="V363"/>
  <c r="E363"/>
  <c r="G363" s="1"/>
  <c r="BO362"/>
  <c r="BA362"/>
  <c r="AL362"/>
  <c r="AJ362"/>
  <c r="V362"/>
  <c r="G362"/>
  <c r="BO361"/>
  <c r="BA361"/>
  <c r="AL361"/>
  <c r="AJ361"/>
  <c r="V361"/>
  <c r="G361"/>
  <c r="BO360"/>
  <c r="BA360"/>
  <c r="AL360"/>
  <c r="AJ360"/>
  <c r="V360"/>
  <c r="E360"/>
  <c r="G360" s="1"/>
  <c r="BO359"/>
  <c r="AL359"/>
  <c r="AJ359"/>
  <c r="G359"/>
  <c r="E359"/>
  <c r="E364" s="1"/>
  <c r="BH358"/>
  <c r="BH364" s="1"/>
  <c r="BA358"/>
  <c r="AL358"/>
  <c r="AJ358"/>
  <c r="AJ364" s="1"/>
  <c r="V358"/>
  <c r="F358"/>
  <c r="G358" s="1"/>
  <c r="G356"/>
  <c r="AK355"/>
  <c r="G355"/>
  <c r="BH353"/>
  <c r="BO353" s="1"/>
  <c r="BA353"/>
  <c r="AL353"/>
  <c r="AJ353"/>
  <c r="V353"/>
  <c r="AZ352"/>
  <c r="AY352"/>
  <c r="AX352"/>
  <c r="AW352"/>
  <c r="AV352"/>
  <c r="AU352"/>
  <c r="AT352"/>
  <c r="AS352"/>
  <c r="AR352"/>
  <c r="AP352"/>
  <c r="AO352"/>
  <c r="AN352"/>
  <c r="AL352"/>
  <c r="L352"/>
  <c r="V352" s="1"/>
  <c r="E352"/>
  <c r="G352" s="1"/>
  <c r="U351"/>
  <c r="R351"/>
  <c r="AW351" s="1"/>
  <c r="BA351" s="1"/>
  <c r="G351"/>
  <c r="BH349"/>
  <c r="BG349"/>
  <c r="BF349"/>
  <c r="BE349"/>
  <c r="BD349"/>
  <c r="BC349"/>
  <c r="BB349"/>
  <c r="AZ349"/>
  <c r="AY349"/>
  <c r="AU349"/>
  <c r="AT349"/>
  <c r="AS349"/>
  <c r="AQ349"/>
  <c r="AP349"/>
  <c r="AO349"/>
  <c r="AN349"/>
  <c r="R349"/>
  <c r="G349"/>
  <c r="BN348"/>
  <c r="BM348"/>
  <c r="BL348"/>
  <c r="BK348"/>
  <c r="BJ348"/>
  <c r="BI348"/>
  <c r="BH348"/>
  <c r="BG348"/>
  <c r="BF348"/>
  <c r="BE348"/>
  <c r="BD348"/>
  <c r="BC348"/>
  <c r="BB348"/>
  <c r="BO348" s="1"/>
  <c r="AZ348"/>
  <c r="AY348"/>
  <c r="AX348"/>
  <c r="AW348"/>
  <c r="AV348"/>
  <c r="AU348"/>
  <c r="AT348"/>
  <c r="AS348"/>
  <c r="AQ348"/>
  <c r="AP348"/>
  <c r="AO348"/>
  <c r="AN348"/>
  <c r="BA348" s="1"/>
  <c r="BV348" s="1"/>
  <c r="AL348"/>
  <c r="AI348"/>
  <c r="AH348"/>
  <c r="AG348"/>
  <c r="AF348"/>
  <c r="AE348"/>
  <c r="AD348"/>
  <c r="AC348"/>
  <c r="AB348"/>
  <c r="AA348"/>
  <c r="Z348"/>
  <c r="Y348"/>
  <c r="X348"/>
  <c r="W348"/>
  <c r="AJ348" s="1"/>
  <c r="U348"/>
  <c r="T348"/>
  <c r="S348"/>
  <c r="R348"/>
  <c r="Q348"/>
  <c r="P348"/>
  <c r="O348"/>
  <c r="N348"/>
  <c r="M348"/>
  <c r="L348"/>
  <c r="K348"/>
  <c r="J348"/>
  <c r="I348"/>
  <c r="V348" s="1"/>
  <c r="E348"/>
  <c r="G348" s="1"/>
  <c r="M345"/>
  <c r="F345"/>
  <c r="M344"/>
  <c r="F344"/>
  <c r="M343"/>
  <c r="F343"/>
  <c r="Z339"/>
  <c r="A339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H336"/>
  <c r="BM336" s="1"/>
  <c r="U336"/>
  <c r="AZ336" s="1"/>
  <c r="T336"/>
  <c r="AY336" s="1"/>
  <c r="S336"/>
  <c r="AX336" s="1"/>
  <c r="O336"/>
  <c r="AT336" s="1"/>
  <c r="M336"/>
  <c r="AH335"/>
  <c r="BM335" s="1"/>
  <c r="U335"/>
  <c r="AZ335" s="1"/>
  <c r="T335"/>
  <c r="AY335" s="1"/>
  <c r="S335"/>
  <c r="AX335" s="1"/>
  <c r="O335"/>
  <c r="AT335" s="1"/>
  <c r="AH334"/>
  <c r="BM334" s="1"/>
  <c r="AE334"/>
  <c r="BJ334" s="1"/>
  <c r="U334"/>
  <c r="AZ334" s="1"/>
  <c r="T334"/>
  <c r="AY334" s="1"/>
  <c r="S334"/>
  <c r="AX334" s="1"/>
  <c r="O334"/>
  <c r="AT334" s="1"/>
  <c r="AH333"/>
  <c r="BM333" s="1"/>
  <c r="AG333"/>
  <c r="BL333" s="1"/>
  <c r="AE333"/>
  <c r="BJ333" s="1"/>
  <c r="AD333"/>
  <c r="BI333" s="1"/>
  <c r="AC333"/>
  <c r="BH333" s="1"/>
  <c r="AB333"/>
  <c r="BG333" s="1"/>
  <c r="AA333"/>
  <c r="BF333" s="1"/>
  <c r="X333"/>
  <c r="BC333" s="1"/>
  <c r="S333"/>
  <c r="AX333" s="1"/>
  <c r="AM315"/>
  <c r="AK315"/>
  <c r="BK314"/>
  <c r="BK347" s="1"/>
  <c r="BJ314"/>
  <c r="BJ347" s="1"/>
  <c r="BH314"/>
  <c r="BH347" s="1"/>
  <c r="BE314"/>
  <c r="BE347" s="1"/>
  <c r="BD314"/>
  <c r="BD347" s="1"/>
  <c r="BC314"/>
  <c r="BC347" s="1"/>
  <c r="AY314"/>
  <c r="AY347" s="1"/>
  <c r="AW314"/>
  <c r="AW347" s="1"/>
  <c r="AV314"/>
  <c r="AV347" s="1"/>
  <c r="AU314"/>
  <c r="AU347" s="1"/>
  <c r="AT314"/>
  <c r="AT347" s="1"/>
  <c r="AG314"/>
  <c r="AG347" s="1"/>
  <c r="AF314"/>
  <c r="AF347" s="1"/>
  <c r="AE314"/>
  <c r="AE347" s="1"/>
  <c r="AC314"/>
  <c r="AC347" s="1"/>
  <c r="Z314"/>
  <c r="Z347" s="1"/>
  <c r="Y314"/>
  <c r="Y347" s="1"/>
  <c r="X314"/>
  <c r="X347" s="1"/>
  <c r="W314"/>
  <c r="W347" s="1"/>
  <c r="T314"/>
  <c r="T347" s="1"/>
  <c r="S314"/>
  <c r="S347" s="1"/>
  <c r="R314"/>
  <c r="R347" s="1"/>
  <c r="Q314"/>
  <c r="Q347" s="1"/>
  <c r="P314"/>
  <c r="P347" s="1"/>
  <c r="O314"/>
  <c r="O347" s="1"/>
  <c r="M314"/>
  <c r="L314"/>
  <c r="L481" s="1"/>
  <c r="N481" s="1"/>
  <c r="K314"/>
  <c r="K347" s="1"/>
  <c r="F314"/>
  <c r="F347" s="1"/>
  <c r="BN313"/>
  <c r="BL313"/>
  <c r="BA313"/>
  <c r="AH313"/>
  <c r="BM313" s="1"/>
  <c r="V313"/>
  <c r="E313"/>
  <c r="G313" s="1"/>
  <c r="BN312"/>
  <c r="BL312"/>
  <c r="BA312"/>
  <c r="AH312"/>
  <c r="AJ312" s="1"/>
  <c r="V312"/>
  <c r="E312"/>
  <c r="G312" s="1"/>
  <c r="BN311"/>
  <c r="BL311"/>
  <c r="AQ311"/>
  <c r="AJ311"/>
  <c r="AH311"/>
  <c r="BM311" s="1"/>
  <c r="BO311" s="1"/>
  <c r="U311"/>
  <c r="U314" s="1"/>
  <c r="U347" s="1"/>
  <c r="I311"/>
  <c r="I314" s="1"/>
  <c r="I347" s="1"/>
  <c r="G311"/>
  <c r="BO310"/>
  <c r="BB310"/>
  <c r="BB314" s="1"/>
  <c r="BB347" s="1"/>
  <c r="AR310"/>
  <c r="AR314" s="1"/>
  <c r="AQ310"/>
  <c r="AQ314" s="1"/>
  <c r="AP310"/>
  <c r="AP314" s="1"/>
  <c r="AP347" s="1"/>
  <c r="AO310"/>
  <c r="AN310"/>
  <c r="AJ310"/>
  <c r="G310"/>
  <c r="BO309"/>
  <c r="AJ309"/>
  <c r="G309"/>
  <c r="BL308"/>
  <c r="BL314" s="1"/>
  <c r="BL347" s="1"/>
  <c r="AZ308"/>
  <c r="AZ314" s="1"/>
  <c r="AZ347" s="1"/>
  <c r="AX308"/>
  <c r="AX314" s="1"/>
  <c r="AX347" s="1"/>
  <c r="AL308"/>
  <c r="AI308"/>
  <c r="AI314" s="1"/>
  <c r="AI347" s="1"/>
  <c r="AH308"/>
  <c r="AH314" s="1"/>
  <c r="AH347" s="1"/>
  <c r="AD308"/>
  <c r="AD314" s="1"/>
  <c r="AD347" s="1"/>
  <c r="AB308"/>
  <c r="AB314" s="1"/>
  <c r="AB347" s="1"/>
  <c r="AA308"/>
  <c r="BF308" s="1"/>
  <c r="V308"/>
  <c r="G308"/>
  <c r="G314" s="1"/>
  <c r="E308"/>
  <c r="E314" s="1"/>
  <c r="E347" s="1"/>
  <c r="G347" s="1"/>
  <c r="AM299"/>
  <c r="AK299"/>
  <c r="BK298"/>
  <c r="BK346" s="1"/>
  <c r="BJ298"/>
  <c r="BJ346" s="1"/>
  <c r="BH298"/>
  <c r="BH346" s="1"/>
  <c r="BE298"/>
  <c r="BE346" s="1"/>
  <c r="BD298"/>
  <c r="BD346" s="1"/>
  <c r="BB298"/>
  <c r="BB346" s="1"/>
  <c r="AY298"/>
  <c r="AY346" s="1"/>
  <c r="AX298"/>
  <c r="AX346" s="1"/>
  <c r="AW298"/>
  <c r="AW346" s="1"/>
  <c r="AV298"/>
  <c r="AV346" s="1"/>
  <c r="AU298"/>
  <c r="AU346" s="1"/>
  <c r="AT298"/>
  <c r="AT346" s="1"/>
  <c r="AS298"/>
  <c r="AS346" s="1"/>
  <c r="AQ298"/>
  <c r="AQ480" s="1"/>
  <c r="AP298"/>
  <c r="AP346" s="1"/>
  <c r="AO298"/>
  <c r="AO346" s="1"/>
  <c r="AN298"/>
  <c r="AN346" s="1"/>
  <c r="AG298"/>
  <c r="AG346" s="1"/>
  <c r="AF298"/>
  <c r="AF346" s="1"/>
  <c r="AE298"/>
  <c r="AE346" s="1"/>
  <c r="AC298"/>
  <c r="AC346" s="1"/>
  <c r="Z298"/>
  <c r="Z346" s="1"/>
  <c r="Y298"/>
  <c r="Y346" s="1"/>
  <c r="W298"/>
  <c r="W346" s="1"/>
  <c r="U298"/>
  <c r="U346" s="1"/>
  <c r="T298"/>
  <c r="T346" s="1"/>
  <c r="R298"/>
  <c r="R346" s="1"/>
  <c r="Q298"/>
  <c r="Q346" s="1"/>
  <c r="P298"/>
  <c r="P346" s="1"/>
  <c r="O298"/>
  <c r="O346" s="1"/>
  <c r="N298"/>
  <c r="N346" s="1"/>
  <c r="M298"/>
  <c r="M346" s="1"/>
  <c r="L298"/>
  <c r="L480" s="1"/>
  <c r="N480" s="1"/>
  <c r="K298"/>
  <c r="K346" s="1"/>
  <c r="J298"/>
  <c r="J346" s="1"/>
  <c r="I298"/>
  <c r="I346" s="1"/>
  <c r="F298"/>
  <c r="F346" s="1"/>
  <c r="BL294"/>
  <c r="BL298" s="1"/>
  <c r="BL346" s="1"/>
  <c r="AL294"/>
  <c r="AZ294" s="1"/>
  <c r="AI294"/>
  <c r="BN294" s="1"/>
  <c r="BN298" s="1"/>
  <c r="BN346" s="1"/>
  <c r="AH294"/>
  <c r="AH298" s="1"/>
  <c r="AH346" s="1"/>
  <c r="AD294"/>
  <c r="AD298" s="1"/>
  <c r="AD346" s="1"/>
  <c r="AB294"/>
  <c r="AB298" s="1"/>
  <c r="AB346" s="1"/>
  <c r="AA294"/>
  <c r="AA298" s="1"/>
  <c r="AA346" s="1"/>
  <c r="X294"/>
  <c r="X298" s="1"/>
  <c r="X346" s="1"/>
  <c r="S294"/>
  <c r="S298" s="1"/>
  <c r="S346" s="1"/>
  <c r="E294"/>
  <c r="E298" s="1"/>
  <c r="A29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290"/>
  <c r="BX287"/>
  <c r="AH287"/>
  <c r="BM287" s="1"/>
  <c r="U287"/>
  <c r="AZ287" s="1"/>
  <c r="T287"/>
  <c r="AY287" s="1"/>
  <c r="S287"/>
  <c r="AX287" s="1"/>
  <c r="O287"/>
  <c r="AT287" s="1"/>
  <c r="M287"/>
  <c r="AR287" s="1"/>
  <c r="BX286"/>
  <c r="AH286"/>
  <c r="BM286" s="1"/>
  <c r="U286"/>
  <c r="AZ286" s="1"/>
  <c r="T286"/>
  <c r="AY286" s="1"/>
  <c r="S286"/>
  <c r="AX286" s="1"/>
  <c r="O286"/>
  <c r="AT286" s="1"/>
  <c r="BX285"/>
  <c r="AH285"/>
  <c r="BM285" s="1"/>
  <c r="AE285"/>
  <c r="BJ285" s="1"/>
  <c r="U285"/>
  <c r="AZ285" s="1"/>
  <c r="T285"/>
  <c r="AY285" s="1"/>
  <c r="S285"/>
  <c r="AX285" s="1"/>
  <c r="O285"/>
  <c r="AT285" s="1"/>
  <c r="BX284"/>
  <c r="BM284"/>
  <c r="BI284"/>
  <c r="BG284"/>
  <c r="BC284"/>
  <c r="AX284"/>
  <c r="AH284"/>
  <c r="AG284"/>
  <c r="BL284" s="1"/>
  <c r="AE284"/>
  <c r="BJ284" s="1"/>
  <c r="AD284"/>
  <c r="AC284"/>
  <c r="BH284" s="1"/>
  <c r="AB284"/>
  <c r="AA284"/>
  <c r="BF284" s="1"/>
  <c r="X284"/>
  <c r="S284"/>
  <c r="AK282"/>
  <c r="AJ281"/>
  <c r="AI281"/>
  <c r="BX280"/>
  <c r="AM280"/>
  <c r="AK280"/>
  <c r="S280"/>
  <c r="E280"/>
  <c r="BN276"/>
  <c r="BN343" s="1"/>
  <c r="BM276"/>
  <c r="BM343" s="1"/>
  <c r="BL276"/>
  <c r="BL343" s="1"/>
  <c r="BK276"/>
  <c r="BK343" s="1"/>
  <c r="BJ276"/>
  <c r="BJ343" s="1"/>
  <c r="BI276"/>
  <c r="BI343" s="1"/>
  <c r="BH276"/>
  <c r="BH343" s="1"/>
  <c r="BG276"/>
  <c r="BG343" s="1"/>
  <c r="BF276"/>
  <c r="BF343" s="1"/>
  <c r="BE276"/>
  <c r="BE343" s="1"/>
  <c r="BD276"/>
  <c r="BD343" s="1"/>
  <c r="BC276"/>
  <c r="BC343" s="1"/>
  <c r="BB276"/>
  <c r="BB343" s="1"/>
  <c r="AZ276"/>
  <c r="AZ343" s="1"/>
  <c r="AY276"/>
  <c r="AY343" s="1"/>
  <c r="AX276"/>
  <c r="AX343" s="1"/>
  <c r="AW276"/>
  <c r="AW343" s="1"/>
  <c r="AV276"/>
  <c r="AV343" s="1"/>
  <c r="AU276"/>
  <c r="AU343" s="1"/>
  <c r="AT276"/>
  <c r="AT343" s="1"/>
  <c r="AS276"/>
  <c r="AS343" s="1"/>
  <c r="AQ276"/>
  <c r="AQ343" s="1"/>
  <c r="AO276"/>
  <c r="AO343" s="1"/>
  <c r="AN276"/>
  <c r="AN343" s="1"/>
  <c r="AM276"/>
  <c r="AM343" s="1"/>
  <c r="AI276"/>
  <c r="AI343" s="1"/>
  <c r="AH276"/>
  <c r="AH343" s="1"/>
  <c r="AG276"/>
  <c r="AG343" s="1"/>
  <c r="AF276"/>
  <c r="AF343" s="1"/>
  <c r="AE276"/>
  <c r="AE343" s="1"/>
  <c r="AD276"/>
  <c r="AD343" s="1"/>
  <c r="AC276"/>
  <c r="AC343" s="1"/>
  <c r="AB276"/>
  <c r="AB343" s="1"/>
  <c r="AA276"/>
  <c r="AA343" s="1"/>
  <c r="Z276"/>
  <c r="Z343" s="1"/>
  <c r="Y276"/>
  <c r="Y343" s="1"/>
  <c r="X276"/>
  <c r="X343" s="1"/>
  <c r="W276"/>
  <c r="W343" s="1"/>
  <c r="U276"/>
  <c r="U343" s="1"/>
  <c r="T276"/>
  <c r="T343" s="1"/>
  <c r="S276"/>
  <c r="S343" s="1"/>
  <c r="R276"/>
  <c r="R343" s="1"/>
  <c r="Q276"/>
  <c r="Q343" s="1"/>
  <c r="P276"/>
  <c r="P343" s="1"/>
  <c r="O276"/>
  <c r="O343" s="1"/>
  <c r="N276"/>
  <c r="N343" s="1"/>
  <c r="L276"/>
  <c r="L343" s="1"/>
  <c r="K276"/>
  <c r="K343" s="1"/>
  <c r="J276"/>
  <c r="J343" s="1"/>
  <c r="I276"/>
  <c r="I343" s="1"/>
  <c r="V343" s="1"/>
  <c r="AR275"/>
  <c r="AR279" s="1"/>
  <c r="BX273"/>
  <c r="AZ273"/>
  <c r="AY273"/>
  <c r="AW273"/>
  <c r="AV273"/>
  <c r="AU273"/>
  <c r="AT273"/>
  <c r="AS273"/>
  <c r="AQ273"/>
  <c r="AP273"/>
  <c r="AO273"/>
  <c r="AI273"/>
  <c r="AH273"/>
  <c r="AG273"/>
  <c r="AF273"/>
  <c r="AE273"/>
  <c r="AD273"/>
  <c r="AC273"/>
  <c r="AB273"/>
  <c r="AA273"/>
  <c r="Z273"/>
  <c r="Y273"/>
  <c r="X273"/>
  <c r="W273"/>
  <c r="U273"/>
  <c r="T273"/>
  <c r="R273"/>
  <c r="Q273"/>
  <c r="P273"/>
  <c r="O273"/>
  <c r="N273"/>
  <c r="M273"/>
  <c r="L273"/>
  <c r="K273"/>
  <c r="J273"/>
  <c r="F273"/>
  <c r="G272"/>
  <c r="E272"/>
  <c r="AJ271"/>
  <c r="E271"/>
  <c r="G271" s="1"/>
  <c r="BA270"/>
  <c r="AJ270"/>
  <c r="V270"/>
  <c r="E270"/>
  <c r="G270" s="1"/>
  <c r="AJ269"/>
  <c r="AJ273" s="1"/>
  <c r="E269"/>
  <c r="E273" s="1"/>
  <c r="BO267"/>
  <c r="BN267"/>
  <c r="BN275" s="1"/>
  <c r="BM267"/>
  <c r="BM275" s="1"/>
  <c r="BL267"/>
  <c r="BL275" s="1"/>
  <c r="BK267"/>
  <c r="BK275" s="1"/>
  <c r="BJ267"/>
  <c r="BJ275" s="1"/>
  <c r="BI267"/>
  <c r="BI275" s="1"/>
  <c r="BH267"/>
  <c r="BH275" s="1"/>
  <c r="BG267"/>
  <c r="BG275" s="1"/>
  <c r="BF267"/>
  <c r="BF275" s="1"/>
  <c r="BE267"/>
  <c r="BE275" s="1"/>
  <c r="BD267"/>
  <c r="BD275" s="1"/>
  <c r="BC267"/>
  <c r="BC275" s="1"/>
  <c r="BB267"/>
  <c r="BB275" s="1"/>
  <c r="AN267"/>
  <c r="AN275" s="1"/>
  <c r="F267"/>
  <c r="F275" s="1"/>
  <c r="BX266"/>
  <c r="G266"/>
  <c r="BA265"/>
  <c r="AQ265"/>
  <c r="AJ265"/>
  <c r="V265"/>
  <c r="G265"/>
  <c r="BX264"/>
  <c r="BA264"/>
  <c r="AJ264"/>
  <c r="E264"/>
  <c r="G264" s="1"/>
  <c r="BX263"/>
  <c r="AJ263"/>
  <c r="G263"/>
  <c r="E263"/>
  <c r="BX262"/>
  <c r="AJ262"/>
  <c r="E262"/>
  <c r="G262" s="1"/>
  <c r="BX261"/>
  <c r="BA261"/>
  <c r="AJ261"/>
  <c r="E261"/>
  <c r="G261" s="1"/>
  <c r="BX260"/>
  <c r="AJ260"/>
  <c r="G260"/>
  <c r="E260"/>
  <c r="BX259"/>
  <c r="BX267" s="1"/>
  <c r="AJ259"/>
  <c r="G259"/>
  <c r="E259"/>
  <c r="E267" s="1"/>
  <c r="BX255"/>
  <c r="BN255"/>
  <c r="BM255"/>
  <c r="BL255"/>
  <c r="BK255"/>
  <c r="BJ255"/>
  <c r="BG255"/>
  <c r="BF255"/>
  <c r="BE255"/>
  <c r="BC255"/>
  <c r="BB255"/>
  <c r="AZ255"/>
  <c r="AX255"/>
  <c r="AW255"/>
  <c r="AS255"/>
  <c r="AQ255"/>
  <c r="AP255"/>
  <c r="AO255"/>
  <c r="AI255"/>
  <c r="AH255"/>
  <c r="AG255"/>
  <c r="AF255"/>
  <c r="AE255"/>
  <c r="AD255"/>
  <c r="AB255"/>
  <c r="AA255"/>
  <c r="Z255"/>
  <c r="X255"/>
  <c r="W255"/>
  <c r="U255"/>
  <c r="T255"/>
  <c r="S255"/>
  <c r="R255"/>
  <c r="Q255"/>
  <c r="P255"/>
  <c r="N255"/>
  <c r="M255"/>
  <c r="L255"/>
  <c r="K255"/>
  <c r="J255"/>
  <c r="I255"/>
  <c r="F255"/>
  <c r="BO254"/>
  <c r="AJ254"/>
  <c r="V254"/>
  <c r="E254"/>
  <c r="G254" s="1"/>
  <c r="BO253"/>
  <c r="AJ253"/>
  <c r="V253"/>
  <c r="G253"/>
  <c r="E253"/>
  <c r="BO252"/>
  <c r="AJ252"/>
  <c r="V252"/>
  <c r="O252"/>
  <c r="O255" s="1"/>
  <c r="E252"/>
  <c r="G252" s="1"/>
  <c r="BO251"/>
  <c r="BA251"/>
  <c r="AJ251"/>
  <c r="V251"/>
  <c r="E251"/>
  <c r="G251" s="1"/>
  <c r="BA250"/>
  <c r="Y250"/>
  <c r="Y255" s="1"/>
  <c r="V250"/>
  <c r="E250"/>
  <c r="G250" s="1"/>
  <c r="BO249"/>
  <c r="BA249"/>
  <c r="AJ249"/>
  <c r="V249"/>
  <c r="E249"/>
  <c r="G249" s="1"/>
  <c r="AN248"/>
  <c r="BA248" s="1"/>
  <c r="AJ248"/>
  <c r="V248"/>
  <c r="E248"/>
  <c r="G248" s="1"/>
  <c r="BO247"/>
  <c r="BA247"/>
  <c r="AJ247"/>
  <c r="V247"/>
  <c r="E247"/>
  <c r="G247" s="1"/>
  <c r="BA246"/>
  <c r="AC246"/>
  <c r="V246"/>
  <c r="E246"/>
  <c r="G246" s="1"/>
  <c r="BO245"/>
  <c r="BA245"/>
  <c r="AJ245"/>
  <c r="V245"/>
  <c r="E245"/>
  <c r="G245" s="1"/>
  <c r="BO244"/>
  <c r="BA244"/>
  <c r="AJ244"/>
  <c r="V244"/>
  <c r="E244"/>
  <c r="G244" s="1"/>
  <c r="BO243"/>
  <c r="BA243"/>
  <c r="AJ243"/>
  <c r="V243"/>
  <c r="E243"/>
  <c r="G243" s="1"/>
  <c r="BO242"/>
  <c r="AY242"/>
  <c r="AL242"/>
  <c r="AL243" s="1"/>
  <c r="AL244" s="1"/>
  <c r="AL245" s="1"/>
  <c r="AL246" s="1"/>
  <c r="AL247" s="1"/>
  <c r="AL248" s="1"/>
  <c r="AJ242"/>
  <c r="V242"/>
  <c r="V255" s="1"/>
  <c r="E242"/>
  <c r="AK240"/>
  <c r="BX239"/>
  <c r="BN239"/>
  <c r="BM239"/>
  <c r="BL239"/>
  <c r="BK239"/>
  <c r="BJ239"/>
  <c r="BI239"/>
  <c r="BH239"/>
  <c r="BG239"/>
  <c r="BF239"/>
  <c r="BE239"/>
  <c r="BD239"/>
  <c r="BC239"/>
  <c r="BB239"/>
  <c r="AZ239"/>
  <c r="AY239"/>
  <c r="AX239"/>
  <c r="AW239"/>
  <c r="AV239"/>
  <c r="AU239"/>
  <c r="AS239"/>
  <c r="AQ239"/>
  <c r="AP239"/>
  <c r="AO239"/>
  <c r="AN239"/>
  <c r="AI239"/>
  <c r="AH239"/>
  <c r="AG239"/>
  <c r="AF239"/>
  <c r="AE239"/>
  <c r="AD239"/>
  <c r="AC239"/>
  <c r="AB239"/>
  <c r="AA239"/>
  <c r="Z239"/>
  <c r="Y239"/>
  <c r="X239"/>
  <c r="W239"/>
  <c r="U239"/>
  <c r="T239"/>
  <c r="S239"/>
  <c r="R239"/>
  <c r="Q239"/>
  <c r="P239"/>
  <c r="O239"/>
  <c r="N239"/>
  <c r="M239"/>
  <c r="L239"/>
  <c r="K239"/>
  <c r="J239"/>
  <c r="I239"/>
  <c r="F239"/>
  <c r="BO238"/>
  <c r="BA238"/>
  <c r="AJ238"/>
  <c r="V238"/>
  <c r="E238"/>
  <c r="G238" s="1"/>
  <c r="BO237"/>
  <c r="BA237"/>
  <c r="AJ237"/>
  <c r="V237"/>
  <c r="E237"/>
  <c r="G237" s="1"/>
  <c r="BO236"/>
  <c r="BO239" s="1"/>
  <c r="AL236"/>
  <c r="AT236" s="1"/>
  <c r="AJ236"/>
  <c r="AJ239" s="1"/>
  <c r="V236"/>
  <c r="E236"/>
  <c r="G236" s="1"/>
  <c r="BO235"/>
  <c r="BA235"/>
  <c r="AJ235"/>
  <c r="V235"/>
  <c r="V239" s="1"/>
  <c r="E235"/>
  <c r="AK233"/>
  <c r="BX232"/>
  <c r="BN232"/>
  <c r="BM232"/>
  <c r="BL232"/>
  <c r="BK232"/>
  <c r="BJ232"/>
  <c r="BI232"/>
  <c r="BH232"/>
  <c r="BG232"/>
  <c r="BF232"/>
  <c r="BE232"/>
  <c r="BD232"/>
  <c r="BC232"/>
  <c r="BB232"/>
  <c r="AZ232"/>
  <c r="AY232"/>
  <c r="AX232"/>
  <c r="AW232"/>
  <c r="AV232"/>
  <c r="AU232"/>
  <c r="AT232"/>
  <c r="AS232"/>
  <c r="AQ232"/>
  <c r="AP232"/>
  <c r="AO232"/>
  <c r="AI232"/>
  <c r="AH232"/>
  <c r="AG232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F232"/>
  <c r="BO231"/>
  <c r="BO232" s="1"/>
  <c r="AN231"/>
  <c r="AN232" s="1"/>
  <c r="AL231"/>
  <c r="AJ231"/>
  <c r="V231"/>
  <c r="G231"/>
  <c r="E231"/>
  <c r="BO230"/>
  <c r="BA230"/>
  <c r="AN230"/>
  <c r="AJ230"/>
  <c r="V230"/>
  <c r="E230"/>
  <c r="G230" s="1"/>
  <c r="BO229"/>
  <c r="BA229"/>
  <c r="AN229"/>
  <c r="AJ229"/>
  <c r="AJ232" s="1"/>
  <c r="V229"/>
  <c r="G229"/>
  <c r="G232" s="1"/>
  <c r="E229"/>
  <c r="BX226"/>
  <c r="BN226"/>
  <c r="BM226"/>
  <c r="BL226"/>
  <c r="BK226"/>
  <c r="BJ226"/>
  <c r="BI226"/>
  <c r="BH226"/>
  <c r="BG226"/>
  <c r="BF226"/>
  <c r="BE226"/>
  <c r="BD226"/>
  <c r="BC226"/>
  <c r="BB226"/>
  <c r="BA226"/>
  <c r="AZ226"/>
  <c r="AY226"/>
  <c r="AX226"/>
  <c r="AW226"/>
  <c r="AV226"/>
  <c r="AU226"/>
  <c r="AT226"/>
  <c r="AS226"/>
  <c r="AQ226"/>
  <c r="AP226"/>
  <c r="AO226"/>
  <c r="AN226"/>
  <c r="AJ226"/>
  <c r="AI226"/>
  <c r="AH226"/>
  <c r="AG226"/>
  <c r="AF226"/>
  <c r="AE226"/>
  <c r="AD226"/>
  <c r="AC226"/>
  <c r="AB226"/>
  <c r="AA226"/>
  <c r="Z226"/>
  <c r="Y226"/>
  <c r="X226"/>
  <c r="W226"/>
  <c r="U226"/>
  <c r="T226"/>
  <c r="S226"/>
  <c r="R226"/>
  <c r="Q226"/>
  <c r="P226"/>
  <c r="O226"/>
  <c r="N226"/>
  <c r="M226"/>
  <c r="L226"/>
  <c r="K226"/>
  <c r="J226"/>
  <c r="I226"/>
  <c r="F226"/>
  <c r="BO225"/>
  <c r="BA225"/>
  <c r="AJ225"/>
  <c r="V225"/>
  <c r="E225"/>
  <c r="G225" s="1"/>
  <c r="BO224"/>
  <c r="BA224"/>
  <c r="AJ224"/>
  <c r="V224"/>
  <c r="E224"/>
  <c r="G224" s="1"/>
  <c r="BO223"/>
  <c r="BA223"/>
  <c r="AJ223"/>
  <c r="V223"/>
  <c r="E223"/>
  <c r="G223" s="1"/>
  <c r="BO222"/>
  <c r="BA222"/>
  <c r="AJ222"/>
  <c r="V222"/>
  <c r="E222"/>
  <c r="G222" s="1"/>
  <c r="BO221"/>
  <c r="BO226" s="1"/>
  <c r="BA221"/>
  <c r="AL221"/>
  <c r="AL222" s="1"/>
  <c r="AL223" s="1"/>
  <c r="AL224" s="1"/>
  <c r="AL225" s="1"/>
  <c r="AJ221"/>
  <c r="V221"/>
  <c r="V226" s="1"/>
  <c r="E221"/>
  <c r="E226" s="1"/>
  <c r="A220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BX217"/>
  <c r="AH217"/>
  <c r="BM217" s="1"/>
  <c r="U217"/>
  <c r="AZ217" s="1"/>
  <c r="T217"/>
  <c r="AY217" s="1"/>
  <c r="S217"/>
  <c r="AX217" s="1"/>
  <c r="O217"/>
  <c r="AT217" s="1"/>
  <c r="M217"/>
  <c r="AR217" s="1"/>
  <c r="BX216"/>
  <c r="BM216"/>
  <c r="AZ216"/>
  <c r="AX216"/>
  <c r="AT216"/>
  <c r="AH216"/>
  <c r="U216"/>
  <c r="T216"/>
  <c r="AY216" s="1"/>
  <c r="S216"/>
  <c r="O216"/>
  <c r="BX215"/>
  <c r="BJ215"/>
  <c r="AY215"/>
  <c r="AH215"/>
  <c r="BM215" s="1"/>
  <c r="AE215"/>
  <c r="U215"/>
  <c r="AZ215" s="1"/>
  <c r="T215"/>
  <c r="S215"/>
  <c r="AX215" s="1"/>
  <c r="O215"/>
  <c r="AT215" s="1"/>
  <c r="BX214"/>
  <c r="BM214"/>
  <c r="BI214"/>
  <c r="BG214"/>
  <c r="BC214"/>
  <c r="AX214"/>
  <c r="AH214"/>
  <c r="AG214"/>
  <c r="BL214" s="1"/>
  <c r="AE214"/>
  <c r="BJ214" s="1"/>
  <c r="AD214"/>
  <c r="AC214"/>
  <c r="BH214" s="1"/>
  <c r="AB214"/>
  <c r="AA214"/>
  <c r="BF214" s="1"/>
  <c r="X214"/>
  <c r="S214"/>
  <c r="BX197"/>
  <c r="BN197"/>
  <c r="BM197"/>
  <c r="BM198" s="1"/>
  <c r="BL197"/>
  <c r="BK197"/>
  <c r="BK198" s="1"/>
  <c r="BJ197"/>
  <c r="BI197"/>
  <c r="BI198" s="1"/>
  <c r="BH197"/>
  <c r="BG197"/>
  <c r="BG198" s="1"/>
  <c r="BF197"/>
  <c r="BE197"/>
  <c r="BE198" s="1"/>
  <c r="BD197"/>
  <c r="BC197"/>
  <c r="BC198" s="1"/>
  <c r="BB197"/>
  <c r="AZ197"/>
  <c r="AY197"/>
  <c r="AY198" s="1"/>
  <c r="AX197"/>
  <c r="AW197"/>
  <c r="AW198" s="1"/>
  <c r="AV197"/>
  <c r="AU197"/>
  <c r="AU198" s="1"/>
  <c r="AT197"/>
  <c r="AS197"/>
  <c r="AS198" s="1"/>
  <c r="AQ197"/>
  <c r="AP197"/>
  <c r="AP198" s="1"/>
  <c r="AO197"/>
  <c r="AN197"/>
  <c r="AN198" s="1"/>
  <c r="AI197"/>
  <c r="AH197"/>
  <c r="AH198" s="1"/>
  <c r="AG197"/>
  <c r="AF197"/>
  <c r="AF198" s="1"/>
  <c r="AE197"/>
  <c r="AD197"/>
  <c r="AD198" s="1"/>
  <c r="AC197"/>
  <c r="AB197"/>
  <c r="AB198" s="1"/>
  <c r="AA197"/>
  <c r="Z197"/>
  <c r="Z198" s="1"/>
  <c r="Y197"/>
  <c r="X197"/>
  <c r="X198" s="1"/>
  <c r="W197"/>
  <c r="U197"/>
  <c r="T197"/>
  <c r="T198" s="1"/>
  <c r="S197"/>
  <c r="R197"/>
  <c r="R198" s="1"/>
  <c r="Q197"/>
  <c r="P197"/>
  <c r="P198" s="1"/>
  <c r="O197"/>
  <c r="N197"/>
  <c r="N198" s="1"/>
  <c r="M197"/>
  <c r="L197"/>
  <c r="L198" s="1"/>
  <c r="K197"/>
  <c r="J197"/>
  <c r="J198" s="1"/>
  <c r="I197"/>
  <c r="F197"/>
  <c r="BO196"/>
  <c r="BA196"/>
  <c r="AJ196"/>
  <c r="V196"/>
  <c r="E196"/>
  <c r="G196" s="1"/>
  <c r="BO195"/>
  <c r="BO197" s="1"/>
  <c r="BA195"/>
  <c r="AJ195"/>
  <c r="V195"/>
  <c r="E195"/>
  <c r="G195" s="1"/>
  <c r="BO194"/>
  <c r="BA194"/>
  <c r="AJ194"/>
  <c r="V194"/>
  <c r="E194"/>
  <c r="G194" s="1"/>
  <c r="BO193"/>
  <c r="BA193"/>
  <c r="AJ193"/>
  <c r="V193"/>
  <c r="E193"/>
  <c r="G193" s="1"/>
  <c r="BO192"/>
  <c r="BA192"/>
  <c r="AJ192"/>
  <c r="V192"/>
  <c r="E192"/>
  <c r="G192" s="1"/>
  <c r="BO191"/>
  <c r="BA191"/>
  <c r="AJ191"/>
  <c r="V191"/>
  <c r="E191"/>
  <c r="G191" s="1"/>
  <c r="BO190"/>
  <c r="BA190"/>
  <c r="AJ190"/>
  <c r="V190"/>
  <c r="E190"/>
  <c r="G190" s="1"/>
  <c r="BO189"/>
  <c r="BA189"/>
  <c r="AL189"/>
  <c r="AL190" s="1"/>
  <c r="AL191" s="1"/>
  <c r="AL192" s="1"/>
  <c r="AL193" s="1"/>
  <c r="AL194" s="1"/>
  <c r="AL196" s="1"/>
  <c r="AJ189"/>
  <c r="AJ197" s="1"/>
  <c r="V189"/>
  <c r="G189"/>
  <c r="E189"/>
  <c r="BO188"/>
  <c r="BA188"/>
  <c r="BA197" s="1"/>
  <c r="AJ188"/>
  <c r="V188"/>
  <c r="V197" s="1"/>
  <c r="E188"/>
  <c r="E197" s="1"/>
  <c r="BX185"/>
  <c r="BX198" s="1"/>
  <c r="BN185"/>
  <c r="BN198" s="1"/>
  <c r="BM185"/>
  <c r="BL185"/>
  <c r="BL198" s="1"/>
  <c r="BK185"/>
  <c r="BJ185"/>
  <c r="BJ198" s="1"/>
  <c r="BI185"/>
  <c r="BH185"/>
  <c r="BH198" s="1"/>
  <c r="BG185"/>
  <c r="BF185"/>
  <c r="BF198" s="1"/>
  <c r="BE185"/>
  <c r="BD185"/>
  <c r="BD198" s="1"/>
  <c r="BC185"/>
  <c r="BB185"/>
  <c r="BB198" s="1"/>
  <c r="AZ185"/>
  <c r="AZ198" s="1"/>
  <c r="AY185"/>
  <c r="AX185"/>
  <c r="AX198" s="1"/>
  <c r="AW185"/>
  <c r="AV185"/>
  <c r="AV198" s="1"/>
  <c r="AU185"/>
  <c r="AT185"/>
  <c r="AT198" s="1"/>
  <c r="AS185"/>
  <c r="AQ185"/>
  <c r="AQ198" s="1"/>
  <c r="AP185"/>
  <c r="AO185"/>
  <c r="AO198" s="1"/>
  <c r="AN185"/>
  <c r="AI185"/>
  <c r="AI198" s="1"/>
  <c r="AH185"/>
  <c r="AG185"/>
  <c r="AG198" s="1"/>
  <c r="AF185"/>
  <c r="AE185"/>
  <c r="AE198" s="1"/>
  <c r="AD185"/>
  <c r="AC185"/>
  <c r="AC198" s="1"/>
  <c r="AB185"/>
  <c r="AA185"/>
  <c r="AA198" s="1"/>
  <c r="Z185"/>
  <c r="Y185"/>
  <c r="Y198" s="1"/>
  <c r="X185"/>
  <c r="W185"/>
  <c r="W198" s="1"/>
  <c r="U185"/>
  <c r="U198" s="1"/>
  <c r="T185"/>
  <c r="S185"/>
  <c r="S198" s="1"/>
  <c r="R185"/>
  <c r="Q185"/>
  <c r="Q198" s="1"/>
  <c r="P185"/>
  <c r="O185"/>
  <c r="O198" s="1"/>
  <c r="N185"/>
  <c r="M185"/>
  <c r="M198" s="1"/>
  <c r="L185"/>
  <c r="K185"/>
  <c r="K198" s="1"/>
  <c r="J185"/>
  <c r="I185"/>
  <c r="I198" s="1"/>
  <c r="F185"/>
  <c r="F198" s="1"/>
  <c r="BO184"/>
  <c r="BA184"/>
  <c r="AJ184"/>
  <c r="V184"/>
  <c r="G184"/>
  <c r="E184"/>
  <c r="BO183"/>
  <c r="BA183"/>
  <c r="AJ183"/>
  <c r="V183"/>
  <c r="G183"/>
  <c r="E183"/>
  <c r="BO182"/>
  <c r="BA182"/>
  <c r="AJ182"/>
  <c r="V182"/>
  <c r="G182"/>
  <c r="E182"/>
  <c r="BO181"/>
  <c r="BA181"/>
  <c r="AJ181"/>
  <c r="V181"/>
  <c r="E181"/>
  <c r="G181" s="1"/>
  <c r="BO180"/>
  <c r="BA180"/>
  <c r="AJ180"/>
  <c r="V180"/>
  <c r="E180"/>
  <c r="G180" s="1"/>
  <c r="BO179"/>
  <c r="BA179"/>
  <c r="AJ179"/>
  <c r="V179"/>
  <c r="E179"/>
  <c r="G179" s="1"/>
  <c r="BO178"/>
  <c r="BA178"/>
  <c r="AJ178"/>
  <c r="V178"/>
  <c r="E178"/>
  <c r="G178" s="1"/>
  <c r="BO177"/>
  <c r="BA177"/>
  <c r="AJ177"/>
  <c r="V177"/>
  <c r="E177"/>
  <c r="G177" s="1"/>
  <c r="BO176"/>
  <c r="BA176"/>
  <c r="AL176"/>
  <c r="AL177" s="1"/>
  <c r="AL178" s="1"/>
  <c r="AL179" s="1"/>
  <c r="AL180" s="1"/>
  <c r="AL182" s="1"/>
  <c r="AL183" s="1"/>
  <c r="AL184" s="1"/>
  <c r="AJ176"/>
  <c r="V176"/>
  <c r="E176"/>
  <c r="G176" s="1"/>
  <c r="BO175"/>
  <c r="BO185" s="1"/>
  <c r="BA175"/>
  <c r="BA185" s="1"/>
  <c r="AJ175"/>
  <c r="AJ185" s="1"/>
  <c r="V175"/>
  <c r="V185" s="1"/>
  <c r="E175"/>
  <c r="E185" s="1"/>
  <c r="A167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BX164"/>
  <c r="AH164"/>
  <c r="BM164" s="1"/>
  <c r="U164"/>
  <c r="AZ164" s="1"/>
  <c r="T164"/>
  <c r="AY164" s="1"/>
  <c r="S164"/>
  <c r="AX164" s="1"/>
  <c r="O164"/>
  <c r="AT164" s="1"/>
  <c r="M164"/>
  <c r="AR164" s="1"/>
  <c r="BX163"/>
  <c r="BM163"/>
  <c r="AZ163"/>
  <c r="AX163"/>
  <c r="AT163"/>
  <c r="AH163"/>
  <c r="U163"/>
  <c r="T163"/>
  <c r="AY163" s="1"/>
  <c r="S163"/>
  <c r="O163"/>
  <c r="BX162"/>
  <c r="BJ162"/>
  <c r="AY162"/>
  <c r="AH162"/>
  <c r="BM162" s="1"/>
  <c r="AE162"/>
  <c r="U162"/>
  <c r="AZ162" s="1"/>
  <c r="T162"/>
  <c r="S162"/>
  <c r="AX162" s="1"/>
  <c r="O162"/>
  <c r="AT162" s="1"/>
  <c r="BX161"/>
  <c r="BM161"/>
  <c r="BI161"/>
  <c r="BG161"/>
  <c r="BC161"/>
  <c r="AX161"/>
  <c r="AH161"/>
  <c r="AG161"/>
  <c r="BL161" s="1"/>
  <c r="AE161"/>
  <c r="BJ161" s="1"/>
  <c r="AD161"/>
  <c r="AC161"/>
  <c r="BH161" s="1"/>
  <c r="AB161"/>
  <c r="AA161"/>
  <c r="BF161" s="1"/>
  <c r="X161"/>
  <c r="S161"/>
  <c r="BX153"/>
  <c r="BX154" s="1"/>
  <c r="BN153"/>
  <c r="BN154" s="1"/>
  <c r="BM153"/>
  <c r="BL153"/>
  <c r="BL154" s="1"/>
  <c r="BK153"/>
  <c r="BJ153"/>
  <c r="BJ154" s="1"/>
  <c r="BI153"/>
  <c r="BH153"/>
  <c r="BH154" s="1"/>
  <c r="BG153"/>
  <c r="BF153"/>
  <c r="BF154" s="1"/>
  <c r="BE153"/>
  <c r="BD153"/>
  <c r="BD154" s="1"/>
  <c r="BC153"/>
  <c r="BB153"/>
  <c r="BB154" s="1"/>
  <c r="AZ153"/>
  <c r="AZ154" s="1"/>
  <c r="AY153"/>
  <c r="AX153"/>
  <c r="AX154" s="1"/>
  <c r="AW153"/>
  <c r="AV153"/>
  <c r="AV154" s="1"/>
  <c r="AU153"/>
  <c r="AT153"/>
  <c r="AT154" s="1"/>
  <c r="AS153"/>
  <c r="AQ153"/>
  <c r="AQ154" s="1"/>
  <c r="AP153"/>
  <c r="AO153"/>
  <c r="AO154" s="1"/>
  <c r="AN153"/>
  <c r="AI153"/>
  <c r="AI154" s="1"/>
  <c r="AH153"/>
  <c r="AG153"/>
  <c r="AG154" s="1"/>
  <c r="AF153"/>
  <c r="AE153"/>
  <c r="AE154" s="1"/>
  <c r="AD153"/>
  <c r="AC153"/>
  <c r="AC154" s="1"/>
  <c r="AB153"/>
  <c r="AA153"/>
  <c r="AA154" s="1"/>
  <c r="Z153"/>
  <c r="Y153"/>
  <c r="Y154" s="1"/>
  <c r="X153"/>
  <c r="W153"/>
  <c r="W154" s="1"/>
  <c r="U153"/>
  <c r="U154" s="1"/>
  <c r="T153"/>
  <c r="S153"/>
  <c r="S154" s="1"/>
  <c r="R153"/>
  <c r="Q153"/>
  <c r="Q154" s="1"/>
  <c r="P153"/>
  <c r="O153"/>
  <c r="O154" s="1"/>
  <c r="N153"/>
  <c r="M153"/>
  <c r="M154" s="1"/>
  <c r="L153"/>
  <c r="K153"/>
  <c r="K154" s="1"/>
  <c r="J153"/>
  <c r="I153"/>
  <c r="I154" s="1"/>
  <c r="F153"/>
  <c r="F154" s="1"/>
  <c r="BO152"/>
  <c r="BA152"/>
  <c r="AJ152"/>
  <c r="V152"/>
  <c r="G152"/>
  <c r="E152"/>
  <c r="BO151"/>
  <c r="BA151"/>
  <c r="AJ151"/>
  <c r="V151"/>
  <c r="G151"/>
  <c r="E151"/>
  <c r="BO150"/>
  <c r="BA150"/>
  <c r="AJ150"/>
  <c r="V150"/>
  <c r="G150"/>
  <c r="E150"/>
  <c r="BO149"/>
  <c r="BA149"/>
  <c r="AL149"/>
  <c r="AL150" s="1"/>
  <c r="AL151" s="1"/>
  <c r="AL152" s="1"/>
  <c r="AJ149"/>
  <c r="V149"/>
  <c r="E149"/>
  <c r="G149" s="1"/>
  <c r="BO148"/>
  <c r="BA148"/>
  <c r="AJ148"/>
  <c r="V148"/>
  <c r="E148"/>
  <c r="G148" s="1"/>
  <c r="BO147"/>
  <c r="BO153" s="1"/>
  <c r="BA147"/>
  <c r="BA153" s="1"/>
  <c r="AL147"/>
  <c r="AJ147"/>
  <c r="AJ153" s="1"/>
  <c r="V147"/>
  <c r="V153" s="1"/>
  <c r="E147"/>
  <c r="BX144"/>
  <c r="BN144"/>
  <c r="BM144"/>
  <c r="BM154" s="1"/>
  <c r="BL144"/>
  <c r="BK144"/>
  <c r="BK154" s="1"/>
  <c r="BJ144"/>
  <c r="BI144"/>
  <c r="BI154" s="1"/>
  <c r="BH144"/>
  <c r="BG144"/>
  <c r="BG154" s="1"/>
  <c r="BF144"/>
  <c r="BE144"/>
  <c r="BE154" s="1"/>
  <c r="BD144"/>
  <c r="BC144"/>
  <c r="BC154" s="1"/>
  <c r="BB144"/>
  <c r="AZ144"/>
  <c r="AY144"/>
  <c r="AY154" s="1"/>
  <c r="AX144"/>
  <c r="AW144"/>
  <c r="AW154" s="1"/>
  <c r="AV144"/>
  <c r="AU144"/>
  <c r="AU154" s="1"/>
  <c r="AT144"/>
  <c r="AS144"/>
  <c r="AS154" s="1"/>
  <c r="AQ144"/>
  <c r="AP144"/>
  <c r="AP154" s="1"/>
  <c r="AO144"/>
  <c r="AN144"/>
  <c r="AN154" s="1"/>
  <c r="AI144"/>
  <c r="AH144"/>
  <c r="AH154" s="1"/>
  <c r="AG144"/>
  <c r="AF144"/>
  <c r="AF154" s="1"/>
  <c r="AE144"/>
  <c r="AD144"/>
  <c r="AD154" s="1"/>
  <c r="AC144"/>
  <c r="AB144"/>
  <c r="AB154" s="1"/>
  <c r="AA144"/>
  <c r="Z144"/>
  <c r="Z154" s="1"/>
  <c r="Y144"/>
  <c r="X144"/>
  <c r="X154" s="1"/>
  <c r="W144"/>
  <c r="U144"/>
  <c r="T144"/>
  <c r="T154" s="1"/>
  <c r="S144"/>
  <c r="R144"/>
  <c r="R154" s="1"/>
  <c r="Q144"/>
  <c r="P144"/>
  <c r="P154" s="1"/>
  <c r="O144"/>
  <c r="N144"/>
  <c r="N154" s="1"/>
  <c r="M144"/>
  <c r="L144"/>
  <c r="L154" s="1"/>
  <c r="K144"/>
  <c r="J144"/>
  <c r="J154" s="1"/>
  <c r="I144"/>
  <c r="F144"/>
  <c r="BO143"/>
  <c r="BA143"/>
  <c r="AJ143"/>
  <c r="V143"/>
  <c r="E143"/>
  <c r="G143" s="1"/>
  <c r="BO142"/>
  <c r="BA142"/>
  <c r="AJ142"/>
  <c r="V142"/>
  <c r="E142"/>
  <c r="G142" s="1"/>
  <c r="BO141"/>
  <c r="BA141"/>
  <c r="AJ141"/>
  <c r="V141"/>
  <c r="E141"/>
  <c r="G141" s="1"/>
  <c r="BO140"/>
  <c r="BA140"/>
  <c r="AJ140"/>
  <c r="V140"/>
  <c r="E140"/>
  <c r="G140" s="1"/>
  <c r="BO139"/>
  <c r="BA139"/>
  <c r="AJ139"/>
  <c r="V139"/>
  <c r="E139"/>
  <c r="G139" s="1"/>
  <c r="BO138"/>
  <c r="BA138"/>
  <c r="AJ138"/>
  <c r="V138"/>
  <c r="E138"/>
  <c r="G138" s="1"/>
  <c r="BO137"/>
  <c r="BA137"/>
  <c r="AJ137"/>
  <c r="V137"/>
  <c r="E137"/>
  <c r="G137" s="1"/>
  <c r="BO136"/>
  <c r="BO144" s="1"/>
  <c r="BA136"/>
  <c r="BA144" s="1"/>
  <c r="AL136"/>
  <c r="AL137" s="1"/>
  <c r="AL138" s="1"/>
  <c r="AL139" s="1"/>
  <c r="AL140" s="1"/>
  <c r="AL141" s="1"/>
  <c r="AL142" s="1"/>
  <c r="AL143" s="1"/>
  <c r="AJ136"/>
  <c r="AJ144" s="1"/>
  <c r="V136"/>
  <c r="V144" s="1"/>
  <c r="E136"/>
  <c r="G136" s="1"/>
  <c r="A13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30"/>
  <c r="BX127"/>
  <c r="AH127"/>
  <c r="BM127" s="1"/>
  <c r="U127"/>
  <c r="AZ127" s="1"/>
  <c r="T127"/>
  <c r="AY127" s="1"/>
  <c r="S127"/>
  <c r="AX127" s="1"/>
  <c r="O127"/>
  <c r="AT127" s="1"/>
  <c r="M127"/>
  <c r="AR127" s="1"/>
  <c r="BX126"/>
  <c r="AY126"/>
  <c r="AH126"/>
  <c r="BM126" s="1"/>
  <c r="U126"/>
  <c r="AZ126" s="1"/>
  <c r="T126"/>
  <c r="S126"/>
  <c r="AX126" s="1"/>
  <c r="O126"/>
  <c r="AT126" s="1"/>
  <c r="BX125"/>
  <c r="BM125"/>
  <c r="AZ125"/>
  <c r="AX125"/>
  <c r="AT125"/>
  <c r="AH125"/>
  <c r="AE125"/>
  <c r="BJ125" s="1"/>
  <c r="U125"/>
  <c r="T125"/>
  <c r="AY125" s="1"/>
  <c r="S125"/>
  <c r="O125"/>
  <c r="BX124"/>
  <c r="BL124"/>
  <c r="BJ124"/>
  <c r="BH124"/>
  <c r="BF124"/>
  <c r="AH124"/>
  <c r="BM124" s="1"/>
  <c r="AG124"/>
  <c r="AE124"/>
  <c r="AD124"/>
  <c r="BI124" s="1"/>
  <c r="AC124"/>
  <c r="AB124"/>
  <c r="BG124" s="1"/>
  <c r="AA124"/>
  <c r="X124"/>
  <c r="BC124" s="1"/>
  <c r="S124"/>
  <c r="AX124" s="1"/>
  <c r="BN112"/>
  <c r="BM112"/>
  <c r="BL112"/>
  <c r="BK112"/>
  <c r="BJ112"/>
  <c r="BI112"/>
  <c r="BH112"/>
  <c r="BG112"/>
  <c r="BF112"/>
  <c r="BE112"/>
  <c r="BD112"/>
  <c r="BC112"/>
  <c r="BB112"/>
  <c r="AZ112"/>
  <c r="AY112"/>
  <c r="AX112"/>
  <c r="AW112"/>
  <c r="AV112"/>
  <c r="AU112"/>
  <c r="AT112"/>
  <c r="AS112"/>
  <c r="AQ112"/>
  <c r="AO112"/>
  <c r="AN112"/>
  <c r="AI112"/>
  <c r="AH112"/>
  <c r="AG112"/>
  <c r="AF112"/>
  <c r="AE112"/>
  <c r="AD112"/>
  <c r="AC112"/>
  <c r="AB112"/>
  <c r="AA112"/>
  <c r="Z112"/>
  <c r="Y112"/>
  <c r="X112"/>
  <c r="W112"/>
  <c r="U112"/>
  <c r="T112"/>
  <c r="S112"/>
  <c r="R112"/>
  <c r="Q112"/>
  <c r="P112"/>
  <c r="O112"/>
  <c r="N112"/>
  <c r="M112"/>
  <c r="L112"/>
  <c r="K112"/>
  <c r="J112"/>
  <c r="I112"/>
  <c r="F112"/>
  <c r="BO111"/>
  <c r="BA111"/>
  <c r="AX111"/>
  <c r="AJ111"/>
  <c r="V111"/>
  <c r="G111"/>
  <c r="E111"/>
  <c r="BO110"/>
  <c r="AX110"/>
  <c r="AP110"/>
  <c r="BA110" s="1"/>
  <c r="AJ110"/>
  <c r="V110"/>
  <c r="E110"/>
  <c r="G110" s="1"/>
  <c r="BX109"/>
  <c r="BX276" s="1"/>
  <c r="BO109"/>
  <c r="BO276" s="1"/>
  <c r="BA109"/>
  <c r="BA276" s="1"/>
  <c r="AP109"/>
  <c r="AP276" s="1"/>
  <c r="AP343" s="1"/>
  <c r="AJ109"/>
  <c r="AJ276" s="1"/>
  <c r="V109"/>
  <c r="V112" s="1"/>
  <c r="G109"/>
  <c r="G112" s="1"/>
  <c r="E109"/>
  <c r="E276" s="1"/>
  <c r="E343" s="1"/>
  <c r="G343" s="1"/>
  <c r="AX108"/>
  <c r="BX105"/>
  <c r="BN105"/>
  <c r="BN106" s="1"/>
  <c r="BM105"/>
  <c r="BM106" s="1"/>
  <c r="BL105"/>
  <c r="BL106" s="1"/>
  <c r="BK105"/>
  <c r="BK106" s="1"/>
  <c r="BJ105"/>
  <c r="BJ106" s="1"/>
  <c r="BI105"/>
  <c r="BI106" s="1"/>
  <c r="BH105"/>
  <c r="BH106" s="1"/>
  <c r="BG105"/>
  <c r="BF105"/>
  <c r="BE105"/>
  <c r="BE106" s="1"/>
  <c r="BD105"/>
  <c r="BD106" s="1"/>
  <c r="BC105"/>
  <c r="BC106" s="1"/>
  <c r="BB105"/>
  <c r="BB106" s="1"/>
  <c r="AZ105"/>
  <c r="AZ106" s="1"/>
  <c r="AY105"/>
  <c r="AY106" s="1"/>
  <c r="AW105"/>
  <c r="AW106" s="1"/>
  <c r="AV105"/>
  <c r="AV106" s="1"/>
  <c r="AU105"/>
  <c r="AU106" s="1"/>
  <c r="AT105"/>
  <c r="AT106" s="1"/>
  <c r="AS105"/>
  <c r="AS106" s="1"/>
  <c r="AQ105"/>
  <c r="AQ106" s="1"/>
  <c r="AP105"/>
  <c r="AP106" s="1"/>
  <c r="AO105"/>
  <c r="AO106" s="1"/>
  <c r="AN105"/>
  <c r="AN106" s="1"/>
  <c r="AI105"/>
  <c r="AI106" s="1"/>
  <c r="AH105"/>
  <c r="AH106" s="1"/>
  <c r="AG105"/>
  <c r="AG106" s="1"/>
  <c r="AF105"/>
  <c r="AF106" s="1"/>
  <c r="AE105"/>
  <c r="AE106" s="1"/>
  <c r="AD105"/>
  <c r="AD106" s="1"/>
  <c r="AC105"/>
  <c r="AC106" s="1"/>
  <c r="AB105"/>
  <c r="AA105"/>
  <c r="Z105"/>
  <c r="Z106" s="1"/>
  <c r="Y105"/>
  <c r="Y106" s="1"/>
  <c r="X105"/>
  <c r="X106" s="1"/>
  <c r="W105"/>
  <c r="W106" s="1"/>
  <c r="U105"/>
  <c r="U106" s="1"/>
  <c r="T105"/>
  <c r="T106" s="1"/>
  <c r="S105"/>
  <c r="R105"/>
  <c r="R106" s="1"/>
  <c r="Q105"/>
  <c r="Q106" s="1"/>
  <c r="P105"/>
  <c r="P106" s="1"/>
  <c r="O105"/>
  <c r="O106" s="1"/>
  <c r="N105"/>
  <c r="N106" s="1"/>
  <c r="M105"/>
  <c r="L105"/>
  <c r="L106" s="1"/>
  <c r="K105"/>
  <c r="K106" s="1"/>
  <c r="J105"/>
  <c r="J106" s="1"/>
  <c r="I105"/>
  <c r="I106" s="1"/>
  <c r="F105"/>
  <c r="F106" s="1"/>
  <c r="BO104"/>
  <c r="BA104"/>
  <c r="AX104"/>
  <c r="AJ104"/>
  <c r="V104"/>
  <c r="E104"/>
  <c r="G104" s="1"/>
  <c r="BO103"/>
  <c r="AX103"/>
  <c r="BA103" s="1"/>
  <c r="AJ103"/>
  <c r="V103"/>
  <c r="E103"/>
  <c r="G103" s="1"/>
  <c r="BO102"/>
  <c r="AX102"/>
  <c r="BA102" s="1"/>
  <c r="AJ102"/>
  <c r="V102"/>
  <c r="E102"/>
  <c r="G102" s="1"/>
  <c r="BO101"/>
  <c r="BO105" s="1"/>
  <c r="AX101"/>
  <c r="AX105" s="1"/>
  <c r="AJ101"/>
  <c r="AJ105" s="1"/>
  <c r="V101"/>
  <c r="V105" s="1"/>
  <c r="E101"/>
  <c r="BN99"/>
  <c r="BM99"/>
  <c r="BL99"/>
  <c r="BK99"/>
  <c r="BJ99"/>
  <c r="BI99"/>
  <c r="BH99"/>
  <c r="BE99"/>
  <c r="BD99"/>
  <c r="BC99"/>
  <c r="BB99"/>
  <c r="AZ99"/>
  <c r="AY99"/>
  <c r="AW99"/>
  <c r="AV99"/>
  <c r="AU99"/>
  <c r="AT99"/>
  <c r="AS99"/>
  <c r="AQ99"/>
  <c r="AP99"/>
  <c r="AO99"/>
  <c r="AN99"/>
  <c r="AI99"/>
  <c r="AH99"/>
  <c r="AG99"/>
  <c r="AF99"/>
  <c r="AE99"/>
  <c r="AD99"/>
  <c r="AC99"/>
  <c r="Z99"/>
  <c r="Y99"/>
  <c r="X99"/>
  <c r="W99"/>
  <c r="U99"/>
  <c r="T99"/>
  <c r="R99"/>
  <c r="Q99"/>
  <c r="P99"/>
  <c r="O99"/>
  <c r="N99"/>
  <c r="M99"/>
  <c r="L99"/>
  <c r="K99"/>
  <c r="J99"/>
  <c r="I99"/>
  <c r="F99"/>
  <c r="BO98"/>
  <c r="AX98"/>
  <c r="BA98" s="1"/>
  <c r="AJ98"/>
  <c r="V98"/>
  <c r="E98"/>
  <c r="G98" s="1"/>
  <c r="BO97"/>
  <c r="AX97"/>
  <c r="BA97" s="1"/>
  <c r="AJ97"/>
  <c r="V97"/>
  <c r="E97"/>
  <c r="G97" s="1"/>
  <c r="BF96"/>
  <c r="BF99" s="1"/>
  <c r="AX96"/>
  <c r="BA96" s="1"/>
  <c r="AB96"/>
  <c r="AA96"/>
  <c r="AA99" s="1"/>
  <c r="V96"/>
  <c r="S96"/>
  <c r="S99" s="1"/>
  <c r="G96"/>
  <c r="E96"/>
  <c r="BX95"/>
  <c r="BX99" s="1"/>
  <c r="BO95"/>
  <c r="AX95"/>
  <c r="BA95" s="1"/>
  <c r="BP95" s="1"/>
  <c r="AJ95"/>
  <c r="V95"/>
  <c r="E95"/>
  <c r="G95" s="1"/>
  <c r="AK95" s="1"/>
  <c r="AL95" s="1"/>
  <c r="BO94"/>
  <c r="AX94"/>
  <c r="AJ94"/>
  <c r="V94"/>
  <c r="V99" s="1"/>
  <c r="E94"/>
  <c r="AM92"/>
  <c r="G92"/>
  <c r="E92"/>
  <c r="BX90"/>
  <c r="BN90"/>
  <c r="BM90"/>
  <c r="BM278" s="1"/>
  <c r="BM345" s="1"/>
  <c r="BL90"/>
  <c r="BL278" s="1"/>
  <c r="BL345" s="1"/>
  <c r="BK90"/>
  <c r="BK278" s="1"/>
  <c r="BK345" s="1"/>
  <c r="BJ90"/>
  <c r="BJ278" s="1"/>
  <c r="BJ345" s="1"/>
  <c r="BI90"/>
  <c r="BI278" s="1"/>
  <c r="BI345" s="1"/>
  <c r="BH90"/>
  <c r="BH278" s="1"/>
  <c r="BH345" s="1"/>
  <c r="BG90"/>
  <c r="BG278" s="1"/>
  <c r="BG345" s="1"/>
  <c r="BF90"/>
  <c r="BF278" s="1"/>
  <c r="BF345" s="1"/>
  <c r="BD90"/>
  <c r="BD278" s="1"/>
  <c r="BD345" s="1"/>
  <c r="BC90"/>
  <c r="BC278" s="1"/>
  <c r="BC345" s="1"/>
  <c r="BB90"/>
  <c r="BB278" s="1"/>
  <c r="BB345" s="1"/>
  <c r="AZ90"/>
  <c r="AZ278" s="1"/>
  <c r="AZ345" s="1"/>
  <c r="AY90"/>
  <c r="AW90"/>
  <c r="AW278" s="1"/>
  <c r="AW345" s="1"/>
  <c r="AV90"/>
  <c r="AV278" s="1"/>
  <c r="AV345" s="1"/>
  <c r="AU90"/>
  <c r="AU278" s="1"/>
  <c r="AU345" s="1"/>
  <c r="AT90"/>
  <c r="AT278" s="1"/>
  <c r="AT345" s="1"/>
  <c r="AS90"/>
  <c r="AS278" s="1"/>
  <c r="AS345" s="1"/>
  <c r="AQ90"/>
  <c r="AQ278" s="1"/>
  <c r="AQ345" s="1"/>
  <c r="AP90"/>
  <c r="AP278" s="1"/>
  <c r="AP345" s="1"/>
  <c r="AO90"/>
  <c r="AO278" s="1"/>
  <c r="AO345" s="1"/>
  <c r="AN90"/>
  <c r="AN278" s="1"/>
  <c r="AN345" s="1"/>
  <c r="AI90"/>
  <c r="AI278" s="1"/>
  <c r="AI345" s="1"/>
  <c r="AH90"/>
  <c r="AH278" s="1"/>
  <c r="AH345" s="1"/>
  <c r="AG90"/>
  <c r="AG278" s="1"/>
  <c r="AG345" s="1"/>
  <c r="AF90"/>
  <c r="AF278" s="1"/>
  <c r="AF345" s="1"/>
  <c r="AE90"/>
  <c r="AE278" s="1"/>
  <c r="AE345" s="1"/>
  <c r="AD90"/>
  <c r="AD278" s="1"/>
  <c r="AD345" s="1"/>
  <c r="AC90"/>
  <c r="AC278" s="1"/>
  <c r="AC345" s="1"/>
  <c r="AB90"/>
  <c r="AB278" s="1"/>
  <c r="AB345" s="1"/>
  <c r="AA90"/>
  <c r="AA278" s="1"/>
  <c r="AA345" s="1"/>
  <c r="Y90"/>
  <c r="Y278" s="1"/>
  <c r="Y345" s="1"/>
  <c r="X90"/>
  <c r="X278" s="1"/>
  <c r="X345" s="1"/>
  <c r="W90"/>
  <c r="W278" s="1"/>
  <c r="W345" s="1"/>
  <c r="U90"/>
  <c r="U278" s="1"/>
  <c r="U345" s="1"/>
  <c r="T90"/>
  <c r="T278" s="1"/>
  <c r="T345" s="1"/>
  <c r="R90"/>
  <c r="R278" s="1"/>
  <c r="R345" s="1"/>
  <c r="Q90"/>
  <c r="Q278" s="1"/>
  <c r="Q345" s="1"/>
  <c r="P90"/>
  <c r="P278" s="1"/>
  <c r="P345" s="1"/>
  <c r="O90"/>
  <c r="O278" s="1"/>
  <c r="O345" s="1"/>
  <c r="N90"/>
  <c r="N278" s="1"/>
  <c r="N345" s="1"/>
  <c r="M90"/>
  <c r="M91" s="1"/>
  <c r="M113" s="1"/>
  <c r="L90"/>
  <c r="L278" s="1"/>
  <c r="L345" s="1"/>
  <c r="K90"/>
  <c r="K278" s="1"/>
  <c r="K345" s="1"/>
  <c r="J90"/>
  <c r="J278" s="1"/>
  <c r="J345" s="1"/>
  <c r="I90"/>
  <c r="I278" s="1"/>
  <c r="F90"/>
  <c r="F91" s="1"/>
  <c r="F113" s="1"/>
  <c r="BO89"/>
  <c r="AX89"/>
  <c r="BA89" s="1"/>
  <c r="AJ89"/>
  <c r="V89"/>
  <c r="E89"/>
  <c r="G89" s="1"/>
  <c r="BO88"/>
  <c r="AX88"/>
  <c r="BA88" s="1"/>
  <c r="AJ88"/>
  <c r="V88"/>
  <c r="S88"/>
  <c r="E88"/>
  <c r="G88" s="1"/>
  <c r="BO87"/>
  <c r="BA87"/>
  <c r="AX87"/>
  <c r="AL87"/>
  <c r="AJ87"/>
  <c r="V87"/>
  <c r="S87"/>
  <c r="G87"/>
  <c r="E87"/>
  <c r="AX86"/>
  <c r="BA86" s="1"/>
  <c r="Z86"/>
  <c r="AJ86" s="1"/>
  <c r="S86"/>
  <c r="S90" s="1"/>
  <c r="E86"/>
  <c r="G86" s="1"/>
  <c r="BO85"/>
  <c r="AX85"/>
  <c r="AX90" s="1"/>
  <c r="AJ85"/>
  <c r="AJ90" s="1"/>
  <c r="V85"/>
  <c r="E85"/>
  <c r="G85" s="1"/>
  <c r="AM82"/>
  <c r="BN81"/>
  <c r="BN277" s="1"/>
  <c r="BN344" s="1"/>
  <c r="BM81"/>
  <c r="BM277" s="1"/>
  <c r="BM344" s="1"/>
  <c r="BL81"/>
  <c r="BL277" s="1"/>
  <c r="BL344" s="1"/>
  <c r="BK81"/>
  <c r="BK277" s="1"/>
  <c r="BK344" s="1"/>
  <c r="BJ81"/>
  <c r="BJ277" s="1"/>
  <c r="BJ344" s="1"/>
  <c r="BI81"/>
  <c r="BH81"/>
  <c r="BG81"/>
  <c r="BF81"/>
  <c r="BF277" s="1"/>
  <c r="BF344" s="1"/>
  <c r="BE81"/>
  <c r="BE277" s="1"/>
  <c r="BE344" s="1"/>
  <c r="BD81"/>
  <c r="BC81"/>
  <c r="BC277" s="1"/>
  <c r="BC344" s="1"/>
  <c r="BB81"/>
  <c r="BB277" s="1"/>
  <c r="BB344" s="1"/>
  <c r="AZ81"/>
  <c r="AZ277" s="1"/>
  <c r="AZ344" s="1"/>
  <c r="AY81"/>
  <c r="AW81"/>
  <c r="AW277" s="1"/>
  <c r="AW344" s="1"/>
  <c r="AV81"/>
  <c r="AU81"/>
  <c r="AT81"/>
  <c r="AS81"/>
  <c r="AS277" s="1"/>
  <c r="AS344" s="1"/>
  <c r="AQ81"/>
  <c r="AQ277" s="1"/>
  <c r="AQ344" s="1"/>
  <c r="AP81"/>
  <c r="AP277" s="1"/>
  <c r="AP344" s="1"/>
  <c r="AO81"/>
  <c r="AO277" s="1"/>
  <c r="AO344" s="1"/>
  <c r="AN81"/>
  <c r="AH81"/>
  <c r="AH277" s="1"/>
  <c r="AH344" s="1"/>
  <c r="AG81"/>
  <c r="AG277" s="1"/>
  <c r="AG344" s="1"/>
  <c r="AF81"/>
  <c r="AF277" s="1"/>
  <c r="AF344" s="1"/>
  <c r="AE81"/>
  <c r="AE277" s="1"/>
  <c r="AE344" s="1"/>
  <c r="AD81"/>
  <c r="AD277" s="1"/>
  <c r="AD344" s="1"/>
  <c r="AC81"/>
  <c r="AB81"/>
  <c r="AA81"/>
  <c r="AA277" s="1"/>
  <c r="AA344" s="1"/>
  <c r="Z81"/>
  <c r="Z277" s="1"/>
  <c r="Z344" s="1"/>
  <c r="Y81"/>
  <c r="Y277" s="1"/>
  <c r="Y344" s="1"/>
  <c r="X81"/>
  <c r="X277" s="1"/>
  <c r="X344" s="1"/>
  <c r="W81"/>
  <c r="W277" s="1"/>
  <c r="W344" s="1"/>
  <c r="U81"/>
  <c r="U277" s="1"/>
  <c r="U344" s="1"/>
  <c r="T81"/>
  <c r="T277" s="1"/>
  <c r="T344" s="1"/>
  <c r="R81"/>
  <c r="R277" s="1"/>
  <c r="R344" s="1"/>
  <c r="Q81"/>
  <c r="Q277" s="1"/>
  <c r="Q344" s="1"/>
  <c r="P81"/>
  <c r="P277" s="1"/>
  <c r="P344" s="1"/>
  <c r="O81"/>
  <c r="O277" s="1"/>
  <c r="O344" s="1"/>
  <c r="N81"/>
  <c r="N277" s="1"/>
  <c r="N344" s="1"/>
  <c r="M81"/>
  <c r="L81"/>
  <c r="L277" s="1"/>
  <c r="L344" s="1"/>
  <c r="K81"/>
  <c r="K277" s="1"/>
  <c r="K344" s="1"/>
  <c r="J81"/>
  <c r="J277" s="1"/>
  <c r="J344" s="1"/>
  <c r="I81"/>
  <c r="H81"/>
  <c r="F81"/>
  <c r="BO80"/>
  <c r="BA80"/>
  <c r="BP80" s="1"/>
  <c r="AJ80"/>
  <c r="V80"/>
  <c r="E80"/>
  <c r="G80" s="1"/>
  <c r="BO79"/>
  <c r="BA79"/>
  <c r="BP79" s="1"/>
  <c r="AX79"/>
  <c r="AL79"/>
  <c r="AJ79"/>
  <c r="V79"/>
  <c r="E79"/>
  <c r="G79" s="1"/>
  <c r="BO78"/>
  <c r="BA78"/>
  <c r="AX78"/>
  <c r="AJ78"/>
  <c r="S78"/>
  <c r="V78" s="1"/>
  <c r="E78"/>
  <c r="G78" s="1"/>
  <c r="BO77"/>
  <c r="AX77"/>
  <c r="BA77" s="1"/>
  <c r="AJ77"/>
  <c r="V77"/>
  <c r="E77"/>
  <c r="G77" s="1"/>
  <c r="BO76"/>
  <c r="AX76"/>
  <c r="BA76" s="1"/>
  <c r="AL76"/>
  <c r="AJ76"/>
  <c r="V76"/>
  <c r="E76"/>
  <c r="G76" s="1"/>
  <c r="AK76" s="1"/>
  <c r="AM76" s="1"/>
  <c r="BP76" s="1"/>
  <c r="BX75"/>
  <c r="BO75"/>
  <c r="AX75"/>
  <c r="BA75" s="1"/>
  <c r="AI75"/>
  <c r="AJ75" s="1"/>
  <c r="S75"/>
  <c r="V75" s="1"/>
  <c r="E75"/>
  <c r="G75" s="1"/>
  <c r="BX74"/>
  <c r="BX275" s="1"/>
  <c r="BO74"/>
  <c r="BO275" s="1"/>
  <c r="BA74"/>
  <c r="AI74"/>
  <c r="V74"/>
  <c r="G74"/>
  <c r="E74"/>
  <c r="E275" s="1"/>
  <c r="BO73"/>
  <c r="BO81" s="1"/>
  <c r="BA73"/>
  <c r="AX73"/>
  <c r="AX81" s="1"/>
  <c r="AJ73"/>
  <c r="V73"/>
  <c r="V81" s="1"/>
  <c r="E73"/>
  <c r="E81" s="1"/>
  <c r="A71"/>
  <c r="A72" s="1"/>
  <c r="A73" s="1"/>
  <c r="A74" s="1"/>
  <c r="A75" s="1"/>
  <c r="A76" s="1"/>
  <c r="A77" s="1"/>
  <c r="A78" s="1"/>
  <c r="A79" s="1"/>
  <c r="A81" s="1"/>
  <c r="A82" s="1"/>
  <c r="A83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Z68"/>
  <c r="AH68"/>
  <c r="BM68" s="1"/>
  <c r="T68"/>
  <c r="AY68" s="1"/>
  <c r="S68"/>
  <c r="AX68" s="1"/>
  <c r="O68"/>
  <c r="AT68" s="1"/>
  <c r="M68"/>
  <c r="AZ67"/>
  <c r="AX67"/>
  <c r="AH67"/>
  <c r="BM67" s="1"/>
  <c r="T67"/>
  <c r="AY67" s="1"/>
  <c r="O67"/>
  <c r="AT67" s="1"/>
  <c r="AX66"/>
  <c r="AH66"/>
  <c r="BM66" s="1"/>
  <c r="AE66"/>
  <c r="BJ66" s="1"/>
  <c r="U66"/>
  <c r="AZ66" s="1"/>
  <c r="T66"/>
  <c r="AY66" s="1"/>
  <c r="O66"/>
  <c r="AT66" s="1"/>
  <c r="AX65"/>
  <c r="AH65"/>
  <c r="BM65" s="1"/>
  <c r="AG65"/>
  <c r="BL65" s="1"/>
  <c r="AE65"/>
  <c r="BJ65" s="1"/>
  <c r="AD65"/>
  <c r="BI65" s="1"/>
  <c r="AC65"/>
  <c r="BH65" s="1"/>
  <c r="AB65"/>
  <c r="BG65" s="1"/>
  <c r="AA65"/>
  <c r="BF65" s="1"/>
  <c r="X65"/>
  <c r="BC65" s="1"/>
  <c r="AQ56"/>
  <c r="L56"/>
  <c r="AK55"/>
  <c r="AQ52"/>
  <c r="AM52"/>
  <c r="AK52"/>
  <c r="S52"/>
  <c r="J52"/>
  <c r="I52"/>
  <c r="BN50"/>
  <c r="BM50"/>
  <c r="BL50"/>
  <c r="BK50"/>
  <c r="BJ50"/>
  <c r="BI50"/>
  <c r="BH50"/>
  <c r="BG50"/>
  <c r="BF50"/>
  <c r="BE50"/>
  <c r="BD50"/>
  <c r="BC50"/>
  <c r="BB50"/>
  <c r="AZ50"/>
  <c r="AY50"/>
  <c r="AW50"/>
  <c r="AV50"/>
  <c r="AU50"/>
  <c r="AT50"/>
  <c r="AP50"/>
  <c r="AO50"/>
  <c r="AI50"/>
  <c r="AH50"/>
  <c r="AG50"/>
  <c r="AF50"/>
  <c r="AE50"/>
  <c r="AD50"/>
  <c r="AC50"/>
  <c r="AB50"/>
  <c r="AA50"/>
  <c r="Z50"/>
  <c r="Y50"/>
  <c r="X50"/>
  <c r="W50"/>
  <c r="U50"/>
  <c r="T50"/>
  <c r="R50"/>
  <c r="Q50"/>
  <c r="P50"/>
  <c r="O50"/>
  <c r="N50"/>
  <c r="M50"/>
  <c r="K50"/>
  <c r="J50"/>
  <c r="F50"/>
  <c r="BO49"/>
  <c r="AS49"/>
  <c r="BA49" s="1"/>
  <c r="AJ49"/>
  <c r="V49"/>
  <c r="L49"/>
  <c r="G49"/>
  <c r="AK49" s="1"/>
  <c r="AM49" s="1"/>
  <c r="BO48"/>
  <c r="AL48"/>
  <c r="AJ48"/>
  <c r="G48"/>
  <c r="BO47"/>
  <c r="AJ47"/>
  <c r="G47"/>
  <c r="S47" s="1"/>
  <c r="BO46"/>
  <c r="BA46"/>
  <c r="AJ46"/>
  <c r="V46"/>
  <c r="G46"/>
  <c r="BO45"/>
  <c r="BA45"/>
  <c r="AL45"/>
  <c r="AJ45"/>
  <c r="V45"/>
  <c r="G45"/>
  <c r="BO44"/>
  <c r="AR44"/>
  <c r="AQ44"/>
  <c r="AL44"/>
  <c r="AJ44"/>
  <c r="G44"/>
  <c r="BO43"/>
  <c r="AR43"/>
  <c r="AL43"/>
  <c r="AJ43"/>
  <c r="L43"/>
  <c r="AQ43" s="1"/>
  <c r="BA43" s="1"/>
  <c r="G43"/>
  <c r="BO42"/>
  <c r="AR42"/>
  <c r="AR50" s="1"/>
  <c r="AL42"/>
  <c r="AJ42"/>
  <c r="G42"/>
  <c r="BO41"/>
  <c r="BA41"/>
  <c r="AL41"/>
  <c r="AJ41"/>
  <c r="V41"/>
  <c r="G41"/>
  <c r="BO40"/>
  <c r="BA40"/>
  <c r="AJ40"/>
  <c r="V40"/>
  <c r="E40"/>
  <c r="G40" s="1"/>
  <c r="BO39"/>
  <c r="BA39"/>
  <c r="AL39"/>
  <c r="AJ39"/>
  <c r="V39"/>
  <c r="G39"/>
  <c r="BO38"/>
  <c r="BA38"/>
  <c r="AS38"/>
  <c r="AS50" s="1"/>
  <c r="AL38"/>
  <c r="AJ38"/>
  <c r="V38"/>
  <c r="E38"/>
  <c r="E50" s="1"/>
  <c r="BO37"/>
  <c r="BO50" s="1"/>
  <c r="BA37"/>
  <c r="AL37"/>
  <c r="AJ37"/>
  <c r="AJ50" s="1"/>
  <c r="V37"/>
  <c r="G37"/>
  <c r="BC34"/>
  <c r="BO34" s="1"/>
  <c r="BA34"/>
  <c r="AJ34"/>
  <c r="V34"/>
  <c r="G34"/>
  <c r="M33"/>
  <c r="BO31"/>
  <c r="BA31"/>
  <c r="BP31" s="1"/>
  <c r="AJ31"/>
  <c r="E31"/>
  <c r="G31" s="1"/>
  <c r="AR30"/>
  <c r="AQ30"/>
  <c r="BA30" s="1"/>
  <c r="BP30" s="1"/>
  <c r="V30"/>
  <c r="E30"/>
  <c r="G30" s="1"/>
  <c r="AX29"/>
  <c r="AR29"/>
  <c r="BA29" s="1"/>
  <c r="E29"/>
  <c r="G29" s="1"/>
  <c r="BN28"/>
  <c r="BN32" s="1"/>
  <c r="BN35" s="1"/>
  <c r="BM28"/>
  <c r="BM32" s="1"/>
  <c r="BM35" s="1"/>
  <c r="BL28"/>
  <c r="BL32" s="1"/>
  <c r="BL35" s="1"/>
  <c r="BK28"/>
  <c r="BK32" s="1"/>
  <c r="BK35" s="1"/>
  <c r="BJ28"/>
  <c r="BJ32" s="1"/>
  <c r="BJ35" s="1"/>
  <c r="BI28"/>
  <c r="BI32" s="1"/>
  <c r="BI35" s="1"/>
  <c r="BH28"/>
  <c r="BH32" s="1"/>
  <c r="BH35" s="1"/>
  <c r="BG28"/>
  <c r="BG32" s="1"/>
  <c r="BG35" s="1"/>
  <c r="BF28"/>
  <c r="BF32" s="1"/>
  <c r="BF35" s="1"/>
  <c r="BE28"/>
  <c r="BE32" s="1"/>
  <c r="BE35" s="1"/>
  <c r="BD28"/>
  <c r="BD32" s="1"/>
  <c r="BD35" s="1"/>
  <c r="BC28"/>
  <c r="BC32" s="1"/>
  <c r="BC35" s="1"/>
  <c r="AZ28"/>
  <c r="AZ32" s="1"/>
  <c r="AZ35" s="1"/>
  <c r="AY28"/>
  <c r="AY32" s="1"/>
  <c r="AY35" s="1"/>
  <c r="AW28"/>
  <c r="AW32" s="1"/>
  <c r="AW35" s="1"/>
  <c r="AV28"/>
  <c r="AV32" s="1"/>
  <c r="AV35" s="1"/>
  <c r="AU28"/>
  <c r="AU32" s="1"/>
  <c r="AU35" s="1"/>
  <c r="AT28"/>
  <c r="AT32" s="1"/>
  <c r="AT35" s="1"/>
  <c r="AI28"/>
  <c r="AI32" s="1"/>
  <c r="AI35" s="1"/>
  <c r="AH28"/>
  <c r="AH32" s="1"/>
  <c r="AH35" s="1"/>
  <c r="AG28"/>
  <c r="AG32" s="1"/>
  <c r="AG35" s="1"/>
  <c r="AF28"/>
  <c r="AF32" s="1"/>
  <c r="AF35" s="1"/>
  <c r="AE28"/>
  <c r="AE32" s="1"/>
  <c r="AE35" s="1"/>
  <c r="AD28"/>
  <c r="AD32" s="1"/>
  <c r="AD35" s="1"/>
  <c r="AC28"/>
  <c r="AC32" s="1"/>
  <c r="AC35" s="1"/>
  <c r="AB28"/>
  <c r="AB32" s="1"/>
  <c r="AB35" s="1"/>
  <c r="AA28"/>
  <c r="AA32" s="1"/>
  <c r="AA35" s="1"/>
  <c r="Z28"/>
  <c r="Z32" s="1"/>
  <c r="Z35" s="1"/>
  <c r="Y28"/>
  <c r="Y32" s="1"/>
  <c r="Y35" s="1"/>
  <c r="X28"/>
  <c r="X32" s="1"/>
  <c r="X35" s="1"/>
  <c r="U28"/>
  <c r="U32" s="1"/>
  <c r="U35" s="1"/>
  <c r="T28"/>
  <c r="T32" s="1"/>
  <c r="T35" s="1"/>
  <c r="R28"/>
  <c r="R32" s="1"/>
  <c r="R35" s="1"/>
  <c r="Q28"/>
  <c r="Q32" s="1"/>
  <c r="Q35" s="1"/>
  <c r="P28"/>
  <c r="P32" s="1"/>
  <c r="P35" s="1"/>
  <c r="O28"/>
  <c r="O32" s="1"/>
  <c r="O35" s="1"/>
  <c r="N28"/>
  <c r="M28"/>
  <c r="M32" s="1"/>
  <c r="M35" s="1"/>
  <c r="K28"/>
  <c r="K32" s="1"/>
  <c r="K35" s="1"/>
  <c r="F28"/>
  <c r="F32" s="1"/>
  <c r="F35" s="1"/>
  <c r="BO27"/>
  <c r="BB27"/>
  <c r="AS27"/>
  <c r="AR27"/>
  <c r="AQ27"/>
  <c r="AP27"/>
  <c r="AO27"/>
  <c r="AN27"/>
  <c r="BA27" s="1"/>
  <c r="AL27"/>
  <c r="AJ27"/>
  <c r="V27"/>
  <c r="G27"/>
  <c r="AK27" s="1"/>
  <c r="AM27" s="1"/>
  <c r="BP27" s="1"/>
  <c r="E27"/>
  <c r="BO26"/>
  <c r="AS26"/>
  <c r="AR26"/>
  <c r="AQ26"/>
  <c r="AP26"/>
  <c r="AN26"/>
  <c r="AL26"/>
  <c r="AJ26"/>
  <c r="E26"/>
  <c r="G26" s="1"/>
  <c r="BO25"/>
  <c r="AS25"/>
  <c r="AR25"/>
  <c r="AQ25"/>
  <c r="AP25"/>
  <c r="AN25"/>
  <c r="AL25"/>
  <c r="AJ25"/>
  <c r="G25"/>
  <c r="J25" s="1"/>
  <c r="E25"/>
  <c r="BO24"/>
  <c r="AS24"/>
  <c r="AR24"/>
  <c r="AP24"/>
  <c r="AO24"/>
  <c r="AN24"/>
  <c r="AL24"/>
  <c r="AJ24"/>
  <c r="E24"/>
  <c r="G24" s="1"/>
  <c r="BO23"/>
  <c r="AS23"/>
  <c r="AR23"/>
  <c r="AQ23"/>
  <c r="AP23"/>
  <c r="AO23"/>
  <c r="AN23"/>
  <c r="AL23"/>
  <c r="AJ23"/>
  <c r="E23"/>
  <c r="G23" s="1"/>
  <c r="BO22"/>
  <c r="AS22"/>
  <c r="AR22"/>
  <c r="AQ22"/>
  <c r="AP22"/>
  <c r="AO22"/>
  <c r="AL22"/>
  <c r="AJ22"/>
  <c r="V22"/>
  <c r="I22"/>
  <c r="I28" s="1"/>
  <c r="I32" s="1"/>
  <c r="I35" s="1"/>
  <c r="G22"/>
  <c r="E22"/>
  <c r="BO21"/>
  <c r="AS21"/>
  <c r="AR21"/>
  <c r="AP21"/>
  <c r="AO21"/>
  <c r="AN21"/>
  <c r="AL21"/>
  <c r="AJ21"/>
  <c r="E21"/>
  <c r="G21" s="1"/>
  <c r="AS20"/>
  <c r="AS28" s="1"/>
  <c r="AS32" s="1"/>
  <c r="AS35" s="1"/>
  <c r="AR20"/>
  <c r="AR28" s="1"/>
  <c r="AR32" s="1"/>
  <c r="AR35" s="1"/>
  <c r="AQ20"/>
  <c r="AP20"/>
  <c r="AP28" s="1"/>
  <c r="AP32" s="1"/>
  <c r="AP35" s="1"/>
  <c r="AO20"/>
  <c r="AN20"/>
  <c r="AL20"/>
  <c r="AJ20"/>
  <c r="AJ28" s="1"/>
  <c r="AJ32" s="1"/>
  <c r="AJ35" s="1"/>
  <c r="W20"/>
  <c r="W28" s="1"/>
  <c r="W32" s="1"/>
  <c r="W35" s="1"/>
  <c r="V20"/>
  <c r="E20"/>
  <c r="G20" s="1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18"/>
  <c r="BM15"/>
  <c r="AZ15"/>
  <c r="AY15"/>
  <c r="AX15"/>
  <c r="AT15"/>
  <c r="AR15"/>
  <c r="AR336" s="1"/>
  <c r="AI15"/>
  <c r="AG15"/>
  <c r="BL15" s="1"/>
  <c r="AF15"/>
  <c r="AE15"/>
  <c r="BJ15" s="1"/>
  <c r="AD15"/>
  <c r="AC15"/>
  <c r="BH15" s="1"/>
  <c r="AB15"/>
  <c r="AA15"/>
  <c r="BF15" s="1"/>
  <c r="Z15"/>
  <c r="Y15"/>
  <c r="BD15" s="1"/>
  <c r="X15"/>
  <c r="W15"/>
  <c r="BB15" s="1"/>
  <c r="R15"/>
  <c r="Q15"/>
  <c r="P15"/>
  <c r="N15"/>
  <c r="N68" s="1"/>
  <c r="AS68" s="1"/>
  <c r="L15"/>
  <c r="K15"/>
  <c r="J15"/>
  <c r="I15"/>
  <c r="BM14"/>
  <c r="AZ14"/>
  <c r="AY14"/>
  <c r="AT14"/>
  <c r="AI14"/>
  <c r="AG14"/>
  <c r="BL14" s="1"/>
  <c r="AF14"/>
  <c r="AE14"/>
  <c r="BJ14" s="1"/>
  <c r="AD14"/>
  <c r="AC14"/>
  <c r="BH14" s="1"/>
  <c r="AB14"/>
  <c r="AA14"/>
  <c r="BF14" s="1"/>
  <c r="Z14"/>
  <c r="Y14"/>
  <c r="BD14" s="1"/>
  <c r="X14"/>
  <c r="W14"/>
  <c r="BB14" s="1"/>
  <c r="R14"/>
  <c r="Q14"/>
  <c r="Q67" s="1"/>
  <c r="AV67" s="1"/>
  <c r="P14"/>
  <c r="N14"/>
  <c r="L14"/>
  <c r="K14"/>
  <c r="J14"/>
  <c r="I14"/>
  <c r="BM13"/>
  <c r="BJ13"/>
  <c r="AZ13"/>
  <c r="AY13"/>
  <c r="AT13"/>
  <c r="AI13"/>
  <c r="AG13"/>
  <c r="BL13" s="1"/>
  <c r="AF13"/>
  <c r="AD13"/>
  <c r="AD66" s="1"/>
  <c r="BI66" s="1"/>
  <c r="AC13"/>
  <c r="AB13"/>
  <c r="AB66" s="1"/>
  <c r="BG66" s="1"/>
  <c r="AA13"/>
  <c r="Z13"/>
  <c r="Z66" s="1"/>
  <c r="BE66" s="1"/>
  <c r="Y13"/>
  <c r="X13"/>
  <c r="X66" s="1"/>
  <c r="BC66" s="1"/>
  <c r="W13"/>
  <c r="R13"/>
  <c r="R66" s="1"/>
  <c r="AW66" s="1"/>
  <c r="Q13"/>
  <c r="P13"/>
  <c r="P66" s="1"/>
  <c r="AU66" s="1"/>
  <c r="N13"/>
  <c r="L13"/>
  <c r="AQ13" s="1"/>
  <c r="K13"/>
  <c r="J13"/>
  <c r="AO13" s="1"/>
  <c r="I13"/>
  <c r="BM12"/>
  <c r="BL12"/>
  <c r="BJ12"/>
  <c r="BI12"/>
  <c r="BH12"/>
  <c r="BG12"/>
  <c r="BF12"/>
  <c r="BC12"/>
  <c r="AI12"/>
  <c r="AI65" s="1"/>
  <c r="BN65" s="1"/>
  <c r="AF12"/>
  <c r="Z12"/>
  <c r="BE12" s="1"/>
  <c r="Y12"/>
  <c r="W12"/>
  <c r="W65" s="1"/>
  <c r="BB65" s="1"/>
  <c r="U12"/>
  <c r="T12"/>
  <c r="T65" s="1"/>
  <c r="AY65" s="1"/>
  <c r="R12"/>
  <c r="Q12"/>
  <c r="Q65" s="1"/>
  <c r="AV65" s="1"/>
  <c r="P12"/>
  <c r="O12"/>
  <c r="O65" s="1"/>
  <c r="AT65" s="1"/>
  <c r="N12"/>
  <c r="L12"/>
  <c r="L65" s="1"/>
  <c r="AQ65" s="1"/>
  <c r="K12"/>
  <c r="J12"/>
  <c r="J65" s="1"/>
  <c r="AO65" s="1"/>
  <c r="I12"/>
  <c r="V7"/>
  <c r="T6"/>
  <c r="T5"/>
  <c r="Y83" i="3"/>
  <c r="B18" i="2"/>
  <c r="B20" s="1"/>
  <c r="B16"/>
  <c r="E273" i="3"/>
  <c r="D273"/>
  <c r="C273"/>
  <c r="E272"/>
  <c r="E274" s="1"/>
  <c r="D272"/>
  <c r="D274" s="1"/>
  <c r="C272"/>
  <c r="C274" s="1"/>
  <c r="C265"/>
  <c r="P262"/>
  <c r="M262"/>
  <c r="L262"/>
  <c r="C260"/>
  <c r="E260" s="1"/>
  <c r="K260" s="1"/>
  <c r="O260" s="1"/>
  <c r="Q260" s="1"/>
  <c r="Y259"/>
  <c r="X259"/>
  <c r="C258"/>
  <c r="E258" s="1"/>
  <c r="K258" s="1"/>
  <c r="J257"/>
  <c r="I257"/>
  <c r="C257"/>
  <c r="E257" s="1"/>
  <c r="K257" s="1"/>
  <c r="O257" s="1"/>
  <c r="Q257" s="1"/>
  <c r="J256"/>
  <c r="I256"/>
  <c r="C256"/>
  <c r="E256" s="1"/>
  <c r="K256" s="1"/>
  <c r="O256" s="1"/>
  <c r="Q256" s="1"/>
  <c r="J255"/>
  <c r="I255"/>
  <c r="C255"/>
  <c r="E255" s="1"/>
  <c r="K255" s="1"/>
  <c r="O255" s="1"/>
  <c r="Q255" s="1"/>
  <c r="J254"/>
  <c r="I254"/>
  <c r="C254"/>
  <c r="E254" s="1"/>
  <c r="K254" s="1"/>
  <c r="O254" s="1"/>
  <c r="Q254" s="1"/>
  <c r="J253"/>
  <c r="I253"/>
  <c r="D253"/>
  <c r="C253"/>
  <c r="E253" s="1"/>
  <c r="K253" s="1"/>
  <c r="O253" s="1"/>
  <c r="Q253" s="1"/>
  <c r="Y252"/>
  <c r="X252"/>
  <c r="E251"/>
  <c r="K251" s="1"/>
  <c r="C251"/>
  <c r="J250"/>
  <c r="C250"/>
  <c r="E250" s="1"/>
  <c r="K250" s="1"/>
  <c r="O250" s="1"/>
  <c r="Q250" s="1"/>
  <c r="B250"/>
  <c r="J249"/>
  <c r="I249"/>
  <c r="C249"/>
  <c r="E249" s="1"/>
  <c r="K249" s="1"/>
  <c r="O249" s="1"/>
  <c r="Q249" s="1"/>
  <c r="J248"/>
  <c r="B248"/>
  <c r="C248" s="1"/>
  <c r="E248" s="1"/>
  <c r="K248" s="1"/>
  <c r="O248" s="1"/>
  <c r="Q248" s="1"/>
  <c r="J247"/>
  <c r="I247"/>
  <c r="E247"/>
  <c r="K247" s="1"/>
  <c r="O247" s="1"/>
  <c r="Q247" s="1"/>
  <c r="C247"/>
  <c r="J246"/>
  <c r="I246"/>
  <c r="C246"/>
  <c r="E246" s="1"/>
  <c r="K246" s="1"/>
  <c r="O246" s="1"/>
  <c r="Q246" s="1"/>
  <c r="Y245"/>
  <c r="X245"/>
  <c r="J244"/>
  <c r="I244"/>
  <c r="C244"/>
  <c r="E244" s="1"/>
  <c r="K244" s="1"/>
  <c r="O244" s="1"/>
  <c r="Q244" s="1"/>
  <c r="J243"/>
  <c r="I243"/>
  <c r="D243"/>
  <c r="C243"/>
  <c r="E243" s="1"/>
  <c r="K243" s="1"/>
  <c r="O243" s="1"/>
  <c r="Q243" s="1"/>
  <c r="B243"/>
  <c r="J242"/>
  <c r="I242"/>
  <c r="C242"/>
  <c r="E242" s="1"/>
  <c r="K242" s="1"/>
  <c r="O242" s="1"/>
  <c r="Q242" s="1"/>
  <c r="B242"/>
  <c r="J241"/>
  <c r="I241"/>
  <c r="C241"/>
  <c r="E241" s="1"/>
  <c r="K241" s="1"/>
  <c r="O241" s="1"/>
  <c r="Q241" s="1"/>
  <c r="K240"/>
  <c r="J240"/>
  <c r="J262" s="1"/>
  <c r="I240"/>
  <c r="E240"/>
  <c r="C240"/>
  <c r="Y236"/>
  <c r="X236"/>
  <c r="K235"/>
  <c r="N235" s="1"/>
  <c r="E235"/>
  <c r="C235"/>
  <c r="C234"/>
  <c r="E234" s="1"/>
  <c r="K234" s="1"/>
  <c r="P232"/>
  <c r="M232"/>
  <c r="L232"/>
  <c r="O230"/>
  <c r="Q230" s="1"/>
  <c r="K230"/>
  <c r="J229"/>
  <c r="I229"/>
  <c r="C229"/>
  <c r="E229" s="1"/>
  <c r="K229" s="1"/>
  <c r="J228"/>
  <c r="I228"/>
  <c r="C228"/>
  <c r="E228" s="1"/>
  <c r="K228" s="1"/>
  <c r="J227"/>
  <c r="I227"/>
  <c r="C227"/>
  <c r="E227" s="1"/>
  <c r="K227" s="1"/>
  <c r="J226"/>
  <c r="I226"/>
  <c r="C226"/>
  <c r="E226" s="1"/>
  <c r="K226" s="1"/>
  <c r="J225"/>
  <c r="I225"/>
  <c r="C225"/>
  <c r="E225" s="1"/>
  <c r="K225" s="1"/>
  <c r="J224"/>
  <c r="J232" s="1"/>
  <c r="J237" s="1"/>
  <c r="I224"/>
  <c r="I232" s="1"/>
  <c r="C224"/>
  <c r="E224" s="1"/>
  <c r="K224" s="1"/>
  <c r="C223"/>
  <c r="E223" s="1"/>
  <c r="K223" s="1"/>
  <c r="Y222"/>
  <c r="X222"/>
  <c r="C219"/>
  <c r="E219" s="1"/>
  <c r="K219" s="1"/>
  <c r="C218"/>
  <c r="E218" s="1"/>
  <c r="K218" s="1"/>
  <c r="J217"/>
  <c r="I217"/>
  <c r="D217"/>
  <c r="C217"/>
  <c r="E217" s="1"/>
  <c r="K217" s="1"/>
  <c r="J216"/>
  <c r="I216"/>
  <c r="D216"/>
  <c r="C216"/>
  <c r="E216" s="1"/>
  <c r="K216" s="1"/>
  <c r="J215"/>
  <c r="I215"/>
  <c r="D215"/>
  <c r="J214"/>
  <c r="J221" s="1"/>
  <c r="I214"/>
  <c r="D214"/>
  <c r="C214"/>
  <c r="E214" s="1"/>
  <c r="K214" s="1"/>
  <c r="B214"/>
  <c r="C215" s="1"/>
  <c r="E215" s="1"/>
  <c r="K215" s="1"/>
  <c r="T212"/>
  <c r="T211"/>
  <c r="L211"/>
  <c r="K211"/>
  <c r="G210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C210"/>
  <c r="E210" s="1"/>
  <c r="B210"/>
  <c r="G202"/>
  <c r="C195"/>
  <c r="P192"/>
  <c r="M192"/>
  <c r="L192"/>
  <c r="C190"/>
  <c r="E190" s="1"/>
  <c r="K190" s="1"/>
  <c r="O190" s="1"/>
  <c r="Q190" s="1"/>
  <c r="Y189"/>
  <c r="X189"/>
  <c r="E189"/>
  <c r="C188"/>
  <c r="E188" s="1"/>
  <c r="K188" s="1"/>
  <c r="J187"/>
  <c r="I187"/>
  <c r="E187"/>
  <c r="K187" s="1"/>
  <c r="O187" s="1"/>
  <c r="Q187" s="1"/>
  <c r="C187"/>
  <c r="J186"/>
  <c r="I186"/>
  <c r="C186"/>
  <c r="E186" s="1"/>
  <c r="K186" s="1"/>
  <c r="O186" s="1"/>
  <c r="Q186" s="1"/>
  <c r="J185"/>
  <c r="I185"/>
  <c r="E185"/>
  <c r="K185" s="1"/>
  <c r="O185" s="1"/>
  <c r="Q185" s="1"/>
  <c r="C185"/>
  <c r="J184"/>
  <c r="I184"/>
  <c r="C184"/>
  <c r="E184" s="1"/>
  <c r="K184" s="1"/>
  <c r="O184" s="1"/>
  <c r="Q184" s="1"/>
  <c r="J183"/>
  <c r="I183"/>
  <c r="D183"/>
  <c r="C183"/>
  <c r="E183" s="1"/>
  <c r="K183" s="1"/>
  <c r="O183" s="1"/>
  <c r="Q183" s="1"/>
  <c r="Y182"/>
  <c r="X182"/>
  <c r="E181"/>
  <c r="K181" s="1"/>
  <c r="C181"/>
  <c r="J180"/>
  <c r="C180"/>
  <c r="E180" s="1"/>
  <c r="K180" s="1"/>
  <c r="O180" s="1"/>
  <c r="Q180" s="1"/>
  <c r="B180"/>
  <c r="J179"/>
  <c r="I179"/>
  <c r="C179"/>
  <c r="E179" s="1"/>
  <c r="K179" s="1"/>
  <c r="O179" s="1"/>
  <c r="Q179" s="1"/>
  <c r="J178"/>
  <c r="B178"/>
  <c r="C178" s="1"/>
  <c r="E178" s="1"/>
  <c r="K178" s="1"/>
  <c r="O178" s="1"/>
  <c r="Q178" s="1"/>
  <c r="J177"/>
  <c r="I177"/>
  <c r="E177"/>
  <c r="K177" s="1"/>
  <c r="O177" s="1"/>
  <c r="Q177" s="1"/>
  <c r="C177"/>
  <c r="J176"/>
  <c r="I176"/>
  <c r="C176"/>
  <c r="E176" s="1"/>
  <c r="K176" s="1"/>
  <c r="O176" s="1"/>
  <c r="Q176" s="1"/>
  <c r="Y175"/>
  <c r="X175"/>
  <c r="J174"/>
  <c r="I174"/>
  <c r="C174"/>
  <c r="E174" s="1"/>
  <c r="K174" s="1"/>
  <c r="O174" s="1"/>
  <c r="Q174" s="1"/>
  <c r="J173"/>
  <c r="I173"/>
  <c r="D173"/>
  <c r="C173"/>
  <c r="E173" s="1"/>
  <c r="K173" s="1"/>
  <c r="O173" s="1"/>
  <c r="Q173" s="1"/>
  <c r="B173"/>
  <c r="J172"/>
  <c r="I172"/>
  <c r="C172"/>
  <c r="E172" s="1"/>
  <c r="K172" s="1"/>
  <c r="O172" s="1"/>
  <c r="Q172" s="1"/>
  <c r="B172"/>
  <c r="J171"/>
  <c r="I171"/>
  <c r="C171"/>
  <c r="E171" s="1"/>
  <c r="K171" s="1"/>
  <c r="O171" s="1"/>
  <c r="Q171" s="1"/>
  <c r="J170"/>
  <c r="J192" s="1"/>
  <c r="I170"/>
  <c r="E170"/>
  <c r="K170" s="1"/>
  <c r="C170"/>
  <c r="E165"/>
  <c r="K165" s="1"/>
  <c r="C165"/>
  <c r="C164"/>
  <c r="E164" s="1"/>
  <c r="K164" s="1"/>
  <c r="P162"/>
  <c r="M162"/>
  <c r="L162"/>
  <c r="E160"/>
  <c r="K160" s="1"/>
  <c r="O160" s="1"/>
  <c r="Q160" s="1"/>
  <c r="K159"/>
  <c r="J159"/>
  <c r="I159"/>
  <c r="E159"/>
  <c r="C159"/>
  <c r="J158"/>
  <c r="I158"/>
  <c r="E158"/>
  <c r="K158" s="1"/>
  <c r="C158"/>
  <c r="K157"/>
  <c r="J157"/>
  <c r="I157"/>
  <c r="E157"/>
  <c r="C157"/>
  <c r="J156"/>
  <c r="I156"/>
  <c r="E156"/>
  <c r="K156" s="1"/>
  <c r="C156"/>
  <c r="J155"/>
  <c r="I155"/>
  <c r="C155"/>
  <c r="E155" s="1"/>
  <c r="K155" s="1"/>
  <c r="J154"/>
  <c r="J162" s="1"/>
  <c r="I154"/>
  <c r="I162" s="1"/>
  <c r="C154"/>
  <c r="E154" s="1"/>
  <c r="K154" s="1"/>
  <c r="C153"/>
  <c r="E153" s="1"/>
  <c r="K153" s="1"/>
  <c r="C149"/>
  <c r="E149" s="1"/>
  <c r="K149" s="1"/>
  <c r="C148"/>
  <c r="E148" s="1"/>
  <c r="K148" s="1"/>
  <c r="J147"/>
  <c r="I147"/>
  <c r="D147"/>
  <c r="C147"/>
  <c r="E147" s="1"/>
  <c r="K147" s="1"/>
  <c r="J146"/>
  <c r="I146"/>
  <c r="D146"/>
  <c r="C146"/>
  <c r="E146" s="1"/>
  <c r="K146" s="1"/>
  <c r="J145"/>
  <c r="I145"/>
  <c r="D145"/>
  <c r="J144"/>
  <c r="J151" s="1"/>
  <c r="I144"/>
  <c r="D144"/>
  <c r="C144"/>
  <c r="E144" s="1"/>
  <c r="K144" s="1"/>
  <c r="B144"/>
  <c r="C145" s="1"/>
  <c r="E145" s="1"/>
  <c r="K145" s="1"/>
  <c r="T142"/>
  <c r="T141"/>
  <c r="L141"/>
  <c r="K141"/>
  <c r="G140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C140"/>
  <c r="E140" s="1"/>
  <c r="K140" s="1"/>
  <c r="K142" s="1"/>
  <c r="B140"/>
  <c r="G132"/>
  <c r="L113"/>
  <c r="M111"/>
  <c r="L111"/>
  <c r="L109"/>
  <c r="M109" s="1"/>
  <c r="M108"/>
  <c r="L108"/>
  <c r="L107"/>
  <c r="M107" s="1"/>
  <c r="M106"/>
  <c r="L106"/>
  <c r="L110" s="1"/>
  <c r="K97"/>
  <c r="K95"/>
  <c r="K94"/>
  <c r="K93"/>
  <c r="K92"/>
  <c r="K96" s="1"/>
  <c r="K99" s="1"/>
  <c r="L97" s="1"/>
  <c r="H85"/>
  <c r="H84"/>
  <c r="C83"/>
  <c r="P80"/>
  <c r="N80"/>
  <c r="M80"/>
  <c r="L80"/>
  <c r="J80"/>
  <c r="Y79"/>
  <c r="E79"/>
  <c r="K79" s="1"/>
  <c r="O79" s="1"/>
  <c r="Q79" s="1"/>
  <c r="C79"/>
  <c r="C78"/>
  <c r="E78" s="1"/>
  <c r="K78" s="1"/>
  <c r="O78" s="1"/>
  <c r="Q78" s="1"/>
  <c r="E77"/>
  <c r="K77" s="1"/>
  <c r="O77" s="1"/>
  <c r="Q77" s="1"/>
  <c r="C77"/>
  <c r="C76"/>
  <c r="E76" s="1"/>
  <c r="K76" s="1"/>
  <c r="O76" s="1"/>
  <c r="Q76" s="1"/>
  <c r="E75"/>
  <c r="K75" s="1"/>
  <c r="O75" s="1"/>
  <c r="Q75" s="1"/>
  <c r="C75"/>
  <c r="Y74"/>
  <c r="D74"/>
  <c r="A74"/>
  <c r="C74" s="1"/>
  <c r="E74" s="1"/>
  <c r="K74" s="1"/>
  <c r="O74" s="1"/>
  <c r="Q74" s="1"/>
  <c r="C72"/>
  <c r="E72" s="1"/>
  <c r="K72" s="1"/>
  <c r="O72" s="1"/>
  <c r="Q72" s="1"/>
  <c r="A72"/>
  <c r="I71"/>
  <c r="B71"/>
  <c r="C71" s="1"/>
  <c r="E71" s="1"/>
  <c r="K71" s="1"/>
  <c r="O71" s="1"/>
  <c r="Q71" s="1"/>
  <c r="E70"/>
  <c r="K70" s="1"/>
  <c r="O70" s="1"/>
  <c r="Q70" s="1"/>
  <c r="C70"/>
  <c r="I69"/>
  <c r="I80" s="1"/>
  <c r="C69"/>
  <c r="E69" s="1"/>
  <c r="K69" s="1"/>
  <c r="O69" s="1"/>
  <c r="Q69" s="1"/>
  <c r="C68"/>
  <c r="E68" s="1"/>
  <c r="K68" s="1"/>
  <c r="O68" s="1"/>
  <c r="Q68" s="1"/>
  <c r="B68"/>
  <c r="C67"/>
  <c r="E67" s="1"/>
  <c r="K67" s="1"/>
  <c r="O67" s="1"/>
  <c r="Q67" s="1"/>
  <c r="C65"/>
  <c r="E65" s="1"/>
  <c r="K65" s="1"/>
  <c r="O65" s="1"/>
  <c r="Q65" s="1"/>
  <c r="D64"/>
  <c r="C64"/>
  <c r="E64" s="1"/>
  <c r="K64" s="1"/>
  <c r="O64" s="1"/>
  <c r="Q64" s="1"/>
  <c r="A64"/>
  <c r="B63"/>
  <c r="A63"/>
  <c r="C63" s="1"/>
  <c r="E63" s="1"/>
  <c r="K63" s="1"/>
  <c r="O63" s="1"/>
  <c r="Q63" s="1"/>
  <c r="E62"/>
  <c r="K62" s="1"/>
  <c r="O62" s="1"/>
  <c r="Q62" s="1"/>
  <c r="C62"/>
  <c r="C61"/>
  <c r="E61" s="1"/>
  <c r="K61" s="1"/>
  <c r="C56"/>
  <c r="E56" s="1"/>
  <c r="K56" s="1"/>
  <c r="A56"/>
  <c r="E55"/>
  <c r="K55" s="1"/>
  <c r="P53"/>
  <c r="M53"/>
  <c r="L53"/>
  <c r="J53"/>
  <c r="J58" s="1"/>
  <c r="I53"/>
  <c r="E51"/>
  <c r="K51" s="1"/>
  <c r="O51" s="1"/>
  <c r="Q51" s="1"/>
  <c r="E50"/>
  <c r="K50" s="1"/>
  <c r="E49"/>
  <c r="K49" s="1"/>
  <c r="E48"/>
  <c r="K48" s="1"/>
  <c r="C48"/>
  <c r="E47"/>
  <c r="K47" s="1"/>
  <c r="C47"/>
  <c r="E46"/>
  <c r="K46" s="1"/>
  <c r="C46"/>
  <c r="E45"/>
  <c r="K45" s="1"/>
  <c r="C45"/>
  <c r="C44"/>
  <c r="E44" s="1"/>
  <c r="K44" s="1"/>
  <c r="J42"/>
  <c r="I42"/>
  <c r="I58" s="1"/>
  <c r="C40"/>
  <c r="E40" s="1"/>
  <c r="K40" s="1"/>
  <c r="C39"/>
  <c r="E39" s="1"/>
  <c r="K39" s="1"/>
  <c r="D38"/>
  <c r="C38"/>
  <c r="E38" s="1"/>
  <c r="K38" s="1"/>
  <c r="D37"/>
  <c r="C37"/>
  <c r="E37" s="1"/>
  <c r="K37" s="1"/>
  <c r="D36"/>
  <c r="D35"/>
  <c r="D82" s="1"/>
  <c r="C35"/>
  <c r="E35" s="1"/>
  <c r="K35" s="1"/>
  <c r="B35"/>
  <c r="C36" s="1"/>
  <c r="E36" s="1"/>
  <c r="K36" s="1"/>
  <c r="T33"/>
  <c r="T32"/>
  <c r="L32"/>
  <c r="L215" s="1"/>
  <c r="K32"/>
  <c r="G3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B31"/>
  <c r="A31"/>
  <c r="A82" s="1"/>
  <c r="G23"/>
  <c r="D14" i="2"/>
  <c r="C14"/>
  <c r="B14"/>
  <c r="T25" i="1"/>
  <c r="AI349" i="4" l="1"/>
  <c r="V349"/>
  <c r="G73"/>
  <c r="E105"/>
  <c r="E153"/>
  <c r="G175"/>
  <c r="E232"/>
  <c r="AC255"/>
  <c r="AC277" s="1"/>
  <c r="AC344" s="1"/>
  <c r="AJ246"/>
  <c r="E239"/>
  <c r="E255"/>
  <c r="L21"/>
  <c r="J26"/>
  <c r="L29"/>
  <c r="V29" s="1"/>
  <c r="AK29" s="1"/>
  <c r="AM29" s="1"/>
  <c r="AK40"/>
  <c r="AM40" s="1"/>
  <c r="BP40" s="1"/>
  <c r="BS40" s="1"/>
  <c r="BP49"/>
  <c r="BS49" s="1"/>
  <c r="AL49"/>
  <c r="A110"/>
  <c r="A111"/>
  <c r="A112" s="1"/>
  <c r="A113" s="1"/>
  <c r="A114" s="1"/>
  <c r="A115" s="1"/>
  <c r="A116" s="1"/>
  <c r="A117" s="1"/>
  <c r="A118" s="1"/>
  <c r="A119" s="1"/>
  <c r="A120" s="1"/>
  <c r="AK77"/>
  <c r="AM77" s="1"/>
  <c r="BP77" s="1"/>
  <c r="BQ77" s="1"/>
  <c r="AX278"/>
  <c r="AX345" s="1"/>
  <c r="AX91"/>
  <c r="AK89"/>
  <c r="AM89" s="1"/>
  <c r="BP89" s="1"/>
  <c r="BQ89" s="1"/>
  <c r="AR51"/>
  <c r="F51"/>
  <c r="K51"/>
  <c r="P51"/>
  <c r="R51"/>
  <c r="U51"/>
  <c r="X51"/>
  <c r="Z51"/>
  <c r="AB51"/>
  <c r="AD51"/>
  <c r="AF51"/>
  <c r="AH51"/>
  <c r="AT51"/>
  <c r="AV51"/>
  <c r="AY51"/>
  <c r="BD51"/>
  <c r="BF51"/>
  <c r="BH51"/>
  <c r="BJ51"/>
  <c r="BL51"/>
  <c r="BN51"/>
  <c r="BA81"/>
  <c r="BQ79"/>
  <c r="AK20"/>
  <c r="G28"/>
  <c r="S23"/>
  <c r="L24"/>
  <c r="J28"/>
  <c r="J32" s="1"/>
  <c r="J35" s="1"/>
  <c r="AO25"/>
  <c r="BA25" s="1"/>
  <c r="V25"/>
  <c r="AK30"/>
  <c r="BQ30"/>
  <c r="BQ31"/>
  <c r="L31"/>
  <c r="AX47"/>
  <c r="BA47" s="1"/>
  <c r="BP47" s="1"/>
  <c r="BS47" s="1"/>
  <c r="V47"/>
  <c r="AK75"/>
  <c r="AM75" s="1"/>
  <c r="BP75" s="1"/>
  <c r="BQ75" s="1"/>
  <c r="AK78"/>
  <c r="AM78" s="1"/>
  <c r="BP78" s="1"/>
  <c r="BQ78" s="1"/>
  <c r="BQ80"/>
  <c r="AK80"/>
  <c r="G90"/>
  <c r="AK85"/>
  <c r="AJ278"/>
  <c r="S278"/>
  <c r="S345" s="1"/>
  <c r="AJ51"/>
  <c r="AS51"/>
  <c r="J51"/>
  <c r="J53" s="1"/>
  <c r="M51"/>
  <c r="O51"/>
  <c r="Q51"/>
  <c r="T51"/>
  <c r="W51"/>
  <c r="Y51"/>
  <c r="AA51"/>
  <c r="AC51"/>
  <c r="AE51"/>
  <c r="AG51"/>
  <c r="AI51"/>
  <c r="AP51"/>
  <c r="AU51"/>
  <c r="AW51"/>
  <c r="AZ51"/>
  <c r="BC51"/>
  <c r="BE51"/>
  <c r="BG51"/>
  <c r="BI51"/>
  <c r="BK51"/>
  <c r="BM51"/>
  <c r="I333"/>
  <c r="AN333" s="1"/>
  <c r="I284"/>
  <c r="AN284" s="1"/>
  <c r="I214"/>
  <c r="AN214" s="1"/>
  <c r="I161"/>
  <c r="AN161" s="1"/>
  <c r="I124"/>
  <c r="AN124" s="1"/>
  <c r="K333"/>
  <c r="AP333" s="1"/>
  <c r="K284"/>
  <c r="AP284" s="1"/>
  <c r="K214"/>
  <c r="AP214" s="1"/>
  <c r="K161"/>
  <c r="AP161" s="1"/>
  <c r="K124"/>
  <c r="AP124" s="1"/>
  <c r="N333"/>
  <c r="AS333" s="1"/>
  <c r="N284"/>
  <c r="AS284" s="1"/>
  <c r="N214"/>
  <c r="AS214" s="1"/>
  <c r="N161"/>
  <c r="AS161" s="1"/>
  <c r="N124"/>
  <c r="AS124" s="1"/>
  <c r="P333"/>
  <c r="AU333" s="1"/>
  <c r="P284"/>
  <c r="AU284" s="1"/>
  <c r="P214"/>
  <c r="AU214" s="1"/>
  <c r="P161"/>
  <c r="AU161" s="1"/>
  <c r="P124"/>
  <c r="AU124" s="1"/>
  <c r="R333"/>
  <c r="AW333" s="1"/>
  <c r="R284"/>
  <c r="AW284" s="1"/>
  <c r="R214"/>
  <c r="AW214" s="1"/>
  <c r="R161"/>
  <c r="AW161" s="1"/>
  <c r="R124"/>
  <c r="AW124" s="1"/>
  <c r="U333"/>
  <c r="AZ333" s="1"/>
  <c r="U284"/>
  <c r="AZ284" s="1"/>
  <c r="U214"/>
  <c r="AZ214" s="1"/>
  <c r="U161"/>
  <c r="AZ161" s="1"/>
  <c r="U124"/>
  <c r="AZ124" s="1"/>
  <c r="Y333"/>
  <c r="BD333" s="1"/>
  <c r="Y284"/>
  <c r="BD284" s="1"/>
  <c r="Y214"/>
  <c r="BD214" s="1"/>
  <c r="Y161"/>
  <c r="BD161" s="1"/>
  <c r="Y124"/>
  <c r="BD124" s="1"/>
  <c r="AF333"/>
  <c r="BK333" s="1"/>
  <c r="AF284"/>
  <c r="BK284" s="1"/>
  <c r="AF214"/>
  <c r="BK214" s="1"/>
  <c r="AF161"/>
  <c r="BK161" s="1"/>
  <c r="AF124"/>
  <c r="BK124" s="1"/>
  <c r="I419"/>
  <c r="AN419" s="1"/>
  <c r="I334"/>
  <c r="AN334" s="1"/>
  <c r="I285"/>
  <c r="AN285" s="1"/>
  <c r="I215"/>
  <c r="AN215" s="1"/>
  <c r="I162"/>
  <c r="AN162" s="1"/>
  <c r="I125"/>
  <c r="AN125" s="1"/>
  <c r="K419"/>
  <c r="AP419" s="1"/>
  <c r="K334"/>
  <c r="AP334" s="1"/>
  <c r="K285"/>
  <c r="AP285" s="1"/>
  <c r="K215"/>
  <c r="AP215" s="1"/>
  <c r="K162"/>
  <c r="AP162" s="1"/>
  <c r="K125"/>
  <c r="AP125" s="1"/>
  <c r="N419"/>
  <c r="AS419" s="1"/>
  <c r="N334"/>
  <c r="AS334" s="1"/>
  <c r="N285"/>
  <c r="AS285" s="1"/>
  <c r="N215"/>
  <c r="AS215" s="1"/>
  <c r="N162"/>
  <c r="AS162" s="1"/>
  <c r="N125"/>
  <c r="AS125" s="1"/>
  <c r="Q419"/>
  <c r="AV419" s="1"/>
  <c r="Q334"/>
  <c r="AV334" s="1"/>
  <c r="Q285"/>
  <c r="AV285" s="1"/>
  <c r="Q215"/>
  <c r="AV215" s="1"/>
  <c r="Q162"/>
  <c r="AV162" s="1"/>
  <c r="Q125"/>
  <c r="AV125" s="1"/>
  <c r="W419"/>
  <c r="BB419" s="1"/>
  <c r="W334"/>
  <c r="BB334" s="1"/>
  <c r="W285"/>
  <c r="BB285" s="1"/>
  <c r="W215"/>
  <c r="BB215" s="1"/>
  <c r="W162"/>
  <c r="BB162" s="1"/>
  <c r="W125"/>
  <c r="BB125" s="1"/>
  <c r="Y419"/>
  <c r="BD419" s="1"/>
  <c r="Y334"/>
  <c r="BD334" s="1"/>
  <c r="Y285"/>
  <c r="BD285" s="1"/>
  <c r="Y215"/>
  <c r="BD215" s="1"/>
  <c r="Y162"/>
  <c r="BD162" s="1"/>
  <c r="Y125"/>
  <c r="BD125" s="1"/>
  <c r="AA419"/>
  <c r="BF419" s="1"/>
  <c r="AA334"/>
  <c r="BF334" s="1"/>
  <c r="AA285"/>
  <c r="BF285" s="1"/>
  <c r="AA215"/>
  <c r="BF215" s="1"/>
  <c r="AA162"/>
  <c r="BF162" s="1"/>
  <c r="AA125"/>
  <c r="BF125" s="1"/>
  <c r="AC419"/>
  <c r="BH419" s="1"/>
  <c r="AC334"/>
  <c r="BH334" s="1"/>
  <c r="AC285"/>
  <c r="BH285" s="1"/>
  <c r="AC215"/>
  <c r="BH215" s="1"/>
  <c r="AC162"/>
  <c r="BH162" s="1"/>
  <c r="AC125"/>
  <c r="BH125" s="1"/>
  <c r="AF419"/>
  <c r="BK419" s="1"/>
  <c r="AF334"/>
  <c r="BK334" s="1"/>
  <c r="AF285"/>
  <c r="BK285" s="1"/>
  <c r="AF215"/>
  <c r="BK215" s="1"/>
  <c r="AF162"/>
  <c r="BK162" s="1"/>
  <c r="AF125"/>
  <c r="BK125" s="1"/>
  <c r="AI419"/>
  <c r="BN419" s="1"/>
  <c r="AI334"/>
  <c r="BN334" s="1"/>
  <c r="AI285"/>
  <c r="BN285" s="1"/>
  <c r="AI215"/>
  <c r="BN215" s="1"/>
  <c r="AI162"/>
  <c r="BN162" s="1"/>
  <c r="AI125"/>
  <c r="BN125" s="1"/>
  <c r="J420"/>
  <c r="AO420" s="1"/>
  <c r="J286"/>
  <c r="AO286" s="1"/>
  <c r="J335"/>
  <c r="AO335" s="1"/>
  <c r="J216"/>
  <c r="AO216" s="1"/>
  <c r="J163"/>
  <c r="AO163" s="1"/>
  <c r="J126"/>
  <c r="AO126" s="1"/>
  <c r="L420"/>
  <c r="AQ420" s="1"/>
  <c r="L286"/>
  <c r="AQ286" s="1"/>
  <c r="L335"/>
  <c r="AQ335" s="1"/>
  <c r="L216"/>
  <c r="AQ216" s="1"/>
  <c r="L163"/>
  <c r="AQ163" s="1"/>
  <c r="L126"/>
  <c r="AQ126" s="1"/>
  <c r="P420"/>
  <c r="AU420" s="1"/>
  <c r="P335"/>
  <c r="AU335" s="1"/>
  <c r="P286"/>
  <c r="AU286" s="1"/>
  <c r="P216"/>
  <c r="AU216" s="1"/>
  <c r="P163"/>
  <c r="AU163" s="1"/>
  <c r="P126"/>
  <c r="AU126" s="1"/>
  <c r="R420"/>
  <c r="AW420" s="1"/>
  <c r="R335"/>
  <c r="AW335" s="1"/>
  <c r="R286"/>
  <c r="AW286" s="1"/>
  <c r="R216"/>
  <c r="AW216" s="1"/>
  <c r="R163"/>
  <c r="AW163" s="1"/>
  <c r="R126"/>
  <c r="AW126" s="1"/>
  <c r="X420"/>
  <c r="BC420" s="1"/>
  <c r="X286"/>
  <c r="BC286" s="1"/>
  <c r="X335"/>
  <c r="BC335" s="1"/>
  <c r="X216"/>
  <c r="BC216" s="1"/>
  <c r="X163"/>
  <c r="BC163" s="1"/>
  <c r="X126"/>
  <c r="BC126" s="1"/>
  <c r="Z420"/>
  <c r="BE420" s="1"/>
  <c r="Z286"/>
  <c r="BE286" s="1"/>
  <c r="Z335"/>
  <c r="BE335" s="1"/>
  <c r="Z216"/>
  <c r="BE216" s="1"/>
  <c r="Z163"/>
  <c r="BE163" s="1"/>
  <c r="Z126"/>
  <c r="BE126" s="1"/>
  <c r="AB420"/>
  <c r="BG420" s="1"/>
  <c r="AB286"/>
  <c r="BG286" s="1"/>
  <c r="AB335"/>
  <c r="BG335" s="1"/>
  <c r="AB216"/>
  <c r="BG216" s="1"/>
  <c r="AB163"/>
  <c r="BG163" s="1"/>
  <c r="AB126"/>
  <c r="BG126" s="1"/>
  <c r="AD420"/>
  <c r="BI420" s="1"/>
  <c r="AD286"/>
  <c r="BI286" s="1"/>
  <c r="AD335"/>
  <c r="BI335" s="1"/>
  <c r="AD216"/>
  <c r="BI216" s="1"/>
  <c r="AD163"/>
  <c r="BI163" s="1"/>
  <c r="AD126"/>
  <c r="BI126" s="1"/>
  <c r="AF420"/>
  <c r="BK420" s="1"/>
  <c r="AF286"/>
  <c r="BK286" s="1"/>
  <c r="AF335"/>
  <c r="BK335" s="1"/>
  <c r="AF216"/>
  <c r="BK216" s="1"/>
  <c r="AF163"/>
  <c r="BK163" s="1"/>
  <c r="AF126"/>
  <c r="BK126" s="1"/>
  <c r="AI420"/>
  <c r="BN420" s="1"/>
  <c r="AI335"/>
  <c r="BN335" s="1"/>
  <c r="AI286"/>
  <c r="BN286" s="1"/>
  <c r="AI216"/>
  <c r="BN216" s="1"/>
  <c r="AI163"/>
  <c r="BN163" s="1"/>
  <c r="AI126"/>
  <c r="BN126" s="1"/>
  <c r="J421"/>
  <c r="AO421" s="1"/>
  <c r="J336"/>
  <c r="AO336" s="1"/>
  <c r="J287"/>
  <c r="AO287" s="1"/>
  <c r="J217"/>
  <c r="AO217" s="1"/>
  <c r="J164"/>
  <c r="AO164" s="1"/>
  <c r="J127"/>
  <c r="AO127" s="1"/>
  <c r="L421"/>
  <c r="AQ421" s="1"/>
  <c r="L336"/>
  <c r="AQ336" s="1"/>
  <c r="L287"/>
  <c r="AQ287" s="1"/>
  <c r="L217"/>
  <c r="AQ217" s="1"/>
  <c r="L164"/>
  <c r="AQ164" s="1"/>
  <c r="L127"/>
  <c r="AQ127" s="1"/>
  <c r="P421"/>
  <c r="AU421" s="1"/>
  <c r="P336"/>
  <c r="AU336" s="1"/>
  <c r="P287"/>
  <c r="AU287" s="1"/>
  <c r="P217"/>
  <c r="AU217" s="1"/>
  <c r="P164"/>
  <c r="AU164" s="1"/>
  <c r="P127"/>
  <c r="AU127" s="1"/>
  <c r="R421"/>
  <c r="AW421" s="1"/>
  <c r="R336"/>
  <c r="AW336" s="1"/>
  <c r="R287"/>
  <c r="AW287" s="1"/>
  <c r="R217"/>
  <c r="AW217" s="1"/>
  <c r="R164"/>
  <c r="AW164" s="1"/>
  <c r="R127"/>
  <c r="AW127" s="1"/>
  <c r="X421"/>
  <c r="BC421" s="1"/>
  <c r="X336"/>
  <c r="BC336" s="1"/>
  <c r="X287"/>
  <c r="BC287" s="1"/>
  <c r="X217"/>
  <c r="BC217" s="1"/>
  <c r="X164"/>
  <c r="BC164" s="1"/>
  <c r="X127"/>
  <c r="BC127" s="1"/>
  <c r="Z421"/>
  <c r="BE421" s="1"/>
  <c r="Z336"/>
  <c r="BE336" s="1"/>
  <c r="Z287"/>
  <c r="BE287" s="1"/>
  <c r="Z217"/>
  <c r="BE217" s="1"/>
  <c r="Z164"/>
  <c r="BE164" s="1"/>
  <c r="Z127"/>
  <c r="BE127" s="1"/>
  <c r="AB421"/>
  <c r="BG421" s="1"/>
  <c r="AB336"/>
  <c r="BG336" s="1"/>
  <c r="AB287"/>
  <c r="BG287" s="1"/>
  <c r="AB217"/>
  <c r="BG217" s="1"/>
  <c r="AB164"/>
  <c r="BG164" s="1"/>
  <c r="AB127"/>
  <c r="BG127" s="1"/>
  <c r="AD421"/>
  <c r="BI421" s="1"/>
  <c r="AD336"/>
  <c r="BI336" s="1"/>
  <c r="AD287"/>
  <c r="BI287" s="1"/>
  <c r="AD217"/>
  <c r="BI217" s="1"/>
  <c r="AD164"/>
  <c r="BI164" s="1"/>
  <c r="AD127"/>
  <c r="BI127" s="1"/>
  <c r="AF421"/>
  <c r="BK421" s="1"/>
  <c r="AF336"/>
  <c r="BK336" s="1"/>
  <c r="AF287"/>
  <c r="BK287" s="1"/>
  <c r="AF217"/>
  <c r="BK217" s="1"/>
  <c r="AF164"/>
  <c r="BK164" s="1"/>
  <c r="AF127"/>
  <c r="BK127" s="1"/>
  <c r="AI421"/>
  <c r="BN421" s="1"/>
  <c r="AI336"/>
  <c r="BN336" s="1"/>
  <c r="AI287"/>
  <c r="BN287" s="1"/>
  <c r="AI217"/>
  <c r="BN217" s="1"/>
  <c r="AI164"/>
  <c r="BN164" s="1"/>
  <c r="AI127"/>
  <c r="BN127" s="1"/>
  <c r="N311"/>
  <c r="N310"/>
  <c r="AB99"/>
  <c r="BG96"/>
  <c r="AK97"/>
  <c r="AM97" s="1"/>
  <c r="BP97" s="1"/>
  <c r="BQ97" s="1"/>
  <c r="AK103"/>
  <c r="AM103" s="1"/>
  <c r="BP103" s="1"/>
  <c r="BQ103" s="1"/>
  <c r="AK110"/>
  <c r="AM110" s="1"/>
  <c r="BP110" s="1"/>
  <c r="BQ110" s="1"/>
  <c r="AK138"/>
  <c r="AM138" s="1"/>
  <c r="BP138" s="1"/>
  <c r="BQ138" s="1"/>
  <c r="AK140"/>
  <c r="AM140" s="1"/>
  <c r="BP140" s="1"/>
  <c r="BQ140" s="1"/>
  <c r="AK148"/>
  <c r="AM148" s="1"/>
  <c r="BP148" s="1"/>
  <c r="BQ148" s="1"/>
  <c r="AK178"/>
  <c r="AM178" s="1"/>
  <c r="BP178" s="1"/>
  <c r="BQ178" s="1"/>
  <c r="AK180"/>
  <c r="AM180" s="1"/>
  <c r="BP180" s="1"/>
  <c r="BQ180" s="1"/>
  <c r="AK223"/>
  <c r="AM223" s="1"/>
  <c r="BP223" s="1"/>
  <c r="BQ223" s="1"/>
  <c r="AK225"/>
  <c r="AM225" s="1"/>
  <c r="BP225" s="1"/>
  <c r="BQ225" s="1"/>
  <c r="AK238"/>
  <c r="AK243"/>
  <c r="AM243" s="1"/>
  <c r="BP243" s="1"/>
  <c r="BQ243" s="1"/>
  <c r="AK245"/>
  <c r="AM245" s="1"/>
  <c r="BP245" s="1"/>
  <c r="BQ245" s="1"/>
  <c r="AK247"/>
  <c r="AM247" s="1"/>
  <c r="BP247" s="1"/>
  <c r="BQ247" s="1"/>
  <c r="AK251"/>
  <c r="L264"/>
  <c r="V264" s="1"/>
  <c r="BQ264"/>
  <c r="AK264"/>
  <c r="AM264" s="1"/>
  <c r="BP264" s="1"/>
  <c r="AN342"/>
  <c r="BC342"/>
  <c r="BC279"/>
  <c r="BE342"/>
  <c r="BG342"/>
  <c r="BI342"/>
  <c r="BK342"/>
  <c r="BK279"/>
  <c r="BM342"/>
  <c r="BM279"/>
  <c r="AN12"/>
  <c r="AP12"/>
  <c r="AS12"/>
  <c r="AU12"/>
  <c r="AW12"/>
  <c r="AZ12"/>
  <c r="BK12"/>
  <c r="AV13"/>
  <c r="BB13"/>
  <c r="BD13"/>
  <c r="BF13"/>
  <c r="BH13"/>
  <c r="BN13"/>
  <c r="AO14"/>
  <c r="AQ14"/>
  <c r="AV14"/>
  <c r="BN14"/>
  <c r="AO15"/>
  <c r="AQ15"/>
  <c r="AS15"/>
  <c r="AU15"/>
  <c r="AW15"/>
  <c r="BN15"/>
  <c r="BA20"/>
  <c r="AK22"/>
  <c r="AM22" s="1"/>
  <c r="AK25"/>
  <c r="AM25" s="1"/>
  <c r="BQ27"/>
  <c r="E28"/>
  <c r="E32" s="1"/>
  <c r="E35" s="1"/>
  <c r="E51" s="1"/>
  <c r="N32"/>
  <c r="N35" s="1"/>
  <c r="N51" s="1"/>
  <c r="AK37"/>
  <c r="G38"/>
  <c r="AK39"/>
  <c r="AM39" s="1"/>
  <c r="BP39" s="1"/>
  <c r="BS39" s="1"/>
  <c r="AK41"/>
  <c r="AM41" s="1"/>
  <c r="BP41" s="1"/>
  <c r="BS41" s="1"/>
  <c r="L42"/>
  <c r="V43"/>
  <c r="AK43" s="1"/>
  <c r="AM43" s="1"/>
  <c r="BP43" s="1"/>
  <c r="S44"/>
  <c r="AK45"/>
  <c r="AK46"/>
  <c r="AM46" s="1"/>
  <c r="BP46" s="1"/>
  <c r="BS46" s="1"/>
  <c r="AK47"/>
  <c r="AL47" s="1"/>
  <c r="BQ47"/>
  <c r="I48"/>
  <c r="BQ49"/>
  <c r="Y65"/>
  <c r="BD65" s="1"/>
  <c r="I66"/>
  <c r="AN66" s="1"/>
  <c r="K66"/>
  <c r="AP66" s="1"/>
  <c r="N66"/>
  <c r="AS66" s="1"/>
  <c r="AF66"/>
  <c r="BK66" s="1"/>
  <c r="J67"/>
  <c r="AO67" s="1"/>
  <c r="L67"/>
  <c r="AQ67" s="1"/>
  <c r="X67"/>
  <c r="BC67" s="1"/>
  <c r="Z67"/>
  <c r="BE67" s="1"/>
  <c r="AB67"/>
  <c r="BG67" s="1"/>
  <c r="AD67"/>
  <c r="BI67" s="1"/>
  <c r="AF67"/>
  <c r="BK67" s="1"/>
  <c r="J68"/>
  <c r="AO68" s="1"/>
  <c r="L68"/>
  <c r="AQ68" s="1"/>
  <c r="P68"/>
  <c r="AU68" s="1"/>
  <c r="R68"/>
  <c r="AW68" s="1"/>
  <c r="X68"/>
  <c r="BC68" s="1"/>
  <c r="Z68"/>
  <c r="BE68" s="1"/>
  <c r="AB68"/>
  <c r="BG68" s="1"/>
  <c r="AD68"/>
  <c r="BI68" s="1"/>
  <c r="AF68"/>
  <c r="BK68" s="1"/>
  <c r="AR68"/>
  <c r="BP74"/>
  <c r="BQ76"/>
  <c r="G81"/>
  <c r="S81"/>
  <c r="S91" s="1"/>
  <c r="S113" s="1"/>
  <c r="AI81"/>
  <c r="AI277" s="1"/>
  <c r="AI344" s="1"/>
  <c r="BX81"/>
  <c r="BX277" s="1"/>
  <c r="BX279" s="1"/>
  <c r="BX281" s="1"/>
  <c r="BE86"/>
  <c r="AK87"/>
  <c r="AM87" s="1"/>
  <c r="BP87" s="1"/>
  <c r="BQ87" s="1"/>
  <c r="AK88"/>
  <c r="AM88" s="1"/>
  <c r="BP88" s="1"/>
  <c r="BQ88" s="1"/>
  <c r="E90"/>
  <c r="Z90"/>
  <c r="I91"/>
  <c r="I113" s="1"/>
  <c r="K91"/>
  <c r="K113" s="1"/>
  <c r="O91"/>
  <c r="O113" s="1"/>
  <c r="Q91"/>
  <c r="Q113" s="1"/>
  <c r="U91"/>
  <c r="U113" s="1"/>
  <c r="W91"/>
  <c r="W113" s="1"/>
  <c r="Y91"/>
  <c r="Y113" s="1"/>
  <c r="AA91"/>
  <c r="AC91"/>
  <c r="AC113" s="1"/>
  <c r="AE91"/>
  <c r="AE113" s="1"/>
  <c r="AG91"/>
  <c r="AG113" s="1"/>
  <c r="AI91"/>
  <c r="AI113" s="1"/>
  <c r="AO91"/>
  <c r="AO113" s="1"/>
  <c r="AQ91"/>
  <c r="AQ113" s="1"/>
  <c r="AT91"/>
  <c r="AT113" s="1"/>
  <c r="AV91"/>
  <c r="AV113" s="1"/>
  <c r="AZ91"/>
  <c r="AZ113" s="1"/>
  <c r="BB91"/>
  <c r="BB113" s="1"/>
  <c r="BD91"/>
  <c r="BD113" s="1"/>
  <c r="BF91"/>
  <c r="BH91"/>
  <c r="BH113" s="1"/>
  <c r="BJ91"/>
  <c r="BJ113" s="1"/>
  <c r="BL91"/>
  <c r="BL113" s="1"/>
  <c r="BQ95"/>
  <c r="S106"/>
  <c r="AB106"/>
  <c r="BX106"/>
  <c r="AJ154"/>
  <c r="BA154"/>
  <c r="V198"/>
  <c r="BA198"/>
  <c r="BO198"/>
  <c r="J333"/>
  <c r="AO333" s="1"/>
  <c r="J284"/>
  <c r="AO284" s="1"/>
  <c r="J214"/>
  <c r="AO214" s="1"/>
  <c r="J161"/>
  <c r="AO161" s="1"/>
  <c r="J124"/>
  <c r="AO124" s="1"/>
  <c r="L333"/>
  <c r="AQ333" s="1"/>
  <c r="L284"/>
  <c r="AQ284" s="1"/>
  <c r="L214"/>
  <c r="AQ214" s="1"/>
  <c r="L161"/>
  <c r="AQ161" s="1"/>
  <c r="L124"/>
  <c r="AQ124" s="1"/>
  <c r="O333"/>
  <c r="AT333" s="1"/>
  <c r="O284"/>
  <c r="AT284" s="1"/>
  <c r="O214"/>
  <c r="AT214" s="1"/>
  <c r="O161"/>
  <c r="AT161" s="1"/>
  <c r="O124"/>
  <c r="AT124" s="1"/>
  <c r="Q333"/>
  <c r="AV333" s="1"/>
  <c r="Q284"/>
  <c r="AV284" s="1"/>
  <c r="Q214"/>
  <c r="AV214" s="1"/>
  <c r="Q161"/>
  <c r="AV161" s="1"/>
  <c r="Q124"/>
  <c r="AV124" s="1"/>
  <c r="T333"/>
  <c r="AY333" s="1"/>
  <c r="T284"/>
  <c r="AY284" s="1"/>
  <c r="T214"/>
  <c r="AY214" s="1"/>
  <c r="T161"/>
  <c r="AY161" s="1"/>
  <c r="T124"/>
  <c r="AY124" s="1"/>
  <c r="W333"/>
  <c r="BB333" s="1"/>
  <c r="W284"/>
  <c r="BB284" s="1"/>
  <c r="W214"/>
  <c r="BB214" s="1"/>
  <c r="W161"/>
  <c r="BB161" s="1"/>
  <c r="W124"/>
  <c r="BB124" s="1"/>
  <c r="Z333"/>
  <c r="BE333" s="1"/>
  <c r="Z284"/>
  <c r="BE284" s="1"/>
  <c r="Z214"/>
  <c r="BE214" s="1"/>
  <c r="Z161"/>
  <c r="BE161" s="1"/>
  <c r="Z124"/>
  <c r="BE124" s="1"/>
  <c r="AI333"/>
  <c r="BN333" s="1"/>
  <c r="AI284"/>
  <c r="BN284" s="1"/>
  <c r="AI214"/>
  <c r="BN214" s="1"/>
  <c r="AI161"/>
  <c r="BN161" s="1"/>
  <c r="AI124"/>
  <c r="BN124" s="1"/>
  <c r="J419"/>
  <c r="AO419" s="1"/>
  <c r="J334"/>
  <c r="AO334" s="1"/>
  <c r="J285"/>
  <c r="AO285" s="1"/>
  <c r="J215"/>
  <c r="AO215" s="1"/>
  <c r="J162"/>
  <c r="AO162" s="1"/>
  <c r="J125"/>
  <c r="AO125" s="1"/>
  <c r="L419"/>
  <c r="AQ419" s="1"/>
  <c r="L334"/>
  <c r="AQ334" s="1"/>
  <c r="L285"/>
  <c r="AQ285" s="1"/>
  <c r="L215"/>
  <c r="AQ215" s="1"/>
  <c r="L162"/>
  <c r="AQ162" s="1"/>
  <c r="L125"/>
  <c r="AQ125" s="1"/>
  <c r="P419"/>
  <c r="AU419" s="1"/>
  <c r="P334"/>
  <c r="AU334" s="1"/>
  <c r="P285"/>
  <c r="AU285" s="1"/>
  <c r="P215"/>
  <c r="AU215" s="1"/>
  <c r="P162"/>
  <c r="AU162" s="1"/>
  <c r="P125"/>
  <c r="AU125" s="1"/>
  <c r="R419"/>
  <c r="AW419" s="1"/>
  <c r="R334"/>
  <c r="AW334" s="1"/>
  <c r="R285"/>
  <c r="AW285" s="1"/>
  <c r="R215"/>
  <c r="AW215" s="1"/>
  <c r="R162"/>
  <c r="AW162" s="1"/>
  <c r="R125"/>
  <c r="AW125" s="1"/>
  <c r="X419"/>
  <c r="BC419" s="1"/>
  <c r="X334"/>
  <c r="BC334" s="1"/>
  <c r="X285"/>
  <c r="BC285" s="1"/>
  <c r="X215"/>
  <c r="BC215" s="1"/>
  <c r="X162"/>
  <c r="BC162" s="1"/>
  <c r="X125"/>
  <c r="BC125" s="1"/>
  <c r="Z419"/>
  <c r="BE419" s="1"/>
  <c r="Z334"/>
  <c r="BE334" s="1"/>
  <c r="Z285"/>
  <c r="BE285" s="1"/>
  <c r="Z215"/>
  <c r="BE215" s="1"/>
  <c r="Z162"/>
  <c r="BE162" s="1"/>
  <c r="Z125"/>
  <c r="BE125" s="1"/>
  <c r="AB419"/>
  <c r="BG419" s="1"/>
  <c r="AB334"/>
  <c r="BG334" s="1"/>
  <c r="AB285"/>
  <c r="BG285" s="1"/>
  <c r="AB215"/>
  <c r="BG215" s="1"/>
  <c r="AB162"/>
  <c r="BG162" s="1"/>
  <c r="AB125"/>
  <c r="BG125" s="1"/>
  <c r="AD419"/>
  <c r="BI419" s="1"/>
  <c r="AD334"/>
  <c r="BI334" s="1"/>
  <c r="AD285"/>
  <c r="BI285" s="1"/>
  <c r="AD215"/>
  <c r="BI215" s="1"/>
  <c r="AD162"/>
  <c r="BI162" s="1"/>
  <c r="AD125"/>
  <c r="BI125" s="1"/>
  <c r="AG419"/>
  <c r="BL419" s="1"/>
  <c r="AG334"/>
  <c r="BL334" s="1"/>
  <c r="AG285"/>
  <c r="BL285" s="1"/>
  <c r="AG215"/>
  <c r="BL215" s="1"/>
  <c r="AG162"/>
  <c r="BL162" s="1"/>
  <c r="AG125"/>
  <c r="BL125" s="1"/>
  <c r="I420"/>
  <c r="AN420" s="1"/>
  <c r="I335"/>
  <c r="AN335" s="1"/>
  <c r="I286"/>
  <c r="AN286" s="1"/>
  <c r="I216"/>
  <c r="AN216" s="1"/>
  <c r="I163"/>
  <c r="AN163" s="1"/>
  <c r="I126"/>
  <c r="AN126" s="1"/>
  <c r="K420"/>
  <c r="AP420" s="1"/>
  <c r="K335"/>
  <c r="AP335" s="1"/>
  <c r="K286"/>
  <c r="AP286" s="1"/>
  <c r="K216"/>
  <c r="AP216" s="1"/>
  <c r="K163"/>
  <c r="AP163" s="1"/>
  <c r="K126"/>
  <c r="AP126" s="1"/>
  <c r="N420"/>
  <c r="AS420" s="1"/>
  <c r="N335"/>
  <c r="AS335" s="1"/>
  <c r="N286"/>
  <c r="AS286" s="1"/>
  <c r="N216"/>
  <c r="AS216" s="1"/>
  <c r="N163"/>
  <c r="AS163" s="1"/>
  <c r="N126"/>
  <c r="AS126" s="1"/>
  <c r="Q420"/>
  <c r="AV420" s="1"/>
  <c r="Q286"/>
  <c r="AV286" s="1"/>
  <c r="Q335"/>
  <c r="AV335" s="1"/>
  <c r="Q216"/>
  <c r="AV216" s="1"/>
  <c r="Q163"/>
  <c r="AV163" s="1"/>
  <c r="Q126"/>
  <c r="AV126" s="1"/>
  <c r="W420"/>
  <c r="BB420" s="1"/>
  <c r="W335"/>
  <c r="BB335" s="1"/>
  <c r="W286"/>
  <c r="BB286" s="1"/>
  <c r="W216"/>
  <c r="BB216" s="1"/>
  <c r="W163"/>
  <c r="BB163" s="1"/>
  <c r="W126"/>
  <c r="BB126" s="1"/>
  <c r="Y420"/>
  <c r="BD420" s="1"/>
  <c r="Y335"/>
  <c r="BD335" s="1"/>
  <c r="Y286"/>
  <c r="BD286" s="1"/>
  <c r="Y216"/>
  <c r="BD216" s="1"/>
  <c r="Y163"/>
  <c r="BD163" s="1"/>
  <c r="Y126"/>
  <c r="BD126" s="1"/>
  <c r="AA420"/>
  <c r="BF420" s="1"/>
  <c r="AA335"/>
  <c r="BF335" s="1"/>
  <c r="AA286"/>
  <c r="BF286" s="1"/>
  <c r="AA216"/>
  <c r="BF216" s="1"/>
  <c r="AA163"/>
  <c r="BF163" s="1"/>
  <c r="AA126"/>
  <c r="BF126" s="1"/>
  <c r="AC420"/>
  <c r="BH420" s="1"/>
  <c r="AC335"/>
  <c r="BH335" s="1"/>
  <c r="AC286"/>
  <c r="BH286" s="1"/>
  <c r="AC216"/>
  <c r="BH216" s="1"/>
  <c r="AC163"/>
  <c r="BH163" s="1"/>
  <c r="AC126"/>
  <c r="BH126" s="1"/>
  <c r="AE420"/>
  <c r="BJ420" s="1"/>
  <c r="AE335"/>
  <c r="BJ335" s="1"/>
  <c r="AE286"/>
  <c r="BJ286" s="1"/>
  <c r="AE216"/>
  <c r="BJ216" s="1"/>
  <c r="AE163"/>
  <c r="BJ163" s="1"/>
  <c r="AE126"/>
  <c r="BJ126" s="1"/>
  <c r="AG420"/>
  <c r="BL420" s="1"/>
  <c r="AG335"/>
  <c r="BL335" s="1"/>
  <c r="AG286"/>
  <c r="BL286" s="1"/>
  <c r="AG216"/>
  <c r="BL216" s="1"/>
  <c r="AG163"/>
  <c r="BL163" s="1"/>
  <c r="AG126"/>
  <c r="BL126" s="1"/>
  <c r="I421"/>
  <c r="AN421" s="1"/>
  <c r="I336"/>
  <c r="AN336" s="1"/>
  <c r="I287"/>
  <c r="AN287" s="1"/>
  <c r="I217"/>
  <c r="AN217" s="1"/>
  <c r="I164"/>
  <c r="AN164" s="1"/>
  <c r="I127"/>
  <c r="AN127" s="1"/>
  <c r="K421"/>
  <c r="AP421" s="1"/>
  <c r="K336"/>
  <c r="AP336" s="1"/>
  <c r="K287"/>
  <c r="AP287" s="1"/>
  <c r="K217"/>
  <c r="AP217" s="1"/>
  <c r="K164"/>
  <c r="AP164" s="1"/>
  <c r="K127"/>
  <c r="AP127" s="1"/>
  <c r="N421"/>
  <c r="AS421" s="1"/>
  <c r="N336"/>
  <c r="AS336" s="1"/>
  <c r="N287"/>
  <c r="AS287" s="1"/>
  <c r="N217"/>
  <c r="AS217" s="1"/>
  <c r="N164"/>
  <c r="AS164" s="1"/>
  <c r="N127"/>
  <c r="AS127" s="1"/>
  <c r="Q421"/>
  <c r="AV421" s="1"/>
  <c r="Q336"/>
  <c r="AV336" s="1"/>
  <c r="Q287"/>
  <c r="AV287" s="1"/>
  <c r="Q217"/>
  <c r="AV217" s="1"/>
  <c r="Q164"/>
  <c r="AV164" s="1"/>
  <c r="Q127"/>
  <c r="AV127" s="1"/>
  <c r="W421"/>
  <c r="BB421" s="1"/>
  <c r="W336"/>
  <c r="BB336" s="1"/>
  <c r="W287"/>
  <c r="BB287" s="1"/>
  <c r="W217"/>
  <c r="BB217" s="1"/>
  <c r="W164"/>
  <c r="BB164" s="1"/>
  <c r="W127"/>
  <c r="BB127" s="1"/>
  <c r="Y421"/>
  <c r="BD421" s="1"/>
  <c r="Y336"/>
  <c r="BD336" s="1"/>
  <c r="Y287"/>
  <c r="BD287" s="1"/>
  <c r="Y217"/>
  <c r="BD217" s="1"/>
  <c r="Y164"/>
  <c r="BD164" s="1"/>
  <c r="Y127"/>
  <c r="BD127" s="1"/>
  <c r="AA421"/>
  <c r="BF421" s="1"/>
  <c r="AA336"/>
  <c r="BF336" s="1"/>
  <c r="AA287"/>
  <c r="BF287" s="1"/>
  <c r="AA217"/>
  <c r="BF217" s="1"/>
  <c r="AA164"/>
  <c r="BF164" s="1"/>
  <c r="AA127"/>
  <c r="BF127" s="1"/>
  <c r="AC421"/>
  <c r="BH421" s="1"/>
  <c r="AC336"/>
  <c r="BH336" s="1"/>
  <c r="AC287"/>
  <c r="BH287" s="1"/>
  <c r="AC217"/>
  <c r="BH217" s="1"/>
  <c r="AC164"/>
  <c r="BH164" s="1"/>
  <c r="AC127"/>
  <c r="BH127" s="1"/>
  <c r="AE421"/>
  <c r="BJ421" s="1"/>
  <c r="AE336"/>
  <c r="BJ336" s="1"/>
  <c r="AE287"/>
  <c r="BJ287" s="1"/>
  <c r="AE217"/>
  <c r="BJ217" s="1"/>
  <c r="AE164"/>
  <c r="BJ164" s="1"/>
  <c r="AE127"/>
  <c r="BJ127" s="1"/>
  <c r="AG421"/>
  <c r="BL421" s="1"/>
  <c r="AG336"/>
  <c r="BL336" s="1"/>
  <c r="AG287"/>
  <c r="BL287" s="1"/>
  <c r="AG217"/>
  <c r="BL217" s="1"/>
  <c r="AG164"/>
  <c r="BL164" s="1"/>
  <c r="AG127"/>
  <c r="BL127" s="1"/>
  <c r="E342"/>
  <c r="I345"/>
  <c r="V345" s="1"/>
  <c r="V278"/>
  <c r="BN278"/>
  <c r="BN345" s="1"/>
  <c r="BN91"/>
  <c r="BN113" s="1"/>
  <c r="BX278"/>
  <c r="BX91"/>
  <c r="E99"/>
  <c r="E277" s="1"/>
  <c r="G94"/>
  <c r="AX99"/>
  <c r="BA94"/>
  <c r="BA99" s="1"/>
  <c r="BQ98"/>
  <c r="AK98"/>
  <c r="AM98" s="1"/>
  <c r="BP98" s="1"/>
  <c r="BQ102"/>
  <c r="AK102"/>
  <c r="AM102" s="1"/>
  <c r="BP102" s="1"/>
  <c r="BQ104"/>
  <c r="AK104"/>
  <c r="AM104" s="1"/>
  <c r="BP104" s="1"/>
  <c r="G144"/>
  <c r="AK136"/>
  <c r="AK137"/>
  <c r="AM137" s="1"/>
  <c r="BP137" s="1"/>
  <c r="BQ137" s="1"/>
  <c r="AK139"/>
  <c r="AM139" s="1"/>
  <c r="BP139" s="1"/>
  <c r="BQ139" s="1"/>
  <c r="AK176"/>
  <c r="AM176" s="1"/>
  <c r="BP176" s="1"/>
  <c r="BQ176" s="1"/>
  <c r="AK177"/>
  <c r="AM177" s="1"/>
  <c r="BP177" s="1"/>
  <c r="BQ177" s="1"/>
  <c r="AK179"/>
  <c r="AM179" s="1"/>
  <c r="BP179" s="1"/>
  <c r="BQ179" s="1"/>
  <c r="AK181"/>
  <c r="AM181" s="1"/>
  <c r="BP181" s="1"/>
  <c r="BQ181"/>
  <c r="AK196"/>
  <c r="AM196" s="1"/>
  <c r="BP196" s="1"/>
  <c r="BQ196" s="1"/>
  <c r="AK222"/>
  <c r="AM222" s="1"/>
  <c r="BP222" s="1"/>
  <c r="BQ222" s="1"/>
  <c r="AK224"/>
  <c r="AM224" s="1"/>
  <c r="BP224" s="1"/>
  <c r="BQ224" s="1"/>
  <c r="AT239"/>
  <c r="BA236"/>
  <c r="AK237"/>
  <c r="AL249"/>
  <c r="AL250" s="1"/>
  <c r="BD248"/>
  <c r="AK244"/>
  <c r="AM244" s="1"/>
  <c r="BP244" s="1"/>
  <c r="BQ244" s="1"/>
  <c r="AK246"/>
  <c r="AM246" s="1"/>
  <c r="AK248"/>
  <c r="AM248" s="1"/>
  <c r="AK252"/>
  <c r="AK254"/>
  <c r="L261"/>
  <c r="V261" s="1"/>
  <c r="BQ261"/>
  <c r="AK261"/>
  <c r="AM261" s="1"/>
  <c r="BP261" s="1"/>
  <c r="L262"/>
  <c r="F342"/>
  <c r="F279"/>
  <c r="BB342"/>
  <c r="BB279"/>
  <c r="BD342"/>
  <c r="BF342"/>
  <c r="BF279"/>
  <c r="BH342"/>
  <c r="BJ342"/>
  <c r="BJ279"/>
  <c r="BL342"/>
  <c r="BL279"/>
  <c r="BN342"/>
  <c r="BN279"/>
  <c r="AK270"/>
  <c r="AM270" s="1"/>
  <c r="BP270" s="1"/>
  <c r="BQ270" s="1"/>
  <c r="S271"/>
  <c r="AO12"/>
  <c r="AQ12"/>
  <c r="AT12"/>
  <c r="AV12"/>
  <c r="AY12"/>
  <c r="BB12"/>
  <c r="BD12"/>
  <c r="BN12"/>
  <c r="AN13"/>
  <c r="AP13"/>
  <c r="AS13"/>
  <c r="AU13"/>
  <c r="AW13"/>
  <c r="BC13"/>
  <c r="BE13"/>
  <c r="BG13"/>
  <c r="BI13"/>
  <c r="BK13"/>
  <c r="AN14"/>
  <c r="AP14"/>
  <c r="AS14"/>
  <c r="AU14"/>
  <c r="AW14"/>
  <c r="BC14"/>
  <c r="BE14"/>
  <c r="BG14"/>
  <c r="BI14"/>
  <c r="BK14"/>
  <c r="AN15"/>
  <c r="AP15"/>
  <c r="AV15"/>
  <c r="BC15"/>
  <c r="BE15"/>
  <c r="BG15"/>
  <c r="BI15"/>
  <c r="BK15"/>
  <c r="BB20"/>
  <c r="AN22"/>
  <c r="BA22" s="1"/>
  <c r="AK34"/>
  <c r="AM34" s="1"/>
  <c r="BP34" s="1"/>
  <c r="BQ34" s="1"/>
  <c r="I65"/>
  <c r="AN65" s="1"/>
  <c r="K65"/>
  <c r="AP65" s="1"/>
  <c r="N65"/>
  <c r="AS65" s="1"/>
  <c r="P65"/>
  <c r="AU65" s="1"/>
  <c r="R65"/>
  <c r="AW65" s="1"/>
  <c r="U65"/>
  <c r="AZ65" s="1"/>
  <c r="Z65"/>
  <c r="BE65" s="1"/>
  <c r="AF65"/>
  <c r="BK65" s="1"/>
  <c r="J66"/>
  <c r="AO66" s="1"/>
  <c r="L66"/>
  <c r="AQ66" s="1"/>
  <c r="Q66"/>
  <c r="AV66" s="1"/>
  <c r="W66"/>
  <c r="BB66" s="1"/>
  <c r="Y66"/>
  <c r="BD66" s="1"/>
  <c r="AA66"/>
  <c r="BF66" s="1"/>
  <c r="AC66"/>
  <c r="BH66" s="1"/>
  <c r="AG66"/>
  <c r="BL66" s="1"/>
  <c r="AI66"/>
  <c r="BN66" s="1"/>
  <c r="I67"/>
  <c r="AN67" s="1"/>
  <c r="K67"/>
  <c r="AP67" s="1"/>
  <c r="N67"/>
  <c r="AS67" s="1"/>
  <c r="P67"/>
  <c r="AU67" s="1"/>
  <c r="R67"/>
  <c r="AW67" s="1"/>
  <c r="W67"/>
  <c r="BB67" s="1"/>
  <c r="Y67"/>
  <c r="BD67" s="1"/>
  <c r="AA67"/>
  <c r="BF67" s="1"/>
  <c r="AC67"/>
  <c r="BH67" s="1"/>
  <c r="AE67"/>
  <c r="BJ67" s="1"/>
  <c r="AG67"/>
  <c r="BL67" s="1"/>
  <c r="AI67"/>
  <c r="BN67" s="1"/>
  <c r="I68"/>
  <c r="AN68" s="1"/>
  <c r="K68"/>
  <c r="AP68" s="1"/>
  <c r="Q68"/>
  <c r="AV68" s="1"/>
  <c r="W68"/>
  <c r="BB68" s="1"/>
  <c r="Y68"/>
  <c r="BD68" s="1"/>
  <c r="AA68"/>
  <c r="BF68" s="1"/>
  <c r="AC68"/>
  <c r="BH68" s="1"/>
  <c r="AE68"/>
  <c r="BJ68" s="1"/>
  <c r="AG68"/>
  <c r="BL68" s="1"/>
  <c r="AI68"/>
  <c r="BN68" s="1"/>
  <c r="AK73"/>
  <c r="AJ74"/>
  <c r="BQ74"/>
  <c r="AK79"/>
  <c r="AB277"/>
  <c r="AB344" s="1"/>
  <c r="BA85"/>
  <c r="BA90" s="1"/>
  <c r="V86"/>
  <c r="V90" s="1"/>
  <c r="V91" s="1"/>
  <c r="V113" s="1"/>
  <c r="J91"/>
  <c r="J113" s="1"/>
  <c r="L91"/>
  <c r="L113" s="1"/>
  <c r="N91"/>
  <c r="N113" s="1"/>
  <c r="P91"/>
  <c r="P113" s="1"/>
  <c r="R91"/>
  <c r="R113" s="1"/>
  <c r="T91"/>
  <c r="T113" s="1"/>
  <c r="X91"/>
  <c r="X113" s="1"/>
  <c r="AB91"/>
  <c r="AB113" s="1"/>
  <c r="AD91"/>
  <c r="AD113" s="1"/>
  <c r="AF91"/>
  <c r="AF113" s="1"/>
  <c r="AH91"/>
  <c r="AH113" s="1"/>
  <c r="AN91"/>
  <c r="AN113" s="1"/>
  <c r="AP91"/>
  <c r="AS91"/>
  <c r="AS113" s="1"/>
  <c r="AU91"/>
  <c r="AU113" s="1"/>
  <c r="AW91"/>
  <c r="AW113" s="1"/>
  <c r="AY91"/>
  <c r="AY113" s="1"/>
  <c r="BC91"/>
  <c r="BC113" s="1"/>
  <c r="BG91"/>
  <c r="BI91"/>
  <c r="BI113" s="1"/>
  <c r="BK91"/>
  <c r="BK113" s="1"/>
  <c r="BM91"/>
  <c r="BM113" s="1"/>
  <c r="V106"/>
  <c r="AX106"/>
  <c r="AA106"/>
  <c r="BF106"/>
  <c r="V154"/>
  <c r="BO154"/>
  <c r="E198"/>
  <c r="AJ198"/>
  <c r="BA239"/>
  <c r="AQ481"/>
  <c r="AQ347"/>
  <c r="AK312"/>
  <c r="AM312" s="1"/>
  <c r="AJ96"/>
  <c r="AK96" s="1"/>
  <c r="AM96" s="1"/>
  <c r="G101"/>
  <c r="BA101"/>
  <c r="BA105" s="1"/>
  <c r="BA106" s="1"/>
  <c r="BP109"/>
  <c r="BX112"/>
  <c r="AK141"/>
  <c r="AM141" s="1"/>
  <c r="BP141" s="1"/>
  <c r="BQ141" s="1"/>
  <c r="AK142"/>
  <c r="AM142" s="1"/>
  <c r="BP142" s="1"/>
  <c r="BQ142" s="1"/>
  <c r="AK143"/>
  <c r="AM143" s="1"/>
  <c r="BP143" s="1"/>
  <c r="BQ143" s="1"/>
  <c r="E144"/>
  <c r="E154" s="1"/>
  <c r="G147"/>
  <c r="AK149"/>
  <c r="AM149" s="1"/>
  <c r="BP149" s="1"/>
  <c r="BQ149" s="1"/>
  <c r="AK150"/>
  <c r="AM150" s="1"/>
  <c r="BP150" s="1"/>
  <c r="BQ150" s="1"/>
  <c r="AK151"/>
  <c r="AM151" s="1"/>
  <c r="BP151" s="1"/>
  <c r="BQ151" s="1"/>
  <c r="AK152"/>
  <c r="AM152" s="1"/>
  <c r="BP152" s="1"/>
  <c r="BQ152" s="1"/>
  <c r="AK175"/>
  <c r="AK182"/>
  <c r="AM182" s="1"/>
  <c r="BP182" s="1"/>
  <c r="BQ182" s="1"/>
  <c r="AK183"/>
  <c r="AM183" s="1"/>
  <c r="BP183" s="1"/>
  <c r="BQ183" s="1"/>
  <c r="AK184"/>
  <c r="AM184" s="1"/>
  <c r="BP184" s="1"/>
  <c r="BQ184" s="1"/>
  <c r="G185"/>
  <c r="G188"/>
  <c r="AK189"/>
  <c r="AM189" s="1"/>
  <c r="BP189" s="1"/>
  <c r="BQ189" s="1"/>
  <c r="AK190"/>
  <c r="AM190" s="1"/>
  <c r="BP190" s="1"/>
  <c r="BQ190" s="1"/>
  <c r="AK191"/>
  <c r="AM191" s="1"/>
  <c r="BP191" s="1"/>
  <c r="BQ191" s="1"/>
  <c r="AK192"/>
  <c r="AM192" s="1"/>
  <c r="BP192" s="1"/>
  <c r="BQ192" s="1"/>
  <c r="AK193"/>
  <c r="AM193" s="1"/>
  <c r="BP193" s="1"/>
  <c r="BQ193" s="1"/>
  <c r="AK194"/>
  <c r="AM194" s="1"/>
  <c r="BP194" s="1"/>
  <c r="BQ194" s="1"/>
  <c r="AK195"/>
  <c r="AM195" s="1"/>
  <c r="BP195" s="1"/>
  <c r="BQ195" s="1"/>
  <c r="G221"/>
  <c r="AK229"/>
  <c r="AK230"/>
  <c r="AM230" s="1"/>
  <c r="BP230" s="1"/>
  <c r="BQ230" s="1"/>
  <c r="AK231"/>
  <c r="AM231" s="1"/>
  <c r="BA231"/>
  <c r="BA232" s="1"/>
  <c r="G235"/>
  <c r="AK236"/>
  <c r="AM236" s="1"/>
  <c r="BP236" s="1"/>
  <c r="BQ236" s="1"/>
  <c r="AL237"/>
  <c r="AL238" s="1"/>
  <c r="G242"/>
  <c r="AV242"/>
  <c r="BH246"/>
  <c r="BD250"/>
  <c r="AK253"/>
  <c r="AN255"/>
  <c r="L259"/>
  <c r="L260"/>
  <c r="L263"/>
  <c r="AK265"/>
  <c r="AM265" s="1"/>
  <c r="BP265" s="1"/>
  <c r="BQ265" s="1"/>
  <c r="I266"/>
  <c r="G267"/>
  <c r="G275" s="1"/>
  <c r="I272"/>
  <c r="G276"/>
  <c r="AJ343"/>
  <c r="AK343" s="1"/>
  <c r="BO343"/>
  <c r="AJ346"/>
  <c r="BO313"/>
  <c r="E346"/>
  <c r="G346" s="1"/>
  <c r="E300"/>
  <c r="AZ298"/>
  <c r="AZ346" s="1"/>
  <c r="BA294"/>
  <c r="BA298" s="1"/>
  <c r="G316"/>
  <c r="BF314"/>
  <c r="BF347" s="1"/>
  <c r="AK348"/>
  <c r="BT348" s="1"/>
  <c r="BU348"/>
  <c r="AJ349"/>
  <c r="AK349" s="1"/>
  <c r="AK109"/>
  <c r="BQ109"/>
  <c r="AK111"/>
  <c r="AM111" s="1"/>
  <c r="E112"/>
  <c r="AJ112"/>
  <c r="AP112"/>
  <c r="BA112"/>
  <c r="BO112"/>
  <c r="AK249"/>
  <c r="AM249" s="1"/>
  <c r="BP249" s="1"/>
  <c r="BQ249" s="1"/>
  <c r="AJ250"/>
  <c r="AJ255" s="1"/>
  <c r="G269"/>
  <c r="V276"/>
  <c r="BA343"/>
  <c r="BV343" s="1"/>
  <c r="G364"/>
  <c r="AK358"/>
  <c r="AH444"/>
  <c r="AH446" s="1"/>
  <c r="AH449" s="1"/>
  <c r="AH451" s="1"/>
  <c r="R444"/>
  <c r="R446" s="1"/>
  <c r="R449" s="1"/>
  <c r="R451" s="1"/>
  <c r="BC449"/>
  <c r="BC451" s="1"/>
  <c r="BC444"/>
  <c r="BC446" s="1"/>
  <c r="G294"/>
  <c r="V294"/>
  <c r="V298" s="1"/>
  <c r="BF294"/>
  <c r="BF298" s="1"/>
  <c r="BF346" s="1"/>
  <c r="BI294"/>
  <c r="BI298" s="1"/>
  <c r="BI346" s="1"/>
  <c r="BM294"/>
  <c r="BM298" s="1"/>
  <c r="BM346" s="1"/>
  <c r="AI298"/>
  <c r="AI346" s="1"/>
  <c r="AJ308"/>
  <c r="BA308"/>
  <c r="BG308"/>
  <c r="BG314" s="1"/>
  <c r="BG347" s="1"/>
  <c r="BN308"/>
  <c r="BN314" s="1"/>
  <c r="BN347" s="1"/>
  <c r="J309"/>
  <c r="AN311"/>
  <c r="BM312"/>
  <c r="BO312" s="1"/>
  <c r="AJ313"/>
  <c r="AK313" s="1"/>
  <c r="AM313" s="1"/>
  <c r="BP313" s="1"/>
  <c r="BQ313" s="1"/>
  <c r="AA314"/>
  <c r="AA347" s="1"/>
  <c r="AJ347" s="1"/>
  <c r="L346"/>
  <c r="V346" s="1"/>
  <c r="AL346"/>
  <c r="BU349"/>
  <c r="BH399"/>
  <c r="BQ371"/>
  <c r="BQ380"/>
  <c r="BQ382"/>
  <c r="BQ426"/>
  <c r="AK352"/>
  <c r="AM352" s="1"/>
  <c r="AK360"/>
  <c r="AM360" s="1"/>
  <c r="BP360" s="1"/>
  <c r="BQ360" s="1"/>
  <c r="AK363"/>
  <c r="AM363" s="1"/>
  <c r="BP363" s="1"/>
  <c r="BQ363" s="1"/>
  <c r="AI444"/>
  <c r="AI446" s="1"/>
  <c r="AI449" s="1"/>
  <c r="AI451" s="1"/>
  <c r="BA444"/>
  <c r="BA446" s="1"/>
  <c r="BA449" s="1"/>
  <c r="BA451" s="1"/>
  <c r="E444"/>
  <c r="E449"/>
  <c r="BD399"/>
  <c r="BO383"/>
  <c r="BO399" s="1"/>
  <c r="AJ294"/>
  <c r="AJ298" s="1"/>
  <c r="BC294"/>
  <c r="BG294"/>
  <c r="BG298" s="1"/>
  <c r="BG346" s="1"/>
  <c r="AK308"/>
  <c r="BI308"/>
  <c r="BI314" s="1"/>
  <c r="BI347" s="1"/>
  <c r="BM308"/>
  <c r="BM314" s="1"/>
  <c r="BM347" s="1"/>
  <c r="AQ346"/>
  <c r="BA346" s="1"/>
  <c r="BV346" s="1"/>
  <c r="L347"/>
  <c r="F449"/>
  <c r="F451" s="1"/>
  <c r="F444"/>
  <c r="F446" s="1"/>
  <c r="I449"/>
  <c r="I451" s="1"/>
  <c r="I444"/>
  <c r="I446" s="1"/>
  <c r="K449"/>
  <c r="K451" s="1"/>
  <c r="K444"/>
  <c r="K446" s="1"/>
  <c r="M449"/>
  <c r="M451" s="1"/>
  <c r="M444"/>
  <c r="M446" s="1"/>
  <c r="O449"/>
  <c r="O451" s="1"/>
  <c r="O444"/>
  <c r="O446" s="1"/>
  <c r="Q449"/>
  <c r="Q451" s="1"/>
  <c r="Q444"/>
  <c r="Q446" s="1"/>
  <c r="S449"/>
  <c r="S451" s="1"/>
  <c r="S444"/>
  <c r="S446" s="1"/>
  <c r="U449"/>
  <c r="U451" s="1"/>
  <c r="U444"/>
  <c r="U446" s="1"/>
  <c r="W449"/>
  <c r="W451" s="1"/>
  <c r="W444"/>
  <c r="W446" s="1"/>
  <c r="Y449"/>
  <c r="Y451" s="1"/>
  <c r="Y444"/>
  <c r="Y446" s="1"/>
  <c r="AA449"/>
  <c r="AA451" s="1"/>
  <c r="AA444"/>
  <c r="AA446" s="1"/>
  <c r="AC449"/>
  <c r="AC451" s="1"/>
  <c r="AC444"/>
  <c r="AC446" s="1"/>
  <c r="AE449"/>
  <c r="AE451" s="1"/>
  <c r="AE444"/>
  <c r="AE446" s="1"/>
  <c r="AG449"/>
  <c r="AG451" s="1"/>
  <c r="AG444"/>
  <c r="AG446" s="1"/>
  <c r="AO449"/>
  <c r="AO451" s="1"/>
  <c r="AO444"/>
  <c r="AO446" s="1"/>
  <c r="AQ449"/>
  <c r="AQ451" s="1"/>
  <c r="AQ444"/>
  <c r="AQ446" s="1"/>
  <c r="AS449"/>
  <c r="AS451" s="1"/>
  <c r="AS444"/>
  <c r="AS446" s="1"/>
  <c r="AU449"/>
  <c r="AU451" s="1"/>
  <c r="AU444"/>
  <c r="AU446" s="1"/>
  <c r="AW449"/>
  <c r="AW451" s="1"/>
  <c r="AW444"/>
  <c r="AW446" s="1"/>
  <c r="AY449"/>
  <c r="AY451" s="1"/>
  <c r="AY444"/>
  <c r="AY446" s="1"/>
  <c r="BE449"/>
  <c r="BE451" s="1"/>
  <c r="BE444"/>
  <c r="BE446" s="1"/>
  <c r="BG449"/>
  <c r="BG451" s="1"/>
  <c r="BG444"/>
  <c r="BG446" s="1"/>
  <c r="BI449"/>
  <c r="BI451" s="1"/>
  <c r="BI444"/>
  <c r="BI446" s="1"/>
  <c r="BK449"/>
  <c r="BK451" s="1"/>
  <c r="BK444"/>
  <c r="BK446" s="1"/>
  <c r="BM449"/>
  <c r="BM451" s="1"/>
  <c r="BM444"/>
  <c r="BM446" s="1"/>
  <c r="AL450"/>
  <c r="AL436"/>
  <c r="BQ437"/>
  <c r="AK437"/>
  <c r="AM437" s="1"/>
  <c r="BP437" s="1"/>
  <c r="V351"/>
  <c r="AK351" s="1"/>
  <c r="AM351" s="1"/>
  <c r="BP351" s="1"/>
  <c r="BQ351" s="1"/>
  <c r="AQ352"/>
  <c r="BA352" s="1"/>
  <c r="E353"/>
  <c r="G353" s="1"/>
  <c r="AK361"/>
  <c r="AM361" s="1"/>
  <c r="BP361" s="1"/>
  <c r="BQ361" s="1"/>
  <c r="F364"/>
  <c r="AK368"/>
  <c r="V369"/>
  <c r="V399" s="1"/>
  <c r="AK370"/>
  <c r="AK372"/>
  <c r="AM372" s="1"/>
  <c r="BP372" s="1"/>
  <c r="BQ372" s="1"/>
  <c r="AK373"/>
  <c r="AM373" s="1"/>
  <c r="BP373" s="1"/>
  <c r="BQ373" s="1"/>
  <c r="AK375"/>
  <c r="AM375" s="1"/>
  <c r="BP375" s="1"/>
  <c r="BQ375" s="1"/>
  <c r="G377"/>
  <c r="AK378"/>
  <c r="AM378" s="1"/>
  <c r="BP378" s="1"/>
  <c r="BQ378" s="1"/>
  <c r="AK379"/>
  <c r="AM379" s="1"/>
  <c r="BP379" s="1"/>
  <c r="BQ379" s="1"/>
  <c r="AK381"/>
  <c r="AM381" s="1"/>
  <c r="BP381" s="1"/>
  <c r="BQ381" s="1"/>
  <c r="AK383"/>
  <c r="AM383" s="1"/>
  <c r="BP383" s="1"/>
  <c r="BQ383" s="1"/>
  <c r="AK384"/>
  <c r="AM384" s="1"/>
  <c r="BP384" s="1"/>
  <c r="BQ384" s="1"/>
  <c r="AK386"/>
  <c r="AM386" s="1"/>
  <c r="BP386" s="1"/>
  <c r="BQ386" s="1"/>
  <c r="AK388"/>
  <c r="AM388" s="1"/>
  <c r="BP388" s="1"/>
  <c r="BQ388" s="1"/>
  <c r="AK390"/>
  <c r="AM390" s="1"/>
  <c r="BP390" s="1"/>
  <c r="BQ390" s="1"/>
  <c r="AK392"/>
  <c r="AM392" s="1"/>
  <c r="BP392" s="1"/>
  <c r="BQ392" s="1"/>
  <c r="AK394"/>
  <c r="AM394" s="1"/>
  <c r="BP394" s="1"/>
  <c r="BQ394" s="1"/>
  <c r="AK396"/>
  <c r="AM396" s="1"/>
  <c r="BP396" s="1"/>
  <c r="BQ396" s="1"/>
  <c r="J444"/>
  <c r="J446" s="1"/>
  <c r="J449" s="1"/>
  <c r="J451" s="1"/>
  <c r="L444"/>
  <c r="L446" s="1"/>
  <c r="L449" s="1"/>
  <c r="L451" s="1"/>
  <c r="N444"/>
  <c r="N446" s="1"/>
  <c r="N449" s="1"/>
  <c r="N451" s="1"/>
  <c r="P444"/>
  <c r="P446" s="1"/>
  <c r="P449" s="1"/>
  <c r="P451" s="1"/>
  <c r="T444"/>
  <c r="T446" s="1"/>
  <c r="T449" s="1"/>
  <c r="T451" s="1"/>
  <c r="X444"/>
  <c r="X446" s="1"/>
  <c r="X449" s="1"/>
  <c r="X451" s="1"/>
  <c r="Z444"/>
  <c r="Z446" s="1"/>
  <c r="Z449" s="1"/>
  <c r="Z451" s="1"/>
  <c r="AB444"/>
  <c r="AB446" s="1"/>
  <c r="AB449" s="1"/>
  <c r="AB451" s="1"/>
  <c r="AD444"/>
  <c r="AD446" s="1"/>
  <c r="AD449" s="1"/>
  <c r="AD451" s="1"/>
  <c r="AF444"/>
  <c r="AF446" s="1"/>
  <c r="AF449" s="1"/>
  <c r="AF451" s="1"/>
  <c r="AN444"/>
  <c r="AN446" s="1"/>
  <c r="AN449" s="1"/>
  <c r="AN451" s="1"/>
  <c r="AP444"/>
  <c r="AP446" s="1"/>
  <c r="AP449" s="1"/>
  <c r="AP451" s="1"/>
  <c r="AR444"/>
  <c r="AR446" s="1"/>
  <c r="AR449" s="1"/>
  <c r="AR451" s="1"/>
  <c r="AT444"/>
  <c r="AT446" s="1"/>
  <c r="AT449" s="1"/>
  <c r="AT451" s="1"/>
  <c r="AV444"/>
  <c r="AV446" s="1"/>
  <c r="AV449" s="1"/>
  <c r="AV451" s="1"/>
  <c r="AX444"/>
  <c r="AX446" s="1"/>
  <c r="AX449" s="1"/>
  <c r="AX451" s="1"/>
  <c r="AZ444"/>
  <c r="AZ446" s="1"/>
  <c r="AZ449" s="1"/>
  <c r="AZ451" s="1"/>
  <c r="BB444"/>
  <c r="BB446" s="1"/>
  <c r="BB449" s="1"/>
  <c r="BB451" s="1"/>
  <c r="BF444"/>
  <c r="BF446" s="1"/>
  <c r="BF449" s="1"/>
  <c r="BF451" s="1"/>
  <c r="BJ444"/>
  <c r="BJ446" s="1"/>
  <c r="BJ449" s="1"/>
  <c r="BJ451" s="1"/>
  <c r="BL444"/>
  <c r="BL446" s="1"/>
  <c r="BL449" s="1"/>
  <c r="BL451" s="1"/>
  <c r="BN444"/>
  <c r="BN446" s="1"/>
  <c r="BN449" s="1"/>
  <c r="BN451" s="1"/>
  <c r="BO358"/>
  <c r="BO364" s="1"/>
  <c r="R359"/>
  <c r="AK362"/>
  <c r="AM362" s="1"/>
  <c r="BP362" s="1"/>
  <c r="BQ362" s="1"/>
  <c r="AJ368"/>
  <c r="AJ399" s="1"/>
  <c r="AK387"/>
  <c r="AM387" s="1"/>
  <c r="BP387" s="1"/>
  <c r="BQ387" s="1"/>
  <c r="AK389"/>
  <c r="AM389" s="1"/>
  <c r="BP389" s="1"/>
  <c r="BQ389" s="1"/>
  <c r="AK391"/>
  <c r="AM391" s="1"/>
  <c r="BP391" s="1"/>
  <c r="BQ391" s="1"/>
  <c r="AK393"/>
  <c r="AM393" s="1"/>
  <c r="BP393" s="1"/>
  <c r="BQ393" s="1"/>
  <c r="AK395"/>
  <c r="AM395" s="1"/>
  <c r="BP395" s="1"/>
  <c r="BQ395" s="1"/>
  <c r="AK397"/>
  <c r="AM397" s="1"/>
  <c r="BP397" s="1"/>
  <c r="BQ397" s="1"/>
  <c r="AK398"/>
  <c r="AM398" s="1"/>
  <c r="BP398" s="1"/>
  <c r="BQ398" s="1"/>
  <c r="AK436"/>
  <c r="AM436" s="1"/>
  <c r="BP436" s="1"/>
  <c r="BQ436" s="1"/>
  <c r="AK450"/>
  <c r="AM450" s="1"/>
  <c r="BP450" s="1"/>
  <c r="BQ450" s="1"/>
  <c r="V570"/>
  <c r="AK458"/>
  <c r="AM458" s="1"/>
  <c r="AK445"/>
  <c r="AM445" s="1"/>
  <c r="BP445" s="1"/>
  <c r="BQ445" s="1"/>
  <c r="BP454"/>
  <c r="BQ454" s="1"/>
  <c r="AQ470"/>
  <c r="AK454"/>
  <c r="AM454" s="1"/>
  <c r="L471"/>
  <c r="L472" s="1"/>
  <c r="B17" i="2"/>
  <c r="G63" i="3"/>
  <c r="G64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M40"/>
  <c r="O40" s="1"/>
  <c r="Q40" s="1"/>
  <c r="N56"/>
  <c r="O56"/>
  <c r="Q56" s="1"/>
  <c r="V70"/>
  <c r="V77"/>
  <c r="M149"/>
  <c r="O149" s="1"/>
  <c r="Q149" s="1"/>
  <c r="N165"/>
  <c r="O165"/>
  <c r="Q165" s="1"/>
  <c r="K192"/>
  <c r="O170"/>
  <c r="O49"/>
  <c r="Q49" s="1"/>
  <c r="I82"/>
  <c r="L93"/>
  <c r="T51" s="1"/>
  <c r="L95"/>
  <c r="V230" s="1"/>
  <c r="J167"/>
  <c r="N223"/>
  <c r="N218"/>
  <c r="N219"/>
  <c r="N153"/>
  <c r="N148"/>
  <c r="N49"/>
  <c r="N40"/>
  <c r="N38"/>
  <c r="N37"/>
  <c r="N35"/>
  <c r="N149"/>
  <c r="N55"/>
  <c r="N50"/>
  <c r="N48"/>
  <c r="N47"/>
  <c r="N46"/>
  <c r="N45"/>
  <c r="N44"/>
  <c r="N39"/>
  <c r="N36"/>
  <c r="O44"/>
  <c r="K53"/>
  <c r="O61"/>
  <c r="K80"/>
  <c r="V62"/>
  <c r="T62"/>
  <c r="V64"/>
  <c r="T64"/>
  <c r="V65"/>
  <c r="T65"/>
  <c r="V69"/>
  <c r="T69"/>
  <c r="V71"/>
  <c r="T71"/>
  <c r="V74"/>
  <c r="T74"/>
  <c r="V75"/>
  <c r="T75"/>
  <c r="V78"/>
  <c r="T78"/>
  <c r="V79"/>
  <c r="T79"/>
  <c r="M142"/>
  <c r="O142" s="1"/>
  <c r="Q142" s="1"/>
  <c r="S142" s="1"/>
  <c r="U142" s="1"/>
  <c r="W142" s="1"/>
  <c r="K162"/>
  <c r="O153"/>
  <c r="V171"/>
  <c r="T171"/>
  <c r="O39"/>
  <c r="O45"/>
  <c r="Q45" s="1"/>
  <c r="O46"/>
  <c r="Q46" s="1"/>
  <c r="O47"/>
  <c r="Q47" s="1"/>
  <c r="O48"/>
  <c r="Q48" s="1"/>
  <c r="O50"/>
  <c r="Q50" s="1"/>
  <c r="J82"/>
  <c r="L94"/>
  <c r="R230" s="1"/>
  <c r="K151"/>
  <c r="O148"/>
  <c r="V176"/>
  <c r="T176"/>
  <c r="V177"/>
  <c r="T177"/>
  <c r="R177"/>
  <c r="S177" s="1"/>
  <c r="U177" s="1"/>
  <c r="W177" s="1"/>
  <c r="V186"/>
  <c r="T186"/>
  <c r="V187"/>
  <c r="T187"/>
  <c r="R187"/>
  <c r="S187" s="1"/>
  <c r="U187" s="1"/>
  <c r="W187" s="1"/>
  <c r="E264"/>
  <c r="K210"/>
  <c r="K212" s="1"/>
  <c r="C31"/>
  <c r="L36"/>
  <c r="L92"/>
  <c r="O141"/>
  <c r="D194"/>
  <c r="L144"/>
  <c r="L151" s="1"/>
  <c r="L167" s="1"/>
  <c r="L194" s="1"/>
  <c r="L146"/>
  <c r="I151"/>
  <c r="M147" s="1"/>
  <c r="K167"/>
  <c r="O164"/>
  <c r="K221"/>
  <c r="M215"/>
  <c r="M216"/>
  <c r="N217"/>
  <c r="O218"/>
  <c r="I248"/>
  <c r="I262" s="1"/>
  <c r="I264" s="1"/>
  <c r="I178"/>
  <c r="I192" s="1"/>
  <c r="I250"/>
  <c r="I180"/>
  <c r="V172"/>
  <c r="T172"/>
  <c r="R172"/>
  <c r="S172" s="1"/>
  <c r="U172" s="1"/>
  <c r="W172" s="1"/>
  <c r="S173"/>
  <c r="V173"/>
  <c r="T173"/>
  <c r="R173"/>
  <c r="V174"/>
  <c r="T174"/>
  <c r="R174"/>
  <c r="S174" s="1"/>
  <c r="U174" s="1"/>
  <c r="W174" s="1"/>
  <c r="S178"/>
  <c r="V178"/>
  <c r="T178"/>
  <c r="R178"/>
  <c r="V179"/>
  <c r="T179"/>
  <c r="R179"/>
  <c r="S179" s="1"/>
  <c r="U179" s="1"/>
  <c r="W179" s="1"/>
  <c r="V180"/>
  <c r="T180"/>
  <c r="R180"/>
  <c r="S180" s="1"/>
  <c r="U180" s="1"/>
  <c r="W180" s="1"/>
  <c r="S183"/>
  <c r="V183"/>
  <c r="T183"/>
  <c r="R183"/>
  <c r="V184"/>
  <c r="T184"/>
  <c r="R184"/>
  <c r="S184" s="1"/>
  <c r="U184" s="1"/>
  <c r="W184" s="1"/>
  <c r="S185"/>
  <c r="V185"/>
  <c r="T185"/>
  <c r="R185"/>
  <c r="V190"/>
  <c r="T190"/>
  <c r="R190"/>
  <c r="S190" s="1"/>
  <c r="U190" s="1"/>
  <c r="W190" s="1"/>
  <c r="O219"/>
  <c r="Q219" s="1"/>
  <c r="M219"/>
  <c r="V241"/>
  <c r="R241"/>
  <c r="S241" s="1"/>
  <c r="U241" s="1"/>
  <c r="W241" s="1"/>
  <c r="T241"/>
  <c r="O32"/>
  <c r="L35"/>
  <c r="L37"/>
  <c r="C194"/>
  <c r="L145"/>
  <c r="J194"/>
  <c r="K262"/>
  <c r="O240"/>
  <c r="V246"/>
  <c r="T246"/>
  <c r="R246"/>
  <c r="S246"/>
  <c r="U246" s="1"/>
  <c r="W246" s="1"/>
  <c r="V247"/>
  <c r="T247"/>
  <c r="R247"/>
  <c r="S247" s="1"/>
  <c r="U247" s="1"/>
  <c r="W247" s="1"/>
  <c r="V255"/>
  <c r="T255"/>
  <c r="R255"/>
  <c r="S255" s="1"/>
  <c r="U255" s="1"/>
  <c r="W255" s="1"/>
  <c r="V257"/>
  <c r="T257"/>
  <c r="R257"/>
  <c r="S257" s="1"/>
  <c r="U257" s="1"/>
  <c r="W257" s="1"/>
  <c r="V260"/>
  <c r="T260"/>
  <c r="R260"/>
  <c r="S260" s="1"/>
  <c r="U260" s="1"/>
  <c r="W260" s="1"/>
  <c r="O211"/>
  <c r="D264"/>
  <c r="L214"/>
  <c r="L221" s="1"/>
  <c r="L237" s="1"/>
  <c r="L264" s="1"/>
  <c r="N214"/>
  <c r="L216"/>
  <c r="O216" s="1"/>
  <c r="Q216" s="1"/>
  <c r="N216"/>
  <c r="I221"/>
  <c r="O234"/>
  <c r="K232"/>
  <c r="K237" s="1"/>
  <c r="O223"/>
  <c r="V242"/>
  <c r="T242"/>
  <c r="R242"/>
  <c r="S242" s="1"/>
  <c r="U242" s="1"/>
  <c r="W242" s="1"/>
  <c r="S243"/>
  <c r="V243"/>
  <c r="T243"/>
  <c r="R243"/>
  <c r="V244"/>
  <c r="T244"/>
  <c r="R244"/>
  <c r="S244" s="1"/>
  <c r="U244" s="1"/>
  <c r="W244" s="1"/>
  <c r="S248"/>
  <c r="V248"/>
  <c r="T248"/>
  <c r="R248"/>
  <c r="V249"/>
  <c r="T249"/>
  <c r="R249"/>
  <c r="S249" s="1"/>
  <c r="U249" s="1"/>
  <c r="W249" s="1"/>
  <c r="V250"/>
  <c r="T250"/>
  <c r="R250"/>
  <c r="S250" s="1"/>
  <c r="U250" s="1"/>
  <c r="W250" s="1"/>
  <c r="S253"/>
  <c r="V253"/>
  <c r="T253"/>
  <c r="R253"/>
  <c r="V254"/>
  <c r="T254"/>
  <c r="R254"/>
  <c r="S254" s="1"/>
  <c r="U254" s="1"/>
  <c r="W254" s="1"/>
  <c r="V256"/>
  <c r="T256"/>
  <c r="R256"/>
  <c r="S256" s="1"/>
  <c r="U256" s="1"/>
  <c r="W256" s="1"/>
  <c r="C264"/>
  <c r="C266" s="1"/>
  <c r="I237"/>
  <c r="S230"/>
  <c r="U230" s="1"/>
  <c r="W230" s="1"/>
  <c r="T230"/>
  <c r="O235"/>
  <c r="Q235" s="1"/>
  <c r="J264"/>
  <c r="AJ344" i="4" l="1"/>
  <c r="BO347"/>
  <c r="V444"/>
  <c r="V446" s="1"/>
  <c r="V449"/>
  <c r="V451" s="1"/>
  <c r="E340"/>
  <c r="E53"/>
  <c r="BP29"/>
  <c r="BQ29" s="1"/>
  <c r="AL29"/>
  <c r="BO449"/>
  <c r="BO451" s="1"/>
  <c r="BO444"/>
  <c r="BO446" s="1"/>
  <c r="E344"/>
  <c r="G344" s="1"/>
  <c r="BS43"/>
  <c r="BQ43"/>
  <c r="N340"/>
  <c r="N53"/>
  <c r="AQ487"/>
  <c r="AQ476"/>
  <c r="AQ471"/>
  <c r="AQ472" s="1"/>
  <c r="BP458"/>
  <c r="BQ458" s="1"/>
  <c r="AM348"/>
  <c r="BP348" s="1"/>
  <c r="BQ348" s="1"/>
  <c r="AJ444"/>
  <c r="AJ446" s="1"/>
  <c r="AJ449" s="1"/>
  <c r="AJ451" s="1"/>
  <c r="R364"/>
  <c r="V359"/>
  <c r="BD444"/>
  <c r="BD446" s="1"/>
  <c r="BD449" s="1"/>
  <c r="BD451" s="1"/>
  <c r="E446"/>
  <c r="G444"/>
  <c r="AM358"/>
  <c r="AM112"/>
  <c r="BP111"/>
  <c r="BQ111" s="1"/>
  <c r="AM71"/>
  <c r="AK276"/>
  <c r="AL276" s="1"/>
  <c r="AL343" s="1"/>
  <c r="AK112"/>
  <c r="AL109"/>
  <c r="V272"/>
  <c r="AK272" s="1"/>
  <c r="AM272" s="1"/>
  <c r="I273"/>
  <c r="I277" s="1"/>
  <c r="AN272"/>
  <c r="AQ263"/>
  <c r="BA263" s="1"/>
  <c r="V263"/>
  <c r="AK263" s="1"/>
  <c r="AM263" s="1"/>
  <c r="AQ260"/>
  <c r="BA260" s="1"/>
  <c r="V260"/>
  <c r="AK260" s="1"/>
  <c r="AM260" s="1"/>
  <c r="AV255"/>
  <c r="AV277" s="1"/>
  <c r="AV344" s="1"/>
  <c r="BA242"/>
  <c r="G239"/>
  <c r="AK235"/>
  <c r="G226"/>
  <c r="AK221"/>
  <c r="G197"/>
  <c r="AK188"/>
  <c r="AK147"/>
  <c r="G153"/>
  <c r="BP276"/>
  <c r="BP112"/>
  <c r="BQ112" s="1"/>
  <c r="G105"/>
  <c r="AK101"/>
  <c r="BA91"/>
  <c r="BA113" s="1"/>
  <c r="AM73"/>
  <c r="AX271"/>
  <c r="BA271" s="1"/>
  <c r="V271"/>
  <c r="AK271" s="1"/>
  <c r="AM271" s="1"/>
  <c r="BP271" s="1"/>
  <c r="BQ271" s="1"/>
  <c r="AQ262"/>
  <c r="BA262" s="1"/>
  <c r="V262"/>
  <c r="AK262" s="1"/>
  <c r="AM262" s="1"/>
  <c r="BP262" s="1"/>
  <c r="BQ262" s="1"/>
  <c r="AL251"/>
  <c r="AL252" s="1"/>
  <c r="BI250"/>
  <c r="BI255" s="1"/>
  <c r="BI277" s="1"/>
  <c r="G99"/>
  <c r="AK94"/>
  <c r="Z278"/>
  <c r="Z345" s="1"/>
  <c r="AJ345" s="1"/>
  <c r="Z91"/>
  <c r="Z113" s="1"/>
  <c r="BO86"/>
  <c r="BO90" s="1"/>
  <c r="BE90"/>
  <c r="L50"/>
  <c r="V42"/>
  <c r="AQ42"/>
  <c r="BG99"/>
  <c r="BO96"/>
  <c r="BO99" s="1"/>
  <c r="N314"/>
  <c r="N347" s="1"/>
  <c r="V310"/>
  <c r="AK310" s="1"/>
  <c r="AM310" s="1"/>
  <c r="AS310"/>
  <c r="BM340"/>
  <c r="BI340"/>
  <c r="BE340"/>
  <c r="AZ340"/>
  <c r="AZ54"/>
  <c r="AU340"/>
  <c r="AU54"/>
  <c r="AI340"/>
  <c r="AE340"/>
  <c r="AA340"/>
  <c r="W340"/>
  <c r="Q340"/>
  <c r="M340"/>
  <c r="M53"/>
  <c r="AM85"/>
  <c r="G278"/>
  <c r="G91"/>
  <c r="S28"/>
  <c r="S32" s="1"/>
  <c r="S35" s="1"/>
  <c r="V23"/>
  <c r="AK23" s="1"/>
  <c r="AM23" s="1"/>
  <c r="AX23"/>
  <c r="G32"/>
  <c r="BL340"/>
  <c r="BH340"/>
  <c r="BD340"/>
  <c r="AY340"/>
  <c r="AY54"/>
  <c r="AT340"/>
  <c r="AT54"/>
  <c r="AH340"/>
  <c r="AD340"/>
  <c r="Z340"/>
  <c r="U340"/>
  <c r="P340"/>
  <c r="K340"/>
  <c r="K53"/>
  <c r="AQ21"/>
  <c r="V21"/>
  <c r="L28"/>
  <c r="L32" s="1"/>
  <c r="L35" s="1"/>
  <c r="AK369"/>
  <c r="AM369" s="1"/>
  <c r="BP369" s="1"/>
  <c r="BQ369" s="1"/>
  <c r="BM453"/>
  <c r="BK453"/>
  <c r="BI453"/>
  <c r="BG453"/>
  <c r="BE453"/>
  <c r="AY453"/>
  <c r="AW453"/>
  <c r="AU453"/>
  <c r="AS453"/>
  <c r="AQ453"/>
  <c r="AO453"/>
  <c r="AG453"/>
  <c r="AE453"/>
  <c r="AC453"/>
  <c r="AA453"/>
  <c r="Y453"/>
  <c r="W453"/>
  <c r="U453"/>
  <c r="S453"/>
  <c r="Q453"/>
  <c r="O453"/>
  <c r="M453"/>
  <c r="K453"/>
  <c r="I453"/>
  <c r="F453"/>
  <c r="BC453"/>
  <c r="BO308"/>
  <c r="BO314" s="1"/>
  <c r="BP343"/>
  <c r="BQ343" s="1"/>
  <c r="BQ276"/>
  <c r="AK250"/>
  <c r="AM250" s="1"/>
  <c r="BP231"/>
  <c r="BQ231" s="1"/>
  <c r="BP312"/>
  <c r="BQ312" s="1"/>
  <c r="AJ99"/>
  <c r="AJ106" s="1"/>
  <c r="AP113"/>
  <c r="BO342"/>
  <c r="AM252"/>
  <c r="BX113"/>
  <c r="E106"/>
  <c r="BF113"/>
  <c r="AA113"/>
  <c r="AK74"/>
  <c r="AK81" s="1"/>
  <c r="BP25"/>
  <c r="BQ25" s="1"/>
  <c r="BU343"/>
  <c r="BQ41"/>
  <c r="AJ81"/>
  <c r="BQ39"/>
  <c r="AN28"/>
  <c r="AN32" s="1"/>
  <c r="AN35" s="1"/>
  <c r="AK86"/>
  <c r="AM86" s="1"/>
  <c r="BP86" s="1"/>
  <c r="BQ86" s="1"/>
  <c r="AX113"/>
  <c r="BQ40"/>
  <c r="AK377"/>
  <c r="AM377" s="1"/>
  <c r="BP377" s="1"/>
  <c r="BQ377" s="1"/>
  <c r="AM370"/>
  <c r="AM368"/>
  <c r="AK353"/>
  <c r="AM353" s="1"/>
  <c r="BP353" s="1"/>
  <c r="BQ353" s="1"/>
  <c r="AM308"/>
  <c r="BC298"/>
  <c r="BC346" s="1"/>
  <c r="BO346" s="1"/>
  <c r="BO294"/>
  <c r="BO298" s="1"/>
  <c r="E451"/>
  <c r="G451" s="1"/>
  <c r="G449"/>
  <c r="BH444"/>
  <c r="BH446" s="1"/>
  <c r="BH449"/>
  <c r="BH451" s="1"/>
  <c r="J314"/>
  <c r="J347" s="1"/>
  <c r="V347" s="1"/>
  <c r="AO309"/>
  <c r="V309"/>
  <c r="G298"/>
  <c r="AK294"/>
  <c r="G273"/>
  <c r="S269"/>
  <c r="AK346"/>
  <c r="BT346" s="1"/>
  <c r="BU346"/>
  <c r="I267"/>
  <c r="I275" s="1"/>
  <c r="J266"/>
  <c r="V259"/>
  <c r="AQ259"/>
  <c r="BH255"/>
  <c r="BH277" s="1"/>
  <c r="BO246"/>
  <c r="AK242"/>
  <c r="G255"/>
  <c r="AM229"/>
  <c r="AK232"/>
  <c r="AK185"/>
  <c r="AM175"/>
  <c r="BB28"/>
  <c r="BB32" s="1"/>
  <c r="BB35" s="1"/>
  <c r="BB51" s="1"/>
  <c r="BO20"/>
  <c r="BO28" s="1"/>
  <c r="BO32" s="1"/>
  <c r="BO35" s="1"/>
  <c r="BO51" s="1"/>
  <c r="BD255"/>
  <c r="BD277" s="1"/>
  <c r="BO248"/>
  <c r="AK144"/>
  <c r="AM136"/>
  <c r="E278"/>
  <c r="E345" s="1"/>
  <c r="G345" s="1"/>
  <c r="E91"/>
  <c r="E113" s="1"/>
  <c r="G277"/>
  <c r="G279" s="1"/>
  <c r="V48"/>
  <c r="AK48" s="1"/>
  <c r="AM48" s="1"/>
  <c r="I50"/>
  <c r="I51" s="1"/>
  <c r="AN48"/>
  <c r="AJ52"/>
  <c r="AM45"/>
  <c r="BP45" s="1"/>
  <c r="V44"/>
  <c r="AK44" s="1"/>
  <c r="AM44" s="1"/>
  <c r="S50"/>
  <c r="S51" s="1"/>
  <c r="AX44"/>
  <c r="AK38"/>
  <c r="AM38" s="1"/>
  <c r="BP38" s="1"/>
  <c r="BS38" s="1"/>
  <c r="AM37"/>
  <c r="V311"/>
  <c r="AK311" s="1"/>
  <c r="AM311" s="1"/>
  <c r="AS311"/>
  <c r="BK340"/>
  <c r="BG340"/>
  <c r="BC340"/>
  <c r="BC350" s="1"/>
  <c r="BC354" s="1"/>
  <c r="AW340"/>
  <c r="AW54"/>
  <c r="AP340"/>
  <c r="AP54"/>
  <c r="AG340"/>
  <c r="AC340"/>
  <c r="Y340"/>
  <c r="T340"/>
  <c r="O340"/>
  <c r="J340"/>
  <c r="AS340"/>
  <c r="AS54"/>
  <c r="L33"/>
  <c r="V31"/>
  <c r="AK31" s="1"/>
  <c r="AL31" s="1"/>
  <c r="AQ24"/>
  <c r="BA24" s="1"/>
  <c r="V24"/>
  <c r="AK24" s="1"/>
  <c r="AM24" s="1"/>
  <c r="BP24" s="1"/>
  <c r="BQ24" s="1"/>
  <c r="AM20"/>
  <c r="BN340"/>
  <c r="BJ340"/>
  <c r="BF340"/>
  <c r="BF350" s="1"/>
  <c r="BF354" s="1"/>
  <c r="AV340"/>
  <c r="AV54"/>
  <c r="AF340"/>
  <c r="AB340"/>
  <c r="X340"/>
  <c r="R340"/>
  <c r="F340"/>
  <c r="F350" s="1"/>
  <c r="F354" s="1"/>
  <c r="F401" s="1"/>
  <c r="AR340"/>
  <c r="AR350" s="1"/>
  <c r="AR354" s="1"/>
  <c r="AR54"/>
  <c r="AR53"/>
  <c r="AO26"/>
  <c r="V26"/>
  <c r="AK26" s="1"/>
  <c r="AM26" s="1"/>
  <c r="BN453"/>
  <c r="BL453"/>
  <c r="BJ453"/>
  <c r="BF453"/>
  <c r="BB453"/>
  <c r="AZ453"/>
  <c r="AX453"/>
  <c r="AV453"/>
  <c r="AT453"/>
  <c r="AR453"/>
  <c r="AP453"/>
  <c r="AN453"/>
  <c r="AF453"/>
  <c r="AD453"/>
  <c r="AB453"/>
  <c r="Z453"/>
  <c r="X453"/>
  <c r="T453"/>
  <c r="P453"/>
  <c r="N453"/>
  <c r="L453"/>
  <c r="J453"/>
  <c r="BA453"/>
  <c r="AI453"/>
  <c r="BP352"/>
  <c r="BQ352" s="1"/>
  <c r="G399"/>
  <c r="BA311"/>
  <c r="AJ314"/>
  <c r="R453"/>
  <c r="AH453"/>
  <c r="AN314"/>
  <c r="AN347" s="1"/>
  <c r="BO250"/>
  <c r="BP248"/>
  <c r="BQ248" s="1"/>
  <c r="BP246"/>
  <c r="BQ246" s="1"/>
  <c r="AM237"/>
  <c r="BP237" s="1"/>
  <c r="BQ237" s="1"/>
  <c r="G342"/>
  <c r="BP22"/>
  <c r="BQ22" s="1"/>
  <c r="AM251"/>
  <c r="BP251" s="1"/>
  <c r="BQ251" s="1"/>
  <c r="AM238"/>
  <c r="BP238" s="1"/>
  <c r="BQ238" s="1"/>
  <c r="G50"/>
  <c r="BQ46"/>
  <c r="B19" i="2"/>
  <c r="C17" s="1"/>
  <c r="B21"/>
  <c r="C21" s="1"/>
  <c r="X254" i="3"/>
  <c r="Y254"/>
  <c r="X249"/>
  <c r="Y249"/>
  <c r="X242"/>
  <c r="Y242"/>
  <c r="V216"/>
  <c r="T216"/>
  <c r="R216"/>
  <c r="S216"/>
  <c r="U216" s="1"/>
  <c r="W216" s="1"/>
  <c r="Y257"/>
  <c r="X257"/>
  <c r="Z257" s="1"/>
  <c r="Y247"/>
  <c r="X247"/>
  <c r="Z247" s="1"/>
  <c r="Y241"/>
  <c r="X241"/>
  <c r="Z241" s="1"/>
  <c r="X190"/>
  <c r="Y190"/>
  <c r="X180"/>
  <c r="Y180"/>
  <c r="X174"/>
  <c r="Y174"/>
  <c r="N258"/>
  <c r="O258" s="1"/>
  <c r="Q258" s="1"/>
  <c r="N251"/>
  <c r="N188"/>
  <c r="O188" s="1"/>
  <c r="Q188" s="1"/>
  <c r="N181"/>
  <c r="Y177"/>
  <c r="X177"/>
  <c r="S40"/>
  <c r="V40"/>
  <c r="T40"/>
  <c r="R40"/>
  <c r="X256"/>
  <c r="Z256" s="1"/>
  <c r="Y256"/>
  <c r="X250"/>
  <c r="Z250" s="1"/>
  <c r="Y250"/>
  <c r="X244"/>
  <c r="Z244" s="1"/>
  <c r="Y244"/>
  <c r="Y260"/>
  <c r="X260"/>
  <c r="Y255"/>
  <c r="X255"/>
  <c r="X184"/>
  <c r="Z184" s="1"/>
  <c r="Y184"/>
  <c r="X179"/>
  <c r="Z179" s="1"/>
  <c r="Y179"/>
  <c r="X172"/>
  <c r="Z172" s="1"/>
  <c r="Y172"/>
  <c r="Y187"/>
  <c r="X187"/>
  <c r="Y142"/>
  <c r="X142"/>
  <c r="V149"/>
  <c r="T149"/>
  <c r="R149"/>
  <c r="S149" s="1"/>
  <c r="U149" s="1"/>
  <c r="W149" s="1"/>
  <c r="S235"/>
  <c r="U235" s="1"/>
  <c r="T235"/>
  <c r="V235"/>
  <c r="R235"/>
  <c r="Y230"/>
  <c r="X230"/>
  <c r="Q234"/>
  <c r="X246"/>
  <c r="Z246" s="1"/>
  <c r="Y246"/>
  <c r="Q240"/>
  <c r="Q32"/>
  <c r="V219"/>
  <c r="T219"/>
  <c r="R219"/>
  <c r="S219" s="1"/>
  <c r="U219" s="1"/>
  <c r="W219" s="1"/>
  <c r="Q164"/>
  <c r="Q141"/>
  <c r="E31"/>
  <c r="C82"/>
  <c r="C84" s="1"/>
  <c r="A85" s="1"/>
  <c r="P148"/>
  <c r="Q148" s="1"/>
  <c r="V48"/>
  <c r="T48"/>
  <c r="R48"/>
  <c r="S48" s="1"/>
  <c r="U48" s="1"/>
  <c r="W48" s="1"/>
  <c r="V46"/>
  <c r="T46"/>
  <c r="R46"/>
  <c r="S46" s="1"/>
  <c r="U46" s="1"/>
  <c r="W46" s="1"/>
  <c r="Q39"/>
  <c r="P39"/>
  <c r="Q153"/>
  <c r="U253"/>
  <c r="W253" s="1"/>
  <c r="U248"/>
  <c r="W248" s="1"/>
  <c r="U243"/>
  <c r="W243" s="1"/>
  <c r="U185"/>
  <c r="W185" s="1"/>
  <c r="U183"/>
  <c r="W183" s="1"/>
  <c r="U178"/>
  <c r="W178" s="1"/>
  <c r="U173"/>
  <c r="W173" s="1"/>
  <c r="L42"/>
  <c r="L58" s="1"/>
  <c r="L82" s="1"/>
  <c r="R186"/>
  <c r="S186" s="1"/>
  <c r="U186" s="1"/>
  <c r="W186" s="1"/>
  <c r="R176"/>
  <c r="S176" s="1"/>
  <c r="U176" s="1"/>
  <c r="W176" s="1"/>
  <c r="R79"/>
  <c r="S79" s="1"/>
  <c r="U79" s="1"/>
  <c r="W79" s="1"/>
  <c r="R75"/>
  <c r="S75" s="1"/>
  <c r="U75" s="1"/>
  <c r="W75" s="1"/>
  <c r="R64"/>
  <c r="S64" s="1"/>
  <c r="U64" s="1"/>
  <c r="W64" s="1"/>
  <c r="R62"/>
  <c r="S62" s="1"/>
  <c r="U62" s="1"/>
  <c r="W62" s="1"/>
  <c r="N53"/>
  <c r="N58" s="1"/>
  <c r="N82" s="1"/>
  <c r="N42"/>
  <c r="K194"/>
  <c r="V160"/>
  <c r="T77"/>
  <c r="R76"/>
  <c r="S76" s="1"/>
  <c r="V76"/>
  <c r="R72"/>
  <c r="S72" s="1"/>
  <c r="V72"/>
  <c r="T70"/>
  <c r="R68"/>
  <c r="S68" s="1"/>
  <c r="V68"/>
  <c r="R67"/>
  <c r="S67" s="1"/>
  <c r="V67"/>
  <c r="R63"/>
  <c r="S63" s="1"/>
  <c r="V63"/>
  <c r="R51"/>
  <c r="S51" s="1"/>
  <c r="U51" s="1"/>
  <c r="W51" s="1"/>
  <c r="V51"/>
  <c r="Q223"/>
  <c r="M217"/>
  <c r="O217" s="1"/>
  <c r="N215"/>
  <c r="O215" s="1"/>
  <c r="Q215" s="1"/>
  <c r="Q211"/>
  <c r="E194"/>
  <c r="C196"/>
  <c r="P218"/>
  <c r="Q218" s="1"/>
  <c r="M212"/>
  <c r="M221" s="1"/>
  <c r="M237" s="1"/>
  <c r="M264" s="1"/>
  <c r="V50"/>
  <c r="T50"/>
  <c r="R50"/>
  <c r="S50" s="1"/>
  <c r="U50" s="1"/>
  <c r="W50" s="1"/>
  <c r="V47"/>
  <c r="T47"/>
  <c r="R47"/>
  <c r="S47" s="1"/>
  <c r="U47" s="1"/>
  <c r="W47" s="1"/>
  <c r="V45"/>
  <c r="T45"/>
  <c r="R45"/>
  <c r="S45" s="1"/>
  <c r="U45" s="1"/>
  <c r="W45" s="1"/>
  <c r="O80"/>
  <c r="Q61"/>
  <c r="O53"/>
  <c r="Q44"/>
  <c r="S49"/>
  <c r="V49"/>
  <c r="T49"/>
  <c r="R49"/>
  <c r="Q170"/>
  <c r="S165"/>
  <c r="U165" s="1"/>
  <c r="T165"/>
  <c r="V165"/>
  <c r="R165"/>
  <c r="S56"/>
  <c r="V56"/>
  <c r="T56"/>
  <c r="R56"/>
  <c r="K264"/>
  <c r="M214"/>
  <c r="O214" s="1"/>
  <c r="Q214" s="1"/>
  <c r="I167"/>
  <c r="I194" s="1"/>
  <c r="M146"/>
  <c r="M145"/>
  <c r="R171"/>
  <c r="S171" s="1"/>
  <c r="U171" s="1"/>
  <c r="W171" s="1"/>
  <c r="M151"/>
  <c r="M167" s="1"/>
  <c r="M194" s="1"/>
  <c r="R78"/>
  <c r="S78" s="1"/>
  <c r="U78" s="1"/>
  <c r="W78" s="1"/>
  <c r="R74"/>
  <c r="S74" s="1"/>
  <c r="U74" s="1"/>
  <c r="W74" s="1"/>
  <c r="R71"/>
  <c r="S71" s="1"/>
  <c r="U71" s="1"/>
  <c r="W71" s="1"/>
  <c r="R69"/>
  <c r="S69" s="1"/>
  <c r="U69" s="1"/>
  <c r="W69" s="1"/>
  <c r="R65"/>
  <c r="S65" s="1"/>
  <c r="U65" s="1"/>
  <c r="W65" s="1"/>
  <c r="M144"/>
  <c r="R160"/>
  <c r="S160" s="1"/>
  <c r="U160" s="1"/>
  <c r="W160" s="1"/>
  <c r="T160"/>
  <c r="R77"/>
  <c r="S77" s="1"/>
  <c r="U77" s="1"/>
  <c r="W77" s="1"/>
  <c r="T76"/>
  <c r="T72"/>
  <c r="R70"/>
  <c r="S70" s="1"/>
  <c r="U70" s="1"/>
  <c r="W70" s="1"/>
  <c r="T68"/>
  <c r="T67"/>
  <c r="T63"/>
  <c r="O55"/>
  <c r="AR423" i="4" l="1"/>
  <c r="AR401"/>
  <c r="AR403" s="1"/>
  <c r="F403"/>
  <c r="F423" s="1"/>
  <c r="F425" s="1"/>
  <c r="F427" s="1"/>
  <c r="F592" s="1"/>
  <c r="F431"/>
  <c r="F433" s="1"/>
  <c r="F435" s="1"/>
  <c r="F438" s="1"/>
  <c r="BC423"/>
  <c r="BC401"/>
  <c r="BC403" s="1"/>
  <c r="BP37"/>
  <c r="AX50"/>
  <c r="BA44"/>
  <c r="I340"/>
  <c r="I53"/>
  <c r="AM144"/>
  <c r="AL144" s="1"/>
  <c r="BP136"/>
  <c r="AM185"/>
  <c r="AL185" s="1"/>
  <c r="BP175"/>
  <c r="BH344"/>
  <c r="BH279"/>
  <c r="G274"/>
  <c r="AK309"/>
  <c r="V314"/>
  <c r="BU347"/>
  <c r="AK347"/>
  <c r="BT347" s="1"/>
  <c r="BP308"/>
  <c r="AJ277"/>
  <c r="AJ91"/>
  <c r="AJ113" s="1"/>
  <c r="AK21"/>
  <c r="V28"/>
  <c r="V32" s="1"/>
  <c r="V35" s="1"/>
  <c r="AJ340"/>
  <c r="AS314"/>
  <c r="AS347" s="1"/>
  <c r="BA310"/>
  <c r="BG106"/>
  <c r="BG113" s="1"/>
  <c r="BG277"/>
  <c r="V50"/>
  <c r="V51" s="1"/>
  <c r="AK42"/>
  <c r="BE278"/>
  <c r="BE91"/>
  <c r="BE113" s="1"/>
  <c r="AK99"/>
  <c r="AM94"/>
  <c r="AL253"/>
  <c r="AT252"/>
  <c r="G154"/>
  <c r="AK197"/>
  <c r="AK198" s="1"/>
  <c r="AM188"/>
  <c r="AM221"/>
  <c r="AK226"/>
  <c r="AK239"/>
  <c r="AM235"/>
  <c r="BP260"/>
  <c r="BQ260" s="1"/>
  <c r="AN273"/>
  <c r="AN277" s="1"/>
  <c r="BA272"/>
  <c r="BP358"/>
  <c r="AW359"/>
  <c r="V364"/>
  <c r="AK359"/>
  <c r="BP26"/>
  <c r="BQ26" s="1"/>
  <c r="BQ38"/>
  <c r="BP44"/>
  <c r="K266"/>
  <c r="BH453"/>
  <c r="AK399"/>
  <c r="AK402"/>
  <c r="BP250"/>
  <c r="BQ250" s="1"/>
  <c r="AK90"/>
  <c r="BP263"/>
  <c r="BQ263" s="1"/>
  <c r="BP272"/>
  <c r="BQ272" s="1"/>
  <c r="AL112"/>
  <c r="E279"/>
  <c r="BO453"/>
  <c r="BP96"/>
  <c r="BQ96" s="1"/>
  <c r="V453"/>
  <c r="AO28"/>
  <c r="AO32" s="1"/>
  <c r="AO35" s="1"/>
  <c r="AO51" s="1"/>
  <c r="BA26"/>
  <c r="BF423"/>
  <c r="BF401"/>
  <c r="BF403" s="1"/>
  <c r="BP20"/>
  <c r="S340"/>
  <c r="S53"/>
  <c r="BS45"/>
  <c r="BQ45"/>
  <c r="AN50"/>
  <c r="AN51" s="1"/>
  <c r="BA48"/>
  <c r="BP48" s="1"/>
  <c r="BU345"/>
  <c r="AK345"/>
  <c r="BD344"/>
  <c r="BD279"/>
  <c r="BB340"/>
  <c r="BP229"/>
  <c r="AM232"/>
  <c r="AL232" s="1"/>
  <c r="AK255"/>
  <c r="AM242"/>
  <c r="BA259"/>
  <c r="AK259"/>
  <c r="L266"/>
  <c r="J267"/>
  <c r="J275" s="1"/>
  <c r="M266"/>
  <c r="M267" s="1"/>
  <c r="M275" s="1"/>
  <c r="I342"/>
  <c r="I279"/>
  <c r="AX269"/>
  <c r="V269"/>
  <c r="S273"/>
  <c r="S277" s="1"/>
  <c r="S344" s="1"/>
  <c r="AK298"/>
  <c r="AK300" s="1"/>
  <c r="AM294"/>
  <c r="G300"/>
  <c r="AO314"/>
  <c r="AO347" s="1"/>
  <c r="BA347" s="1"/>
  <c r="BV347" s="1"/>
  <c r="BA309"/>
  <c r="BA314" s="1"/>
  <c r="BP368"/>
  <c r="AM399"/>
  <c r="AM402"/>
  <c r="BP370"/>
  <c r="AL74"/>
  <c r="AK71"/>
  <c r="AK83"/>
  <c r="BA21"/>
  <c r="BA28" s="1"/>
  <c r="BA32" s="1"/>
  <c r="BA35" s="1"/>
  <c r="AQ28"/>
  <c r="AQ32" s="1"/>
  <c r="AQ35" s="1"/>
  <c r="G35"/>
  <c r="AX28"/>
  <c r="AX32" s="1"/>
  <c r="AX35" s="1"/>
  <c r="BA23"/>
  <c r="BP23" s="1"/>
  <c r="BQ23" s="1"/>
  <c r="AM90"/>
  <c r="BP85"/>
  <c r="BO106"/>
  <c r="AQ50"/>
  <c r="AQ51" s="1"/>
  <c r="BA42"/>
  <c r="BO278"/>
  <c r="BO91"/>
  <c r="BO113" s="1"/>
  <c r="BI344"/>
  <c r="BI279"/>
  <c r="AM81"/>
  <c r="BP73"/>
  <c r="AK105"/>
  <c r="AK106" s="1"/>
  <c r="AM101"/>
  <c r="G106"/>
  <c r="G113" s="1"/>
  <c r="AK153"/>
  <c r="AK154" s="1"/>
  <c r="AM147"/>
  <c r="G198"/>
  <c r="I344"/>
  <c r="V344" s="1"/>
  <c r="V277"/>
  <c r="V280" s="1"/>
  <c r="G446"/>
  <c r="E453"/>
  <c r="BU344"/>
  <c r="AK344"/>
  <c r="G341"/>
  <c r="E350"/>
  <c r="E354" s="1"/>
  <c r="E401" s="1"/>
  <c r="G340"/>
  <c r="BP311"/>
  <c r="BQ311" s="1"/>
  <c r="BO255"/>
  <c r="BO277" s="1"/>
  <c r="BO279" s="1"/>
  <c r="BD350"/>
  <c r="BD354" s="1"/>
  <c r="BH350"/>
  <c r="BH354" s="1"/>
  <c r="BP310"/>
  <c r="BQ310" s="1"/>
  <c r="L51"/>
  <c r="BD453"/>
  <c r="AJ453"/>
  <c r="X47" i="3"/>
  <c r="Y47"/>
  <c r="X48"/>
  <c r="Y48"/>
  <c r="X219"/>
  <c r="Y219"/>
  <c r="X149"/>
  <c r="Y149"/>
  <c r="X45"/>
  <c r="Y45"/>
  <c r="X50"/>
  <c r="Y50"/>
  <c r="V218"/>
  <c r="T218"/>
  <c r="R218"/>
  <c r="S218"/>
  <c r="U218" s="1"/>
  <c r="W218" s="1"/>
  <c r="Y218" s="1"/>
  <c r="Z218" s="1"/>
  <c r="V215"/>
  <c r="T215"/>
  <c r="R215"/>
  <c r="S215" s="1"/>
  <c r="U215" s="1"/>
  <c r="W215" s="1"/>
  <c r="X46"/>
  <c r="Y46"/>
  <c r="V148"/>
  <c r="T148"/>
  <c r="R148"/>
  <c r="S148"/>
  <c r="U148" s="1"/>
  <c r="W148" s="1"/>
  <c r="Y148" s="1"/>
  <c r="Z148" s="1"/>
  <c r="Q55"/>
  <c r="Y70"/>
  <c r="X70"/>
  <c r="Z70" s="1"/>
  <c r="X65"/>
  <c r="Y65"/>
  <c r="X71"/>
  <c r="Y71"/>
  <c r="X78"/>
  <c r="Y78"/>
  <c r="Y171"/>
  <c r="X171"/>
  <c r="Z171" s="1"/>
  <c r="V214"/>
  <c r="T214"/>
  <c r="R214"/>
  <c r="S214"/>
  <c r="U214" s="1"/>
  <c r="W214" s="1"/>
  <c r="V170"/>
  <c r="T170"/>
  <c r="R170"/>
  <c r="V44"/>
  <c r="V53" s="1"/>
  <c r="T44"/>
  <c r="T53" s="1"/>
  <c r="R44"/>
  <c r="R53" s="1"/>
  <c r="Q53"/>
  <c r="S44"/>
  <c r="V61"/>
  <c r="V80" s="1"/>
  <c r="T61"/>
  <c r="T80" s="1"/>
  <c r="R61"/>
  <c r="R80" s="1"/>
  <c r="Q80"/>
  <c r="S61"/>
  <c r="S211"/>
  <c r="V223"/>
  <c r="T223"/>
  <c r="R223"/>
  <c r="S223"/>
  <c r="Y64"/>
  <c r="X64"/>
  <c r="Z64" s="1"/>
  <c r="X79"/>
  <c r="X186"/>
  <c r="Z186" s="1"/>
  <c r="Y186"/>
  <c r="Y173"/>
  <c r="X173"/>
  <c r="Y248"/>
  <c r="X248"/>
  <c r="V153"/>
  <c r="T153"/>
  <c r="R153"/>
  <c r="V164"/>
  <c r="R164"/>
  <c r="T164"/>
  <c r="S32"/>
  <c r="V240"/>
  <c r="T240"/>
  <c r="R240"/>
  <c r="S240"/>
  <c r="V234"/>
  <c r="R234"/>
  <c r="T234"/>
  <c r="N192"/>
  <c r="O181"/>
  <c r="S258"/>
  <c r="V258"/>
  <c r="T258"/>
  <c r="R258"/>
  <c r="O212"/>
  <c r="U72"/>
  <c r="W72" s="1"/>
  <c r="U76"/>
  <c r="W76" s="1"/>
  <c r="N221"/>
  <c r="Z230"/>
  <c r="Z142"/>
  <c r="Z187"/>
  <c r="Z255"/>
  <c r="Z260"/>
  <c r="Z177"/>
  <c r="Z174"/>
  <c r="Z180"/>
  <c r="Z190"/>
  <c r="Z242"/>
  <c r="Z249"/>
  <c r="Z254"/>
  <c r="Y77"/>
  <c r="X77"/>
  <c r="Y160"/>
  <c r="X160"/>
  <c r="X69"/>
  <c r="Z69" s="1"/>
  <c r="Y69"/>
  <c r="X74"/>
  <c r="Y183"/>
  <c r="Y253"/>
  <c r="N229"/>
  <c r="O229" s="1"/>
  <c r="Q229" s="1"/>
  <c r="N228"/>
  <c r="O228" s="1"/>
  <c r="Q228" s="1"/>
  <c r="N227"/>
  <c r="O227" s="1"/>
  <c r="Q227" s="1"/>
  <c r="N226"/>
  <c r="O226" s="1"/>
  <c r="Q226" s="1"/>
  <c r="N225"/>
  <c r="O225" s="1"/>
  <c r="Q225" s="1"/>
  <c r="N224"/>
  <c r="N154"/>
  <c r="N145"/>
  <c r="O145" s="1"/>
  <c r="Q145" s="1"/>
  <c r="N147"/>
  <c r="O147" s="1"/>
  <c r="N144"/>
  <c r="N151" s="1"/>
  <c r="N146"/>
  <c r="O146" s="1"/>
  <c r="Q146" s="1"/>
  <c r="N159"/>
  <c r="O159" s="1"/>
  <c r="Q159" s="1"/>
  <c r="N156"/>
  <c r="O156" s="1"/>
  <c r="Q156" s="1"/>
  <c r="N155"/>
  <c r="O155" s="1"/>
  <c r="Q155" s="1"/>
  <c r="N157"/>
  <c r="O157" s="1"/>
  <c r="Q157" s="1"/>
  <c r="N158"/>
  <c r="O158" s="1"/>
  <c r="Q158" s="1"/>
  <c r="P217"/>
  <c r="P221" s="1"/>
  <c r="P237" s="1"/>
  <c r="P264" s="1"/>
  <c r="X51"/>
  <c r="Y51"/>
  <c r="Y62"/>
  <c r="X62"/>
  <c r="Z62" s="1"/>
  <c r="Y75"/>
  <c r="X75"/>
  <c r="Z75" s="1"/>
  <c r="X176"/>
  <c r="Y176"/>
  <c r="Y178"/>
  <c r="X178"/>
  <c r="Z178" s="1"/>
  <c r="Y185"/>
  <c r="X185"/>
  <c r="Z185" s="1"/>
  <c r="Y243"/>
  <c r="X243"/>
  <c r="Z243" s="1"/>
  <c r="V39"/>
  <c r="T39"/>
  <c r="R39"/>
  <c r="S39" s="1"/>
  <c r="U39" s="1"/>
  <c r="W39" s="1"/>
  <c r="Y39" s="1"/>
  <c r="Z39" s="1"/>
  <c r="K31"/>
  <c r="K33" s="1"/>
  <c r="E82"/>
  <c r="S141"/>
  <c r="V188"/>
  <c r="T188"/>
  <c r="R188"/>
  <c r="S188" s="1"/>
  <c r="U188" s="1"/>
  <c r="W188" s="1"/>
  <c r="Y188" s="1"/>
  <c r="N262"/>
  <c r="O251"/>
  <c r="X216"/>
  <c r="Y216"/>
  <c r="U56"/>
  <c r="W56" s="1"/>
  <c r="W165"/>
  <c r="U49"/>
  <c r="W49" s="1"/>
  <c r="U63"/>
  <c r="W63" s="1"/>
  <c r="U67"/>
  <c r="W67" s="1"/>
  <c r="U68"/>
  <c r="W68" s="1"/>
  <c r="W235"/>
  <c r="U40"/>
  <c r="W40" s="1"/>
  <c r="AK277" i="4" l="1"/>
  <c r="BS48"/>
  <c r="BQ48"/>
  <c r="E431"/>
  <c r="E433" s="1"/>
  <c r="E435" s="1"/>
  <c r="E438" s="1"/>
  <c r="E403"/>
  <c r="E423" s="1"/>
  <c r="E425" s="1"/>
  <c r="E427" s="1"/>
  <c r="E592" s="1"/>
  <c r="AL81"/>
  <c r="AQ478"/>
  <c r="AQ340"/>
  <c r="AQ54"/>
  <c r="AQ53"/>
  <c r="AM91"/>
  <c r="AL90"/>
  <c r="BP399"/>
  <c r="BQ368"/>
  <c r="M342"/>
  <c r="M350" s="1"/>
  <c r="M354" s="1"/>
  <c r="M401" s="1"/>
  <c r="M279"/>
  <c r="AQ266"/>
  <c r="L267"/>
  <c r="L275" s="1"/>
  <c r="BP232"/>
  <c r="BQ232" s="1"/>
  <c r="BQ229"/>
  <c r="L478"/>
  <c r="L340"/>
  <c r="L53"/>
  <c r="BH423"/>
  <c r="BH401"/>
  <c r="BH403" s="1"/>
  <c r="G350"/>
  <c r="G453"/>
  <c r="AM153"/>
  <c r="BP147"/>
  <c r="AM105"/>
  <c r="BP101"/>
  <c r="BP81"/>
  <c r="BQ73"/>
  <c r="BP90"/>
  <c r="BQ85"/>
  <c r="BP402"/>
  <c r="BQ370"/>
  <c r="AM444"/>
  <c r="AL399"/>
  <c r="AM346"/>
  <c r="BP346" s="1"/>
  <c r="BQ346" s="1"/>
  <c r="BP294"/>
  <c r="AM298"/>
  <c r="AX273"/>
  <c r="AX277" s="1"/>
  <c r="AX344" s="1"/>
  <c r="BA269"/>
  <c r="BA273" s="1"/>
  <c r="J342"/>
  <c r="J350" s="1"/>
  <c r="J354" s="1"/>
  <c r="J401" s="1"/>
  <c r="J279"/>
  <c r="BP259"/>
  <c r="BP242"/>
  <c r="BB350"/>
  <c r="BB354" s="1"/>
  <c r="BO340"/>
  <c r="AN340"/>
  <c r="AN54"/>
  <c r="BQ20"/>
  <c r="E281"/>
  <c r="AK278"/>
  <c r="AK91"/>
  <c r="AK113" s="1"/>
  <c r="K267"/>
  <c r="K275" s="1"/>
  <c r="N266"/>
  <c r="BQ358"/>
  <c r="BP235"/>
  <c r="AM239"/>
  <c r="AL239" s="1"/>
  <c r="BP188"/>
  <c r="AM197"/>
  <c r="AT255"/>
  <c r="AT277" s="1"/>
  <c r="AT344" s="1"/>
  <c r="BA252"/>
  <c r="AM99"/>
  <c r="AL99" s="1"/>
  <c r="BP94"/>
  <c r="AM42"/>
  <c r="AK50"/>
  <c r="BG344"/>
  <c r="BG350" s="1"/>
  <c r="BG354" s="1"/>
  <c r="BG279"/>
  <c r="BQ308"/>
  <c r="BP185"/>
  <c r="BQ185" s="1"/>
  <c r="BQ175"/>
  <c r="BP144"/>
  <c r="BQ144" s="1"/>
  <c r="BQ136"/>
  <c r="BS37"/>
  <c r="BQ37"/>
  <c r="BC425"/>
  <c r="BC427" s="1"/>
  <c r="BC592" s="1"/>
  <c r="AR425"/>
  <c r="AR427" s="1"/>
  <c r="BA50"/>
  <c r="BA51" s="1"/>
  <c r="AX51"/>
  <c r="G51"/>
  <c r="BD423"/>
  <c r="BD401"/>
  <c r="BD403" s="1"/>
  <c r="AK341"/>
  <c r="BT344"/>
  <c r="V273"/>
  <c r="AK269"/>
  <c r="I281"/>
  <c r="BF425"/>
  <c r="BF427" s="1"/>
  <c r="BF592" s="1"/>
  <c r="AO340"/>
  <c r="AO54"/>
  <c r="AK449"/>
  <c r="AK451" s="1"/>
  <c r="AK444"/>
  <c r="AK446" s="1"/>
  <c r="BS44"/>
  <c r="BQ44"/>
  <c r="AM359"/>
  <c r="AK364"/>
  <c r="AW364"/>
  <c r="BA359"/>
  <c r="BA364" s="1"/>
  <c r="AN344"/>
  <c r="AN279"/>
  <c r="AM226"/>
  <c r="AL226" s="1"/>
  <c r="BP221"/>
  <c r="AU253"/>
  <c r="AL254"/>
  <c r="AM253"/>
  <c r="BE345"/>
  <c r="BE279"/>
  <c r="AM21"/>
  <c r="AK28"/>
  <c r="AK32" s="1"/>
  <c r="AK35" s="1"/>
  <c r="AM309"/>
  <c r="AK314"/>
  <c r="AK316" s="1"/>
  <c r="I350"/>
  <c r="I354" s="1"/>
  <c r="I401" s="1"/>
  <c r="V340"/>
  <c r="F591"/>
  <c r="F594" s="1"/>
  <c r="F439"/>
  <c r="BO344"/>
  <c r="V146" i="3"/>
  <c r="T146"/>
  <c r="R146"/>
  <c r="S146"/>
  <c r="U146" s="1"/>
  <c r="W146" s="1"/>
  <c r="Y215"/>
  <c r="X215"/>
  <c r="Z215" s="1"/>
  <c r="V145"/>
  <c r="T145"/>
  <c r="R145"/>
  <c r="S145" s="1"/>
  <c r="U145" s="1"/>
  <c r="W145" s="1"/>
  <c r="Y235"/>
  <c r="X235"/>
  <c r="Z235" s="1"/>
  <c r="X67"/>
  <c r="Y67"/>
  <c r="Y165"/>
  <c r="X165"/>
  <c r="Z165" s="1"/>
  <c r="Q251"/>
  <c r="O262"/>
  <c r="U141"/>
  <c r="V158"/>
  <c r="R158"/>
  <c r="S158" s="1"/>
  <c r="U158" s="1"/>
  <c r="W158" s="1"/>
  <c r="T158"/>
  <c r="V155"/>
  <c r="T155"/>
  <c r="R155"/>
  <c r="S155" s="1"/>
  <c r="U155" s="1"/>
  <c r="W155" s="1"/>
  <c r="T159"/>
  <c r="V159"/>
  <c r="R159"/>
  <c r="S159" s="1"/>
  <c r="U159" s="1"/>
  <c r="W159" s="1"/>
  <c r="O224"/>
  <c r="N232"/>
  <c r="N237" s="1"/>
  <c r="V226"/>
  <c r="T226"/>
  <c r="R226"/>
  <c r="S226"/>
  <c r="U226" s="1"/>
  <c r="W226" s="1"/>
  <c r="V228"/>
  <c r="T228"/>
  <c r="R228"/>
  <c r="S228"/>
  <c r="U228" s="1"/>
  <c r="W228" s="1"/>
  <c r="X253"/>
  <c r="Z253" s="1"/>
  <c r="X183"/>
  <c r="Z183" s="1"/>
  <c r="Z74"/>
  <c r="X76"/>
  <c r="Z76" s="1"/>
  <c r="Y76"/>
  <c r="Q212"/>
  <c r="O221"/>
  <c r="U240"/>
  <c r="U223"/>
  <c r="S53"/>
  <c r="U44"/>
  <c r="X214"/>
  <c r="Z214" s="1"/>
  <c r="Y214"/>
  <c r="V55"/>
  <c r="T55"/>
  <c r="R55"/>
  <c r="S55"/>
  <c r="U258"/>
  <c r="W258" s="1"/>
  <c r="Y258" s="1"/>
  <c r="S234"/>
  <c r="S164"/>
  <c r="Z149"/>
  <c r="Z219"/>
  <c r="Z48"/>
  <c r="Z47"/>
  <c r="Y40"/>
  <c r="X40"/>
  <c r="X68"/>
  <c r="Z68" s="1"/>
  <c r="Y68"/>
  <c r="X63"/>
  <c r="Z63" s="1"/>
  <c r="Y63"/>
  <c r="Y49"/>
  <c r="X49"/>
  <c r="Y56"/>
  <c r="X56"/>
  <c r="M36"/>
  <c r="O36" s="1"/>
  <c r="Q36" s="1"/>
  <c r="M38"/>
  <c r="O38" s="1"/>
  <c r="M37"/>
  <c r="O37" s="1"/>
  <c r="Q37" s="1"/>
  <c r="M35"/>
  <c r="O35" s="1"/>
  <c r="Q35" s="1"/>
  <c r="M33"/>
  <c r="K42"/>
  <c r="K58" s="1"/>
  <c r="K82" s="1"/>
  <c r="T157"/>
  <c r="V157"/>
  <c r="R157"/>
  <c r="S157" s="1"/>
  <c r="U157" s="1"/>
  <c r="W157" s="1"/>
  <c r="V156"/>
  <c r="R156"/>
  <c r="S156" s="1"/>
  <c r="U156" s="1"/>
  <c r="W156" s="1"/>
  <c r="T156"/>
  <c r="P147"/>
  <c r="P151" s="1"/>
  <c r="P167" s="1"/>
  <c r="P194" s="1"/>
  <c r="O154"/>
  <c r="N162"/>
  <c r="N167" s="1"/>
  <c r="N194" s="1"/>
  <c r="V225"/>
  <c r="T225"/>
  <c r="R225"/>
  <c r="S225"/>
  <c r="U225" s="1"/>
  <c r="W225" s="1"/>
  <c r="V227"/>
  <c r="T227"/>
  <c r="R227"/>
  <c r="S227"/>
  <c r="U227" s="1"/>
  <c r="W227" s="1"/>
  <c r="V229"/>
  <c r="T229"/>
  <c r="R229"/>
  <c r="S229"/>
  <c r="U229" s="1"/>
  <c r="W229" s="1"/>
  <c r="X72"/>
  <c r="Y72"/>
  <c r="Q181"/>
  <c r="O192"/>
  <c r="U32"/>
  <c r="X258"/>
  <c r="Z258" s="1"/>
  <c r="X188"/>
  <c r="Z188" s="1"/>
  <c r="Z79"/>
  <c r="U211"/>
  <c r="S80"/>
  <c r="U61"/>
  <c r="Z216"/>
  <c r="N264"/>
  <c r="Z176"/>
  <c r="Z51"/>
  <c r="Q217"/>
  <c r="Z160"/>
  <c r="Z77"/>
  <c r="S153"/>
  <c r="Z248"/>
  <c r="Z173"/>
  <c r="S170"/>
  <c r="Z78"/>
  <c r="Z71"/>
  <c r="Z65"/>
  <c r="O144"/>
  <c r="Z46"/>
  <c r="Z50"/>
  <c r="Z45"/>
  <c r="F441" i="4" l="1"/>
  <c r="F455"/>
  <c r="AU255"/>
  <c r="AU277" s="1"/>
  <c r="AU344" s="1"/>
  <c r="BA253"/>
  <c r="BP359"/>
  <c r="AM364"/>
  <c r="AL364" s="1"/>
  <c r="AK273"/>
  <c r="AM269"/>
  <c r="AX340"/>
  <c r="AX54"/>
  <c r="BG423"/>
  <c r="BG401"/>
  <c r="BG403" s="1"/>
  <c r="BP42"/>
  <c r="AM50"/>
  <c r="BP197"/>
  <c r="BQ188"/>
  <c r="BP239"/>
  <c r="BQ239" s="1"/>
  <c r="BQ235"/>
  <c r="K342"/>
  <c r="K279"/>
  <c r="AN350"/>
  <c r="AN354" s="1"/>
  <c r="BQ242"/>
  <c r="BQ259"/>
  <c r="AL298"/>
  <c r="AM300"/>
  <c r="AL444"/>
  <c r="AM446"/>
  <c r="BP105"/>
  <c r="BQ101"/>
  <c r="BP153"/>
  <c r="BQ147"/>
  <c r="L342"/>
  <c r="K281"/>
  <c r="L279"/>
  <c r="AQ267"/>
  <c r="AQ275" s="1"/>
  <c r="M403"/>
  <c r="M423" s="1"/>
  <c r="M425" s="1"/>
  <c r="M427" s="1"/>
  <c r="M431"/>
  <c r="M433" s="1"/>
  <c r="M435" s="1"/>
  <c r="M438" s="1"/>
  <c r="M439" s="1"/>
  <c r="BP444"/>
  <c r="BQ399"/>
  <c r="AL91"/>
  <c r="E591"/>
  <c r="E594" s="1"/>
  <c r="E439"/>
  <c r="I403"/>
  <c r="BP309"/>
  <c r="AM314"/>
  <c r="BP21"/>
  <c r="AM28"/>
  <c r="BO345"/>
  <c r="BE350"/>
  <c r="BE354" s="1"/>
  <c r="AY254"/>
  <c r="AM254"/>
  <c r="BP226"/>
  <c r="BQ226" s="1"/>
  <c r="BQ221"/>
  <c r="AN280"/>
  <c r="BD425"/>
  <c r="BD427" s="1"/>
  <c r="BD592" s="1"/>
  <c r="G53"/>
  <c r="BP99"/>
  <c r="BQ99" s="1"/>
  <c r="BQ94"/>
  <c r="BP252"/>
  <c r="BQ252" s="1"/>
  <c r="AM198"/>
  <c r="AL198" s="1"/>
  <c r="AL197"/>
  <c r="P266"/>
  <c r="N267"/>
  <c r="N275" s="1"/>
  <c r="BB423"/>
  <c r="BB401"/>
  <c r="BB403" s="1"/>
  <c r="J431"/>
  <c r="J433" s="1"/>
  <c r="J435" s="1"/>
  <c r="J438" s="1"/>
  <c r="J403"/>
  <c r="J423" s="1"/>
  <c r="J425" s="1"/>
  <c r="J427" s="1"/>
  <c r="J592" s="1"/>
  <c r="BP298"/>
  <c r="BQ298" s="1"/>
  <c r="BQ294"/>
  <c r="BP91"/>
  <c r="BQ90"/>
  <c r="BQ81"/>
  <c r="AL105"/>
  <c r="AM106"/>
  <c r="AL106" s="1"/>
  <c r="AM154"/>
  <c r="AL154" s="1"/>
  <c r="AL153"/>
  <c r="G354"/>
  <c r="BH425"/>
  <c r="BH427" s="1"/>
  <c r="BH592" s="1"/>
  <c r="N478"/>
  <c r="AR280"/>
  <c r="BP253"/>
  <c r="BQ253" s="1"/>
  <c r="AK340"/>
  <c r="BU340"/>
  <c r="AK453"/>
  <c r="BF431"/>
  <c r="BF433" s="1"/>
  <c r="BF435" s="1"/>
  <c r="BF438" s="1"/>
  <c r="AR431"/>
  <c r="AR433" s="1"/>
  <c r="AR435" s="1"/>
  <c r="AR438" s="1"/>
  <c r="AR439" s="1"/>
  <c r="AR455" s="1"/>
  <c r="AR459" s="1"/>
  <c r="AR460" s="1"/>
  <c r="BC431"/>
  <c r="BC433" s="1"/>
  <c r="BC435" s="1"/>
  <c r="BC438" s="1"/>
  <c r="AK51"/>
  <c r="L350"/>
  <c r="L354" s="1"/>
  <c r="L401" s="1"/>
  <c r="O266"/>
  <c r="AM278"/>
  <c r="Y159" i="3"/>
  <c r="X159"/>
  <c r="Z159" s="1"/>
  <c r="Y145"/>
  <c r="X145"/>
  <c r="Z145" s="1"/>
  <c r="Y156"/>
  <c r="X156"/>
  <c r="Z156" s="1"/>
  <c r="Y157"/>
  <c r="X157"/>
  <c r="Z157" s="1"/>
  <c r="Y155"/>
  <c r="X155"/>
  <c r="Z155" s="1"/>
  <c r="Y158"/>
  <c r="X158"/>
  <c r="Z158" s="1"/>
  <c r="U170"/>
  <c r="U80"/>
  <c r="W61"/>
  <c r="W211"/>
  <c r="V181"/>
  <c r="V192" s="1"/>
  <c r="T181"/>
  <c r="T192" s="1"/>
  <c r="R181"/>
  <c r="R192" s="1"/>
  <c r="S181"/>
  <c r="U181" s="1"/>
  <c r="W181" s="1"/>
  <c r="Q192"/>
  <c r="Q154"/>
  <c r="O162"/>
  <c r="S37"/>
  <c r="V37"/>
  <c r="T37"/>
  <c r="R37"/>
  <c r="U164"/>
  <c r="U53"/>
  <c r="W44"/>
  <c r="W223"/>
  <c r="W240"/>
  <c r="Q224"/>
  <c r="O232"/>
  <c r="O237" s="1"/>
  <c r="V251"/>
  <c r="V262" s="1"/>
  <c r="T251"/>
  <c r="T262" s="1"/>
  <c r="R251"/>
  <c r="R262" s="1"/>
  <c r="Q262"/>
  <c r="Z72"/>
  <c r="Q147"/>
  <c r="M42"/>
  <c r="M58" s="1"/>
  <c r="M82" s="1"/>
  <c r="O33"/>
  <c r="Z56"/>
  <c r="Z49"/>
  <c r="Z40"/>
  <c r="Z67"/>
  <c r="Q144"/>
  <c r="O151"/>
  <c r="U153"/>
  <c r="V217"/>
  <c r="V221" s="1"/>
  <c r="T217"/>
  <c r="T221" s="1"/>
  <c r="R217"/>
  <c r="R221" s="1"/>
  <c r="W32"/>
  <c r="X229"/>
  <c r="Y229"/>
  <c r="X227"/>
  <c r="Y227"/>
  <c r="X225"/>
  <c r="Y225"/>
  <c r="V35"/>
  <c r="T35"/>
  <c r="R35"/>
  <c r="S35" s="1"/>
  <c r="U35" s="1"/>
  <c r="W35" s="1"/>
  <c r="P38"/>
  <c r="P42" s="1"/>
  <c r="P58" s="1"/>
  <c r="P82" s="1"/>
  <c r="M92" s="1"/>
  <c r="Q38"/>
  <c r="V36"/>
  <c r="T36"/>
  <c r="R36"/>
  <c r="S36"/>
  <c r="U36" s="1"/>
  <c r="W36" s="1"/>
  <c r="U234"/>
  <c r="U55"/>
  <c r="S212"/>
  <c r="Q221"/>
  <c r="X228"/>
  <c r="Y228"/>
  <c r="X226"/>
  <c r="Y226"/>
  <c r="W141"/>
  <c r="X146"/>
  <c r="Y146"/>
  <c r="O264"/>
  <c r="BH431" i="4" l="1"/>
  <c r="BH433" s="1"/>
  <c r="BH435" s="1"/>
  <c r="BH438" s="1"/>
  <c r="AM345"/>
  <c r="AL278"/>
  <c r="AL345" s="1"/>
  <c r="L431"/>
  <c r="L433" s="1"/>
  <c r="L435" s="1"/>
  <c r="L438" s="1"/>
  <c r="L403"/>
  <c r="L423" s="1"/>
  <c r="L425" s="1"/>
  <c r="L427" s="1"/>
  <c r="L592" s="1"/>
  <c r="AK54"/>
  <c r="AK53"/>
  <c r="BC591"/>
  <c r="BC594" s="1"/>
  <c r="BC439"/>
  <c r="BC455" s="1"/>
  <c r="BC459" s="1"/>
  <c r="BC460" s="1"/>
  <c r="BF591"/>
  <c r="BF594" s="1"/>
  <c r="BF439"/>
  <c r="BF455" s="1"/>
  <c r="BF459" s="1"/>
  <c r="BF460" s="1"/>
  <c r="BT340"/>
  <c r="BH591"/>
  <c r="BH594" s="1"/>
  <c r="BH439"/>
  <c r="BH455" s="1"/>
  <c r="BH459" s="1"/>
  <c r="BH460" s="1"/>
  <c r="J591"/>
  <c r="J594" s="1"/>
  <c r="J439"/>
  <c r="J455" s="1"/>
  <c r="J459" s="1"/>
  <c r="J460" s="1"/>
  <c r="J462" s="1"/>
  <c r="BB425"/>
  <c r="BB431" s="1"/>
  <c r="R266"/>
  <c r="P267"/>
  <c r="P275" s="1"/>
  <c r="BE423"/>
  <c r="BE401"/>
  <c r="BE403" s="1"/>
  <c r="AM32"/>
  <c r="AL28"/>
  <c r="AM347"/>
  <c r="BP347" s="1"/>
  <c r="BQ347" s="1"/>
  <c r="AL314"/>
  <c r="AL347" s="1"/>
  <c r="AM316"/>
  <c r="I423"/>
  <c r="M441"/>
  <c r="M455"/>
  <c r="M459" s="1"/>
  <c r="M460" s="1"/>
  <c r="M462" s="1"/>
  <c r="AQ342"/>
  <c r="AQ350" s="1"/>
  <c r="AQ354" s="1"/>
  <c r="AQ279"/>
  <c r="L479"/>
  <c r="BP154"/>
  <c r="BQ154" s="1"/>
  <c r="BQ153"/>
  <c r="BP106"/>
  <c r="BQ106" s="1"/>
  <c r="BQ105"/>
  <c r="AN423"/>
  <c r="AN401"/>
  <c r="AN403" s="1"/>
  <c r="K350"/>
  <c r="K354" s="1"/>
  <c r="K401" s="1"/>
  <c r="BP198"/>
  <c r="BQ198" s="1"/>
  <c r="BQ197"/>
  <c r="BS42"/>
  <c r="BQ42"/>
  <c r="BP50"/>
  <c r="BG425"/>
  <c r="BG427" s="1"/>
  <c r="BG592" s="1"/>
  <c r="BP269"/>
  <c r="AM273"/>
  <c r="AL273" s="1"/>
  <c r="F457"/>
  <c r="F459"/>
  <c r="F460" s="1"/>
  <c r="O267"/>
  <c r="O275" s="1"/>
  <c r="Q266"/>
  <c r="G401"/>
  <c r="BP113"/>
  <c r="BQ113" s="1"/>
  <c r="BQ91"/>
  <c r="N342"/>
  <c r="N350" s="1"/>
  <c r="N354" s="1"/>
  <c r="N401" s="1"/>
  <c r="N279"/>
  <c r="BA254"/>
  <c r="BA278" s="1"/>
  <c r="AY278"/>
  <c r="AY345" s="1"/>
  <c r="BA345" s="1"/>
  <c r="BV345" s="1"/>
  <c r="AY255"/>
  <c r="AY277" s="1"/>
  <c r="AY344" s="1"/>
  <c r="BA344" s="1"/>
  <c r="BV344" s="1"/>
  <c r="BQ21"/>
  <c r="BP28"/>
  <c r="BQ309"/>
  <c r="BP314"/>
  <c r="BQ314" s="1"/>
  <c r="E441"/>
  <c r="E455"/>
  <c r="BP446"/>
  <c r="BQ444"/>
  <c r="AL446"/>
  <c r="AM449"/>
  <c r="AL50"/>
  <c r="BQ359"/>
  <c r="BP364"/>
  <c r="BQ364" s="1"/>
  <c r="BP254"/>
  <c r="AM113"/>
  <c r="AL113" s="1"/>
  <c r="BP255"/>
  <c r="BQ255" s="1"/>
  <c r="AM255"/>
  <c r="AR461"/>
  <c r="BD431"/>
  <c r="BD433" s="1"/>
  <c r="BD435" s="1"/>
  <c r="BD438" s="1"/>
  <c r="BA340"/>
  <c r="Y35" i="3"/>
  <c r="X35"/>
  <c r="Z35" s="1"/>
  <c r="Y141"/>
  <c r="X141"/>
  <c r="U212"/>
  <c r="V144"/>
  <c r="T144"/>
  <c r="R144"/>
  <c r="S144" s="1"/>
  <c r="Q151"/>
  <c r="X240"/>
  <c r="Y240"/>
  <c r="X223"/>
  <c r="Y223"/>
  <c r="X44"/>
  <c r="W53"/>
  <c r="Y44"/>
  <c r="W164"/>
  <c r="Z146"/>
  <c r="Z226"/>
  <c r="Z228"/>
  <c r="Z225"/>
  <c r="Z227"/>
  <c r="Z229"/>
  <c r="S217"/>
  <c r="U217" s="1"/>
  <c r="W217" s="1"/>
  <c r="S251"/>
  <c r="O167"/>
  <c r="O194" s="1"/>
  <c r="S192"/>
  <c r="W55"/>
  <c r="W234"/>
  <c r="X36"/>
  <c r="Y36"/>
  <c r="V38"/>
  <c r="T38"/>
  <c r="T42" s="1"/>
  <c r="T58" s="1"/>
  <c r="T82" s="1"/>
  <c r="M93" s="1"/>
  <c r="M96" s="1"/>
  <c r="R38"/>
  <c r="S38"/>
  <c r="U38" s="1"/>
  <c r="W38" s="1"/>
  <c r="X32"/>
  <c r="Y32"/>
  <c r="W153"/>
  <c r="Q33"/>
  <c r="O42"/>
  <c r="O58" s="1"/>
  <c r="O82" s="1"/>
  <c r="M99" s="1"/>
  <c r="S147"/>
  <c r="V147"/>
  <c r="T147"/>
  <c r="R147"/>
  <c r="V224"/>
  <c r="V232" s="1"/>
  <c r="V237" s="1"/>
  <c r="T224"/>
  <c r="T232" s="1"/>
  <c r="T237" s="1"/>
  <c r="T264" s="1"/>
  <c r="R224"/>
  <c r="R232" s="1"/>
  <c r="R237" s="1"/>
  <c r="Q232"/>
  <c r="Q237" s="1"/>
  <c r="V154"/>
  <c r="V162" s="1"/>
  <c r="T154"/>
  <c r="T162" s="1"/>
  <c r="R154"/>
  <c r="R162" s="1"/>
  <c r="Q162"/>
  <c r="Q167" s="1"/>
  <c r="Q194" s="1"/>
  <c r="X181"/>
  <c r="Z181" s="1"/>
  <c r="Y181"/>
  <c r="Y211"/>
  <c r="X211"/>
  <c r="X61"/>
  <c r="W80"/>
  <c r="Y61"/>
  <c r="Y80" s="1"/>
  <c r="U192"/>
  <c r="W170"/>
  <c r="R42"/>
  <c r="R58" s="1"/>
  <c r="R82" s="1"/>
  <c r="M94" s="1"/>
  <c r="V42"/>
  <c r="V58" s="1"/>
  <c r="V82" s="1"/>
  <c r="M95" s="1"/>
  <c r="Q264"/>
  <c r="R264"/>
  <c r="V264"/>
  <c r="U37"/>
  <c r="W37" s="1"/>
  <c r="BG431" i="4" l="1"/>
  <c r="BG433" s="1"/>
  <c r="BG435" s="1"/>
  <c r="BG438" s="1"/>
  <c r="BB433"/>
  <c r="BB435" s="1"/>
  <c r="BB438" s="1"/>
  <c r="BV340"/>
  <c r="AM451"/>
  <c r="AL449"/>
  <c r="BQ446"/>
  <c r="BP449"/>
  <c r="O342"/>
  <c r="O279"/>
  <c r="BP273"/>
  <c r="BQ269"/>
  <c r="BD591"/>
  <c r="BD594" s="1"/>
  <c r="BD439"/>
  <c r="BD455" s="1"/>
  <c r="BD459" s="1"/>
  <c r="BD460" s="1"/>
  <c r="AL255"/>
  <c r="AM277"/>
  <c r="BQ254"/>
  <c r="BP278"/>
  <c r="BQ278" s="1"/>
  <c r="G455"/>
  <c r="E459"/>
  <c r="E460" s="1"/>
  <c r="E462" s="1"/>
  <c r="BP32"/>
  <c r="BQ28"/>
  <c r="N403"/>
  <c r="N423" s="1"/>
  <c r="N425" s="1"/>
  <c r="N427" s="1"/>
  <c r="N592" s="1"/>
  <c r="G403"/>
  <c r="G423" s="1"/>
  <c r="Q267"/>
  <c r="Q275" s="1"/>
  <c r="S266"/>
  <c r="BS50"/>
  <c r="BQ50"/>
  <c r="K403"/>
  <c r="AN425"/>
  <c r="AN427" s="1"/>
  <c r="AN592" s="1"/>
  <c r="AQ423"/>
  <c r="AQ401"/>
  <c r="AQ403" s="1"/>
  <c r="I425"/>
  <c r="P342"/>
  <c r="P350" s="1"/>
  <c r="P354" s="1"/>
  <c r="P401" s="1"/>
  <c r="P279"/>
  <c r="BA255"/>
  <c r="BA277" s="1"/>
  <c r="BG591"/>
  <c r="BG594" s="1"/>
  <c r="BG439"/>
  <c r="BG455" s="1"/>
  <c r="BG459" s="1"/>
  <c r="BG460" s="1"/>
  <c r="N479"/>
  <c r="L485"/>
  <c r="AQ479"/>
  <c r="AM35"/>
  <c r="AL32"/>
  <c r="BE425"/>
  <c r="BE427" s="1"/>
  <c r="BE592" s="1"/>
  <c r="T266"/>
  <c r="T267" s="1"/>
  <c r="T275" s="1"/>
  <c r="R267"/>
  <c r="R275" s="1"/>
  <c r="BB427"/>
  <c r="BB592" s="1"/>
  <c r="L591"/>
  <c r="L594" s="1"/>
  <c r="L439"/>
  <c r="BP345"/>
  <c r="BQ345" s="1"/>
  <c r="U144" i="3"/>
  <c r="S151"/>
  <c r="Y37"/>
  <c r="X37"/>
  <c r="Z37" s="1"/>
  <c r="W192"/>
  <c r="X170"/>
  <c r="Y170"/>
  <c r="Y192" s="1"/>
  <c r="X80"/>
  <c r="Z61"/>
  <c r="Z80" s="1"/>
  <c r="Y153"/>
  <c r="X153"/>
  <c r="U251"/>
  <c r="S262"/>
  <c r="Y164"/>
  <c r="X164"/>
  <c r="Z223"/>
  <c r="Z141"/>
  <c r="S154"/>
  <c r="S224"/>
  <c r="M97"/>
  <c r="Z36"/>
  <c r="Z44"/>
  <c r="Z53" s="1"/>
  <c r="T151"/>
  <c r="T167" s="1"/>
  <c r="T194" s="1"/>
  <c r="S221"/>
  <c r="Z211"/>
  <c r="S33"/>
  <c r="Q42"/>
  <c r="Q58" s="1"/>
  <c r="Q82" s="1"/>
  <c r="Z32"/>
  <c r="X38"/>
  <c r="Y38"/>
  <c r="Y234"/>
  <c r="X234"/>
  <c r="X55"/>
  <c r="Y55"/>
  <c r="Y217"/>
  <c r="X217"/>
  <c r="Z217" s="1"/>
  <c r="X53"/>
  <c r="Y53"/>
  <c r="Z240"/>
  <c r="W212"/>
  <c r="U221"/>
  <c r="V167"/>
  <c r="V194" s="1"/>
  <c r="U147"/>
  <c r="W147" s="1"/>
  <c r="R151"/>
  <c r="R167" s="1"/>
  <c r="R194" s="1"/>
  <c r="V151"/>
  <c r="BJ349" i="4" l="1"/>
  <c r="BJ350" s="1"/>
  <c r="BJ354" s="1"/>
  <c r="BE431"/>
  <c r="BE433" s="1"/>
  <c r="BE435" s="1"/>
  <c r="BE438" s="1"/>
  <c r="BE591" s="1"/>
  <c r="BE594" s="1"/>
  <c r="BE439"/>
  <c r="BE455" s="1"/>
  <c r="BE459" s="1"/>
  <c r="BE460" s="1"/>
  <c r="AL35"/>
  <c r="AM51"/>
  <c r="AQ485"/>
  <c r="P403"/>
  <c r="P423" s="1"/>
  <c r="P425" s="1"/>
  <c r="P427" s="1"/>
  <c r="P592" s="1"/>
  <c r="I427"/>
  <c r="I592" s="1"/>
  <c r="I431"/>
  <c r="I433" s="1"/>
  <c r="I435" s="1"/>
  <c r="AQ431"/>
  <c r="AQ433" s="1"/>
  <c r="AQ435" s="1"/>
  <c r="AQ438" s="1"/>
  <c r="AQ425"/>
  <c r="AQ427" s="1"/>
  <c r="AQ592" s="1"/>
  <c r="K423"/>
  <c r="S267"/>
  <c r="S275" s="1"/>
  <c r="U266"/>
  <c r="G425"/>
  <c r="AM344"/>
  <c r="AN274"/>
  <c r="AL277"/>
  <c r="AL344" s="1"/>
  <c r="BP451"/>
  <c r="BQ451" s="1"/>
  <c r="BQ449"/>
  <c r="BB591"/>
  <c r="BB594" s="1"/>
  <c r="BB439"/>
  <c r="BB455" s="1"/>
  <c r="BB459" s="1"/>
  <c r="BB460" s="1"/>
  <c r="T342"/>
  <c r="T350" s="1"/>
  <c r="T354" s="1"/>
  <c r="T401" s="1"/>
  <c r="T279"/>
  <c r="L441"/>
  <c r="L455"/>
  <c r="R342"/>
  <c r="R350" s="1"/>
  <c r="R354" s="1"/>
  <c r="R401" s="1"/>
  <c r="R279"/>
  <c r="L488"/>
  <c r="N488" s="1"/>
  <c r="L486"/>
  <c r="N486" s="1"/>
  <c r="N485"/>
  <c r="Q342"/>
  <c r="Q350" s="1"/>
  <c r="Q354" s="1"/>
  <c r="Q401" s="1"/>
  <c r="Q279"/>
  <c r="BP35"/>
  <c r="BQ32"/>
  <c r="G457"/>
  <c r="G459"/>
  <c r="BQ273"/>
  <c r="BP277"/>
  <c r="BQ277" s="1"/>
  <c r="O350"/>
  <c r="O354" s="1"/>
  <c r="O401" s="1"/>
  <c r="AL451"/>
  <c r="AM453"/>
  <c r="AN431"/>
  <c r="N431"/>
  <c r="N433" s="1"/>
  <c r="N435" s="1"/>
  <c r="N438" s="1"/>
  <c r="Y147" i="3"/>
  <c r="X147"/>
  <c r="Z147" s="1"/>
  <c r="Y212"/>
  <c r="Y221" s="1"/>
  <c r="X212"/>
  <c r="W221"/>
  <c r="Z55"/>
  <c r="Z234"/>
  <c r="U33"/>
  <c r="S42"/>
  <c r="S58" s="1"/>
  <c r="S82" s="1"/>
  <c r="U154"/>
  <c r="S162"/>
  <c r="S167" s="1"/>
  <c r="S194" s="1"/>
  <c r="Z164"/>
  <c r="W251"/>
  <c r="U262"/>
  <c r="W144"/>
  <c r="U151"/>
  <c r="Z38"/>
  <c r="U224"/>
  <c r="S232"/>
  <c r="S237" s="1"/>
  <c r="Z153"/>
  <c r="X192"/>
  <c r="Z170"/>
  <c r="Z192" s="1"/>
  <c r="S264"/>
  <c r="BJ423" i="4" l="1"/>
  <c r="BJ401"/>
  <c r="BJ403" s="1"/>
  <c r="N591"/>
  <c r="N594" s="1"/>
  <c r="N439"/>
  <c r="N455" s="1"/>
  <c r="N459" s="1"/>
  <c r="N460" s="1"/>
  <c r="N462" s="1"/>
  <c r="O403"/>
  <c r="R403"/>
  <c r="R423" s="1"/>
  <c r="R425" s="1"/>
  <c r="R427" s="1"/>
  <c r="R592" s="1"/>
  <c r="T403"/>
  <c r="T423" s="1"/>
  <c r="T425" s="1"/>
  <c r="T427" s="1"/>
  <c r="T592" s="1"/>
  <c r="BP344"/>
  <c r="BQ344" s="1"/>
  <c r="AM341"/>
  <c r="S342"/>
  <c r="S350" s="1"/>
  <c r="S354" s="1"/>
  <c r="S401" s="1"/>
  <c r="S279"/>
  <c r="K425"/>
  <c r="AQ591"/>
  <c r="AQ594" s="1"/>
  <c r="AQ439"/>
  <c r="AQ455" s="1"/>
  <c r="AQ488"/>
  <c r="AQ486"/>
  <c r="AM340"/>
  <c r="AL51"/>
  <c r="AL340" s="1"/>
  <c r="AM53"/>
  <c r="AN433"/>
  <c r="AN435" s="1"/>
  <c r="AN438" s="1"/>
  <c r="AL453"/>
  <c r="BP453"/>
  <c r="G460"/>
  <c r="BQ35"/>
  <c r="BP51"/>
  <c r="Q403"/>
  <c r="Q423" s="1"/>
  <c r="Q425" s="1"/>
  <c r="Q427" s="1"/>
  <c r="Q592" s="1"/>
  <c r="Q431"/>
  <c r="Q433" s="1"/>
  <c r="Q435" s="1"/>
  <c r="Q438" s="1"/>
  <c r="L482"/>
  <c r="L459"/>
  <c r="L460" s="1"/>
  <c r="G427"/>
  <c r="G431"/>
  <c r="U267"/>
  <c r="U275" s="1"/>
  <c r="V266"/>
  <c r="I438"/>
  <c r="P431"/>
  <c r="P433" s="1"/>
  <c r="P435" s="1"/>
  <c r="P438" s="1"/>
  <c r="W224" i="3"/>
  <c r="U232"/>
  <c r="U237" s="1"/>
  <c r="U264"/>
  <c r="X144"/>
  <c r="Y144"/>
  <c r="Y151" s="1"/>
  <c r="W151"/>
  <c r="X251"/>
  <c r="Y251"/>
  <c r="Y262" s="1"/>
  <c r="W262"/>
  <c r="W154"/>
  <c r="U162"/>
  <c r="U167" s="1"/>
  <c r="U194" s="1"/>
  <c r="W33"/>
  <c r="U42"/>
  <c r="U58" s="1"/>
  <c r="U82" s="1"/>
  <c r="Z212"/>
  <c r="Z221" s="1"/>
  <c r="X221"/>
  <c r="BJ425" i="4" l="1"/>
  <c r="BJ427" s="1"/>
  <c r="BJ592" s="1"/>
  <c r="BJ431"/>
  <c r="BJ433" s="1"/>
  <c r="BJ435" s="1"/>
  <c r="BJ438" s="1"/>
  <c r="V267"/>
  <c r="V275" s="1"/>
  <c r="V279" s="1"/>
  <c r="P591"/>
  <c r="P594" s="1"/>
  <c r="P439"/>
  <c r="P455" s="1"/>
  <c r="P459" s="1"/>
  <c r="P460" s="1"/>
  <c r="P462" s="1"/>
  <c r="I591"/>
  <c r="I594" s="1"/>
  <c r="I439"/>
  <c r="I455" s="1"/>
  <c r="I459" s="1"/>
  <c r="I460" s="1"/>
  <c r="I462" s="1"/>
  <c r="G433"/>
  <c r="G592"/>
  <c r="N482"/>
  <c r="L484"/>
  <c r="N484" s="1"/>
  <c r="O484" s="1"/>
  <c r="BP340"/>
  <c r="AQ482"/>
  <c r="AQ484" s="1"/>
  <c r="AQ459"/>
  <c r="AQ460" s="1"/>
  <c r="S281"/>
  <c r="O423"/>
  <c r="W266"/>
  <c r="U342"/>
  <c r="U279"/>
  <c r="L473"/>
  <c r="L475" s="1"/>
  <c r="L462"/>
  <c r="Q591"/>
  <c r="Q594" s="1"/>
  <c r="Q439"/>
  <c r="Q455" s="1"/>
  <c r="Q459" s="1"/>
  <c r="Q460" s="1"/>
  <c r="Q462" s="1"/>
  <c r="BQ51"/>
  <c r="G462"/>
  <c r="BQ453"/>
  <c r="AN591"/>
  <c r="AN594" s="1"/>
  <c r="AN439"/>
  <c r="AN455" s="1"/>
  <c r="AN459" s="1"/>
  <c r="AN460" s="1"/>
  <c r="AN461" s="1"/>
  <c r="K427"/>
  <c r="K592" s="1"/>
  <c r="K431"/>
  <c r="K433" s="1"/>
  <c r="K435" s="1"/>
  <c r="S403"/>
  <c r="S423" s="1"/>
  <c r="S425" s="1"/>
  <c r="S427" s="1"/>
  <c r="S592" s="1"/>
  <c r="T431"/>
  <c r="T433" s="1"/>
  <c r="T435" s="1"/>
  <c r="T438" s="1"/>
  <c r="R431"/>
  <c r="R433" s="1"/>
  <c r="R435" s="1"/>
  <c r="R438" s="1"/>
  <c r="X33" i="3"/>
  <c r="Y33"/>
  <c r="Y42" s="1"/>
  <c r="Y58" s="1"/>
  <c r="Y82" s="1"/>
  <c r="W42"/>
  <c r="W58" s="1"/>
  <c r="W82" s="1"/>
  <c r="Y154"/>
  <c r="Y162" s="1"/>
  <c r="Y167" s="1"/>
  <c r="Y194" s="1"/>
  <c r="X154"/>
  <c r="W162"/>
  <c r="W167" s="1"/>
  <c r="W194" s="1"/>
  <c r="Z144"/>
  <c r="Z151" s="1"/>
  <c r="X151"/>
  <c r="X224"/>
  <c r="Y224"/>
  <c r="Y232" s="1"/>
  <c r="Y237" s="1"/>
  <c r="W232"/>
  <c r="W237" s="1"/>
  <c r="Y264"/>
  <c r="Z251"/>
  <c r="Z262" s="1"/>
  <c r="X262"/>
  <c r="W264"/>
  <c r="BJ439" i="4" l="1"/>
  <c r="BJ455" s="1"/>
  <c r="BJ459" s="1"/>
  <c r="BJ460" s="1"/>
  <c r="BJ591"/>
  <c r="BJ594" s="1"/>
  <c r="K438"/>
  <c r="W267"/>
  <c r="W275" s="1"/>
  <c r="O425"/>
  <c r="G435"/>
  <c r="T591"/>
  <c r="T594" s="1"/>
  <c r="T439"/>
  <c r="T455" s="1"/>
  <c r="T459" s="1"/>
  <c r="T460" s="1"/>
  <c r="T462" s="1"/>
  <c r="R591"/>
  <c r="R594" s="1"/>
  <c r="R439"/>
  <c r="R455" s="1"/>
  <c r="R459" s="1"/>
  <c r="R460" s="1"/>
  <c r="U350"/>
  <c r="U354" s="1"/>
  <c r="U401" s="1"/>
  <c r="V342"/>
  <c r="AQ473"/>
  <c r="AQ461"/>
  <c r="BQ340"/>
  <c r="S431"/>
  <c r="S433" s="1"/>
  <c r="S435" s="1"/>
  <c r="S438" s="1"/>
  <c r="X266"/>
  <c r="Z224" i="3"/>
  <c r="Z232" s="1"/>
  <c r="Z237" s="1"/>
  <c r="X232"/>
  <c r="X237" s="1"/>
  <c r="Z154"/>
  <c r="Z162" s="1"/>
  <c r="Z167" s="1"/>
  <c r="Z194" s="1"/>
  <c r="X162"/>
  <c r="X167" s="1"/>
  <c r="X194" s="1"/>
  <c r="Z33"/>
  <c r="Z42" s="1"/>
  <c r="Z58" s="1"/>
  <c r="Z82" s="1"/>
  <c r="X42"/>
  <c r="X58" s="1"/>
  <c r="X82" s="1"/>
  <c r="Z264"/>
  <c r="X264"/>
  <c r="X267" i="4" l="1"/>
  <c r="X275" s="1"/>
  <c r="V350"/>
  <c r="G438"/>
  <c r="O427"/>
  <c r="O592" s="1"/>
  <c r="O431"/>
  <c r="O433" s="1"/>
  <c r="O435" s="1"/>
  <c r="W342"/>
  <c r="W279"/>
  <c r="K591"/>
  <c r="K594" s="1"/>
  <c r="K439"/>
  <c r="K455" s="1"/>
  <c r="K459" s="1"/>
  <c r="K460" s="1"/>
  <c r="K462" s="1"/>
  <c r="S591"/>
  <c r="S594" s="1"/>
  <c r="S439"/>
  <c r="S455" s="1"/>
  <c r="S459" s="1"/>
  <c r="S460" s="1"/>
  <c r="S462" s="1"/>
  <c r="U403"/>
  <c r="V401"/>
  <c r="Y266"/>
  <c r="Z266" s="1"/>
  <c r="Z267" l="1"/>
  <c r="Z275" s="1"/>
  <c r="U423"/>
  <c r="V403"/>
  <c r="W350"/>
  <c r="W354" s="1"/>
  <c r="W401" s="1"/>
  <c r="O438"/>
  <c r="V354"/>
  <c r="Y267"/>
  <c r="Y275" s="1"/>
  <c r="AA266"/>
  <c r="G591"/>
  <c r="G439"/>
  <c r="X342"/>
  <c r="X350" s="1"/>
  <c r="X354" s="1"/>
  <c r="X401" s="1"/>
  <c r="X279"/>
  <c r="X403" l="1"/>
  <c r="X423" s="1"/>
  <c r="X425" s="1"/>
  <c r="X427" s="1"/>
  <c r="X592" s="1"/>
  <c r="G441"/>
  <c r="AA267"/>
  <c r="AA275" s="1"/>
  <c r="O591"/>
  <c r="O594" s="1"/>
  <c r="O439"/>
  <c r="O455" s="1"/>
  <c r="O459" s="1"/>
  <c r="O460" s="1"/>
  <c r="O462" s="1"/>
  <c r="U425"/>
  <c r="V423"/>
  <c r="AB266"/>
  <c r="G594"/>
  <c r="Y342"/>
  <c r="Y350" s="1"/>
  <c r="Y354" s="1"/>
  <c r="Y401" s="1"/>
  <c r="Y279"/>
  <c r="W403"/>
  <c r="W423" s="1"/>
  <c r="W425" s="1"/>
  <c r="W427" s="1"/>
  <c r="W592" s="1"/>
  <c r="Z342"/>
  <c r="Z350" s="1"/>
  <c r="Z354" s="1"/>
  <c r="Z401" s="1"/>
  <c r="Z279"/>
  <c r="Z403" l="1"/>
  <c r="Z423" s="1"/>
  <c r="Z425" s="1"/>
  <c r="Z427" s="1"/>
  <c r="Z592" s="1"/>
  <c r="Y403"/>
  <c r="Y423" s="1"/>
  <c r="Y425" s="1"/>
  <c r="Y427" s="1"/>
  <c r="Y592" s="1"/>
  <c r="Y431"/>
  <c r="Y433" s="1"/>
  <c r="Y435" s="1"/>
  <c r="Y438" s="1"/>
  <c r="U427"/>
  <c r="U592" s="1"/>
  <c r="V425"/>
  <c r="U431"/>
  <c r="U433" s="1"/>
  <c r="U435" s="1"/>
  <c r="AA342"/>
  <c r="AA350" s="1"/>
  <c r="AA354" s="1"/>
  <c r="AA401" s="1"/>
  <c r="AA279"/>
  <c r="X431"/>
  <c r="X433" s="1"/>
  <c r="X435" s="1"/>
  <c r="X438" s="1"/>
  <c r="AB267"/>
  <c r="AB275" s="1"/>
  <c r="W431"/>
  <c r="W433" s="1"/>
  <c r="W435" s="1"/>
  <c r="W438" s="1"/>
  <c r="AC266"/>
  <c r="AD266" s="1"/>
  <c r="AF266" l="1"/>
  <c r="AD267"/>
  <c r="AD275" s="1"/>
  <c r="U438"/>
  <c r="V435"/>
  <c r="V438" s="1"/>
  <c r="Z431"/>
  <c r="Z433" s="1"/>
  <c r="Z435" s="1"/>
  <c r="Z438" s="1"/>
  <c r="AC267"/>
  <c r="AC275" s="1"/>
  <c r="AE266"/>
  <c r="W591"/>
  <c r="W594" s="1"/>
  <c r="W439"/>
  <c r="W455" s="1"/>
  <c r="W459" s="1"/>
  <c r="W460" s="1"/>
  <c r="AB342"/>
  <c r="AB279"/>
  <c r="X591"/>
  <c r="X594" s="1"/>
  <c r="X439"/>
  <c r="X455" s="1"/>
  <c r="X459" s="1"/>
  <c r="X460" s="1"/>
  <c r="BC461" s="1"/>
  <c r="AA403"/>
  <c r="AA423" s="1"/>
  <c r="AA425" s="1"/>
  <c r="AA427" s="1"/>
  <c r="AA592" s="1"/>
  <c r="V427"/>
  <c r="V592" s="1"/>
  <c r="V431"/>
  <c r="V433" s="1"/>
  <c r="Y591"/>
  <c r="Y594" s="1"/>
  <c r="Y439"/>
  <c r="Y455" s="1"/>
  <c r="Y459" s="1"/>
  <c r="Y460" s="1"/>
  <c r="BD461" s="1"/>
  <c r="AB350" l="1"/>
  <c r="AB354" s="1"/>
  <c r="AB401" s="1"/>
  <c r="AC342"/>
  <c r="AC350" s="1"/>
  <c r="AC354" s="1"/>
  <c r="AC401" s="1"/>
  <c r="AC279"/>
  <c r="U591"/>
  <c r="U594" s="1"/>
  <c r="U439"/>
  <c r="U455" s="1"/>
  <c r="U459" s="1"/>
  <c r="U460" s="1"/>
  <c r="U462" s="1"/>
  <c r="AH266"/>
  <c r="AF267"/>
  <c r="AF275" s="1"/>
  <c r="BB461"/>
  <c r="AE267"/>
  <c r="AE275" s="1"/>
  <c r="AG266"/>
  <c r="Z591"/>
  <c r="Z594" s="1"/>
  <c r="Z439"/>
  <c r="Z455" s="1"/>
  <c r="Z459" s="1"/>
  <c r="Z460" s="1"/>
  <c r="BE461" s="1"/>
  <c r="V591"/>
  <c r="V594" s="1"/>
  <c r="V439"/>
  <c r="V455" s="1"/>
  <c r="V459" s="1"/>
  <c r="V460" s="1"/>
  <c r="AD342"/>
  <c r="AD350" s="1"/>
  <c r="AD354" s="1"/>
  <c r="AD401" s="1"/>
  <c r="AD279"/>
  <c r="AA431"/>
  <c r="AA433" s="1"/>
  <c r="AA435" s="1"/>
  <c r="AA438" s="1"/>
  <c r="AA591" l="1"/>
  <c r="AA594" s="1"/>
  <c r="AA439"/>
  <c r="AA455" s="1"/>
  <c r="AA459" s="1"/>
  <c r="AA460" s="1"/>
  <c r="AD403"/>
  <c r="AD423" s="1"/>
  <c r="AD425" s="1"/>
  <c r="AD427" s="1"/>
  <c r="AD592" s="1"/>
  <c r="AE342"/>
  <c r="AE350" s="1"/>
  <c r="AE354" s="1"/>
  <c r="AE401" s="1"/>
  <c r="AE279"/>
  <c r="AH267"/>
  <c r="AH275" s="1"/>
  <c r="AC403"/>
  <c r="AC423" s="1"/>
  <c r="AC425" s="1"/>
  <c r="AC427" s="1"/>
  <c r="AC592" s="1"/>
  <c r="AC431"/>
  <c r="AC433" s="1"/>
  <c r="AC435" s="1"/>
  <c r="AC438" s="1"/>
  <c r="AB403"/>
  <c r="AB423" s="1"/>
  <c r="AB425" s="1"/>
  <c r="AB427" s="1"/>
  <c r="AB592" s="1"/>
  <c r="AG267"/>
  <c r="AG275" s="1"/>
  <c r="AI266"/>
  <c r="AI267" s="1"/>
  <c r="AI275" s="1"/>
  <c r="AF342"/>
  <c r="AF350" s="1"/>
  <c r="AF354" s="1"/>
  <c r="AF401" s="1"/>
  <c r="AF279"/>
  <c r="AF403" l="1"/>
  <c r="AF423" s="1"/>
  <c r="AF425" s="1"/>
  <c r="AF427" s="1"/>
  <c r="AF592" s="1"/>
  <c r="AG342"/>
  <c r="AG350" s="1"/>
  <c r="AG354" s="1"/>
  <c r="AG401" s="1"/>
  <c r="AG279"/>
  <c r="AE403"/>
  <c r="AE423" s="1"/>
  <c r="AE425" s="1"/>
  <c r="AE427" s="1"/>
  <c r="AE592" s="1"/>
  <c r="AE431"/>
  <c r="AE433" s="1"/>
  <c r="AE435" s="1"/>
  <c r="AE438" s="1"/>
  <c r="AB431"/>
  <c r="AB433" s="1"/>
  <c r="AB435" s="1"/>
  <c r="AB438" s="1"/>
  <c r="AJ266"/>
  <c r="AD431"/>
  <c r="AD433" s="1"/>
  <c r="AD435" s="1"/>
  <c r="AD438" s="1"/>
  <c r="AI342"/>
  <c r="AI279"/>
  <c r="AC591"/>
  <c r="AC594" s="1"/>
  <c r="AC439"/>
  <c r="AC455" s="1"/>
  <c r="AC459" s="1"/>
  <c r="AC460" s="1"/>
  <c r="BH461" s="1"/>
  <c r="AH342"/>
  <c r="AH350" s="1"/>
  <c r="AH354" s="1"/>
  <c r="AH401" s="1"/>
  <c r="AH279"/>
  <c r="BF461"/>
  <c r="AD591" l="1"/>
  <c r="AD594" s="1"/>
  <c r="AD439"/>
  <c r="AD455" s="1"/>
  <c r="AD459" s="1"/>
  <c r="AD460" s="1"/>
  <c r="AB591"/>
  <c r="AB594" s="1"/>
  <c r="AB439"/>
  <c r="AB455" s="1"/>
  <c r="AB459" s="1"/>
  <c r="AB460" s="1"/>
  <c r="AG403"/>
  <c r="AG423" s="1"/>
  <c r="AG425" s="1"/>
  <c r="AG427" s="1"/>
  <c r="AG592" s="1"/>
  <c r="AG431"/>
  <c r="AG433" s="1"/>
  <c r="AG435" s="1"/>
  <c r="AG438" s="1"/>
  <c r="AF431"/>
  <c r="AF433" s="1"/>
  <c r="AF435" s="1"/>
  <c r="AF438" s="1"/>
  <c r="AH431"/>
  <c r="AH433" s="1"/>
  <c r="AH435" s="1"/>
  <c r="AH438" s="1"/>
  <c r="AH439" s="1"/>
  <c r="AH455" s="1"/>
  <c r="AH459" s="1"/>
  <c r="AH460" s="1"/>
  <c r="AH403"/>
  <c r="AH423" s="1"/>
  <c r="AH425" s="1"/>
  <c r="AH427" s="1"/>
  <c r="AI350"/>
  <c r="AI354" s="1"/>
  <c r="AI401" s="1"/>
  <c r="AJ342"/>
  <c r="AJ267"/>
  <c r="AJ275" s="1"/>
  <c r="AJ279" s="1"/>
  <c r="AK266"/>
  <c r="AE591"/>
  <c r="AE594" s="1"/>
  <c r="AE439"/>
  <c r="AE455" s="1"/>
  <c r="AE459" s="1"/>
  <c r="AE460" s="1"/>
  <c r="BJ461" s="1"/>
  <c r="AM266" l="1"/>
  <c r="AK267"/>
  <c r="AK275" s="1"/>
  <c r="AJ350"/>
  <c r="AK342"/>
  <c r="BU342"/>
  <c r="AF591"/>
  <c r="AF594" s="1"/>
  <c r="AF439"/>
  <c r="AF455" s="1"/>
  <c r="AF459" s="1"/>
  <c r="AF460" s="1"/>
  <c r="AI403"/>
  <c r="AI423" s="1"/>
  <c r="AI425" s="1"/>
  <c r="AI427" s="1"/>
  <c r="AG591"/>
  <c r="AG594" s="1"/>
  <c r="AG439"/>
  <c r="AG455" s="1"/>
  <c r="AG459" s="1"/>
  <c r="AG460" s="1"/>
  <c r="BG461"/>
  <c r="AJ354" l="1"/>
  <c r="AJ401" s="1"/>
  <c r="BU350"/>
  <c r="AO266"/>
  <c r="AM267"/>
  <c r="AI431"/>
  <c r="AI433" s="1"/>
  <c r="AI435" s="1"/>
  <c r="AI438" s="1"/>
  <c r="AI439" s="1"/>
  <c r="AI455" s="1"/>
  <c r="AI459" s="1"/>
  <c r="AI460" s="1"/>
  <c r="AJ461" s="1"/>
  <c r="BT342"/>
  <c r="AK350"/>
  <c r="AJ280"/>
  <c r="AK274"/>
  <c r="AK279"/>
  <c r="AK354" l="1"/>
  <c r="AK401" s="1"/>
  <c r="AK339"/>
  <c r="AK281"/>
  <c r="AL267"/>
  <c r="AM275"/>
  <c r="AJ431"/>
  <c r="AJ433" s="1"/>
  <c r="AJ435" s="1"/>
  <c r="AJ438" s="1"/>
  <c r="AJ403"/>
  <c r="AO267"/>
  <c r="AO275" s="1"/>
  <c r="AP266"/>
  <c r="AS266" l="1"/>
  <c r="AP267"/>
  <c r="AP275" s="1"/>
  <c r="AO342"/>
  <c r="AO279"/>
  <c r="AJ591"/>
  <c r="AJ594" s="1"/>
  <c r="AJ439"/>
  <c r="AJ455" s="1"/>
  <c r="AJ459" s="1"/>
  <c r="AJ460" s="1"/>
  <c r="AJ462" s="1"/>
  <c r="AK403"/>
  <c r="AK423" s="1"/>
  <c r="AK425" s="1"/>
  <c r="AK427" s="1"/>
  <c r="AK592" s="1"/>
  <c r="AM342"/>
  <c r="AL275"/>
  <c r="AL342" s="1"/>
  <c r="AM279"/>
  <c r="AM274"/>
  <c r="AK431" l="1"/>
  <c r="AK433" s="1"/>
  <c r="AK435" s="1"/>
  <c r="AK438" s="1"/>
  <c r="AK439" s="1"/>
  <c r="AK591"/>
  <c r="AK594" s="1"/>
  <c r="AL279"/>
  <c r="AM281"/>
  <c r="AM578" s="1"/>
  <c r="AO350"/>
  <c r="AO354" s="1"/>
  <c r="AS267"/>
  <c r="AS275" s="1"/>
  <c r="AT266"/>
  <c r="AO280"/>
  <c r="AP342"/>
  <c r="AP350" s="1"/>
  <c r="AP354" s="1"/>
  <c r="AP279"/>
  <c r="AP280" l="1"/>
  <c r="AS342"/>
  <c r="AS350" s="1"/>
  <c r="AS354" s="1"/>
  <c r="AS279"/>
  <c r="AO423"/>
  <c r="AO401"/>
  <c r="AO403" s="1"/>
  <c r="AP423"/>
  <c r="AP401"/>
  <c r="AP403" s="1"/>
  <c r="AT267"/>
  <c r="AT275" s="1"/>
  <c r="BT439"/>
  <c r="AK455"/>
  <c r="AU266"/>
  <c r="AU267" l="1"/>
  <c r="AU275" s="1"/>
  <c r="AP425"/>
  <c r="AP427" s="1"/>
  <c r="AP592" s="1"/>
  <c r="AJ456"/>
  <c r="AK459"/>
  <c r="AK460" s="1"/>
  <c r="AK462" s="1"/>
  <c r="AS280"/>
  <c r="AV266"/>
  <c r="AW266" s="1"/>
  <c r="AT342"/>
  <c r="AT350" s="1"/>
  <c r="AT354" s="1"/>
  <c r="AT279"/>
  <c r="AO431"/>
  <c r="AO425"/>
  <c r="AO427" s="1"/>
  <c r="AO592" s="1"/>
  <c r="AS423"/>
  <c r="AS401"/>
  <c r="AS403" s="1"/>
  <c r="AW267" l="1"/>
  <c r="AW275" s="1"/>
  <c r="AS425"/>
  <c r="AS427" s="1"/>
  <c r="AS592" s="1"/>
  <c r="AT280"/>
  <c r="AP431"/>
  <c r="AP433" s="1"/>
  <c r="AP435" s="1"/>
  <c r="AP438" s="1"/>
  <c r="AO433"/>
  <c r="AO435" s="1"/>
  <c r="AO438" s="1"/>
  <c r="AT423"/>
  <c r="AT401"/>
  <c r="AT403" s="1"/>
  <c r="AV267"/>
  <c r="AV275" s="1"/>
  <c r="AX266"/>
  <c r="AU342"/>
  <c r="AU350" s="1"/>
  <c r="AU354" s="1"/>
  <c r="AU279"/>
  <c r="AU423" l="1"/>
  <c r="AU401"/>
  <c r="AU403" s="1"/>
  <c r="AO591"/>
  <c r="AO594" s="1"/>
  <c r="AO439"/>
  <c r="AO455" s="1"/>
  <c r="AO459" s="1"/>
  <c r="AO460" s="1"/>
  <c r="AO461" s="1"/>
  <c r="AU280"/>
  <c r="AX267"/>
  <c r="AX275" s="1"/>
  <c r="AP591"/>
  <c r="AP594" s="1"/>
  <c r="AP439"/>
  <c r="AP455" s="1"/>
  <c r="AP459" s="1"/>
  <c r="AP460" s="1"/>
  <c r="AP461" s="1"/>
  <c r="AS431"/>
  <c r="AY266"/>
  <c r="AY267" s="1"/>
  <c r="AY275" s="1"/>
  <c r="AV342"/>
  <c r="AV279"/>
  <c r="AT425"/>
  <c r="AT427" s="1"/>
  <c r="AT592" s="1"/>
  <c r="AW342"/>
  <c r="AW279"/>
  <c r="AY342" l="1"/>
  <c r="AY350" s="1"/>
  <c r="AY354" s="1"/>
  <c r="AY279"/>
  <c r="AW280"/>
  <c r="AS433"/>
  <c r="AS435" s="1"/>
  <c r="AS438" s="1"/>
  <c r="AX342"/>
  <c r="AX279"/>
  <c r="AU425"/>
  <c r="AU427" s="1"/>
  <c r="AU592" s="1"/>
  <c r="AT431"/>
  <c r="AT433" s="1"/>
  <c r="AT435" s="1"/>
  <c r="AT438" s="1"/>
  <c r="AV280"/>
  <c r="AZ266"/>
  <c r="AZ267" l="1"/>
  <c r="AZ275" s="1"/>
  <c r="BA266"/>
  <c r="AS591"/>
  <c r="AS594" s="1"/>
  <c r="AS439"/>
  <c r="AS455" s="1"/>
  <c r="AS459" s="1"/>
  <c r="AS460" s="1"/>
  <c r="AS461" s="1"/>
  <c r="AY423"/>
  <c r="AY401"/>
  <c r="AY403" s="1"/>
  <c r="AU431"/>
  <c r="AU433" s="1"/>
  <c r="AU435" s="1"/>
  <c r="AU438" s="1"/>
  <c r="AT591"/>
  <c r="AT594" s="1"/>
  <c r="AT439"/>
  <c r="AT455" s="1"/>
  <c r="AT459" s="1"/>
  <c r="AT460" s="1"/>
  <c r="AT461" s="1"/>
  <c r="AX280"/>
  <c r="AY280"/>
  <c r="AU591" l="1"/>
  <c r="AU594" s="1"/>
  <c r="AU439"/>
  <c r="AU455" s="1"/>
  <c r="AU459" s="1"/>
  <c r="AU460" s="1"/>
  <c r="AU461" s="1"/>
  <c r="AY425"/>
  <c r="AY427" s="1"/>
  <c r="AY592" s="1"/>
  <c r="AZ342"/>
  <c r="AZ279"/>
  <c r="BA267"/>
  <c r="BA275" s="1"/>
  <c r="BA279" s="1"/>
  <c r="BP266"/>
  <c r="BQ266" l="1"/>
  <c r="BP267"/>
  <c r="AZ280"/>
  <c r="AZ350"/>
  <c r="AZ354" s="1"/>
  <c r="BA342"/>
  <c r="AY431"/>
  <c r="AY433" s="1"/>
  <c r="AY435" s="1"/>
  <c r="AY438" s="1"/>
  <c r="BV342" l="1"/>
  <c r="BP342"/>
  <c r="BQ267"/>
  <c r="BP275"/>
  <c r="AZ423"/>
  <c r="AZ401"/>
  <c r="AZ403" s="1"/>
  <c r="AY591"/>
  <c r="AY594" s="1"/>
  <c r="AY439"/>
  <c r="AY455" s="1"/>
  <c r="AY459" s="1"/>
  <c r="AY460" s="1"/>
  <c r="AY461" s="1"/>
  <c r="AZ425" l="1"/>
  <c r="AZ427" s="1"/>
  <c r="AZ592" s="1"/>
  <c r="BP279"/>
  <c r="BQ275"/>
  <c r="BQ342"/>
  <c r="BQ279" l="1"/>
  <c r="AZ431"/>
  <c r="AZ433" s="1"/>
  <c r="AZ435" s="1"/>
  <c r="AZ438" s="1"/>
  <c r="AZ591" l="1"/>
  <c r="AZ594" s="1"/>
  <c r="AZ439"/>
  <c r="AZ455" s="1"/>
  <c r="AZ459" s="1"/>
  <c r="AZ460" s="1"/>
  <c r="AZ461" s="1"/>
  <c r="AL349" l="1"/>
  <c r="AM349" s="1"/>
  <c r="AV349"/>
  <c r="AX349"/>
  <c r="AX350" s="1"/>
  <c r="AX354" s="1"/>
  <c r="BI349"/>
  <c r="BL349"/>
  <c r="BL350" s="1"/>
  <c r="BL354" s="1"/>
  <c r="BN349"/>
  <c r="BN350" s="1"/>
  <c r="BN354" s="1"/>
  <c r="BN401" l="1"/>
  <c r="BN403" s="1"/>
  <c r="BN423"/>
  <c r="BL401"/>
  <c r="BL403" s="1"/>
  <c r="BL423"/>
  <c r="AX401"/>
  <c r="AX403" s="1"/>
  <c r="AX423"/>
  <c r="AM350"/>
  <c r="BA349"/>
  <c r="BI350"/>
  <c r="BI354" s="1"/>
  <c r="AV350"/>
  <c r="AV354" s="1"/>
  <c r="BM349"/>
  <c r="BM350" s="1"/>
  <c r="BM354" s="1"/>
  <c r="BK349"/>
  <c r="BK350" s="1"/>
  <c r="BK354" s="1"/>
  <c r="AW349"/>
  <c r="AW350" s="1"/>
  <c r="AW354" s="1"/>
  <c r="BK401" l="1"/>
  <c r="BK403" s="1"/>
  <c r="BK423"/>
  <c r="AV401"/>
  <c r="AV403" s="1"/>
  <c r="AV423"/>
  <c r="BV349"/>
  <c r="BA350"/>
  <c r="AM339"/>
  <c r="AL350"/>
  <c r="AM354"/>
  <c r="AX425"/>
  <c r="AX427" s="1"/>
  <c r="AX592" s="1"/>
  <c r="BL425"/>
  <c r="BL427" s="1"/>
  <c r="BL592" s="1"/>
  <c r="BN425"/>
  <c r="BN427" s="1"/>
  <c r="AW401"/>
  <c r="AW403" s="1"/>
  <c r="AW423"/>
  <c r="BM401"/>
  <c r="BM403" s="1"/>
  <c r="BM423"/>
  <c r="BI401"/>
  <c r="BI403" s="1"/>
  <c r="BI423"/>
  <c r="BO349"/>
  <c r="BO350" s="1"/>
  <c r="BO354" s="1"/>
  <c r="BO401" s="1"/>
  <c r="BO403" s="1"/>
  <c r="BV350" l="1"/>
  <c r="BA354"/>
  <c r="BA401" s="1"/>
  <c r="BA403" s="1"/>
  <c r="AV425"/>
  <c r="AV427" s="1"/>
  <c r="AV592" s="1"/>
  <c r="AV431"/>
  <c r="BA423"/>
  <c r="BA425" s="1"/>
  <c r="BA427" s="1"/>
  <c r="BA592" s="1"/>
  <c r="BK425"/>
  <c r="BK427" s="1"/>
  <c r="BK592" s="1"/>
  <c r="BI425"/>
  <c r="BO423"/>
  <c r="BM425"/>
  <c r="BM427" s="1"/>
  <c r="BM592" s="1"/>
  <c r="BM431"/>
  <c r="BM433" s="1"/>
  <c r="BM435" s="1"/>
  <c r="BM438" s="1"/>
  <c r="AW425"/>
  <c r="AW427" s="1"/>
  <c r="AW592" s="1"/>
  <c r="AW431"/>
  <c r="AW433" s="1"/>
  <c r="AW435" s="1"/>
  <c r="AW438" s="1"/>
  <c r="AL354"/>
  <c r="AM401"/>
  <c r="BP349"/>
  <c r="BN431"/>
  <c r="BN433" s="1"/>
  <c r="BN435" s="1"/>
  <c r="BN438" s="1"/>
  <c r="BN439" s="1"/>
  <c r="BN455" s="1"/>
  <c r="BN459" s="1"/>
  <c r="BN460" s="1"/>
  <c r="BN461" s="1"/>
  <c r="BL431"/>
  <c r="BL433" s="1"/>
  <c r="BL435" s="1"/>
  <c r="BL438" s="1"/>
  <c r="AX431"/>
  <c r="AX433" s="1"/>
  <c r="AX435" s="1"/>
  <c r="AX438" s="1"/>
  <c r="AX439" l="1"/>
  <c r="AX455" s="1"/>
  <c r="AX459" s="1"/>
  <c r="AX460" s="1"/>
  <c r="AX461" s="1"/>
  <c r="AX591"/>
  <c r="AX594" s="1"/>
  <c r="AL401"/>
  <c r="AM403"/>
  <c r="AW439"/>
  <c r="AW455" s="1"/>
  <c r="AW459" s="1"/>
  <c r="AW460" s="1"/>
  <c r="AW461" s="1"/>
  <c r="AW591"/>
  <c r="AW594" s="1"/>
  <c r="BM439"/>
  <c r="BM455" s="1"/>
  <c r="BM459" s="1"/>
  <c r="BM460" s="1"/>
  <c r="BM461" s="1"/>
  <c r="BM591"/>
  <c r="BM594" s="1"/>
  <c r="BI427"/>
  <c r="BI592" s="1"/>
  <c r="BO425"/>
  <c r="BO427" s="1"/>
  <c r="BO592" s="1"/>
  <c r="AV433"/>
  <c r="AV435" s="1"/>
  <c r="AV438" s="1"/>
  <c r="BA431"/>
  <c r="BA433" s="1"/>
  <c r="BA435" s="1"/>
  <c r="BA438" s="1"/>
  <c r="BL439"/>
  <c r="BL455" s="1"/>
  <c r="BL459" s="1"/>
  <c r="BL460" s="1"/>
  <c r="BL461" s="1"/>
  <c r="BL591"/>
  <c r="BL594" s="1"/>
  <c r="BQ349"/>
  <c r="BP350"/>
  <c r="BI431"/>
  <c r="BK431"/>
  <c r="BK433" s="1"/>
  <c r="BK435" s="1"/>
  <c r="BK438" s="1"/>
  <c r="BI433" l="1"/>
  <c r="BI435" s="1"/>
  <c r="BI438" s="1"/>
  <c r="BO431"/>
  <c r="BO433" s="1"/>
  <c r="BO435" s="1"/>
  <c r="BO438" s="1"/>
  <c r="AV439"/>
  <c r="AV455" s="1"/>
  <c r="AV459" s="1"/>
  <c r="AV460" s="1"/>
  <c r="AV461" s="1"/>
  <c r="BA461" s="1"/>
  <c r="AV591"/>
  <c r="AV594" s="1"/>
  <c r="AL403"/>
  <c r="AM423"/>
  <c r="BK439"/>
  <c r="BK455" s="1"/>
  <c r="BK459" s="1"/>
  <c r="BK460" s="1"/>
  <c r="BK461" s="1"/>
  <c r="BK591"/>
  <c r="BK594" s="1"/>
  <c r="BQ350"/>
  <c r="BP354"/>
  <c r="BA439"/>
  <c r="BA455" s="1"/>
  <c r="BA459" s="1"/>
  <c r="BA460" s="1"/>
  <c r="BA591"/>
  <c r="BA594" s="1"/>
  <c r="BP401" l="1"/>
  <c r="BP403" s="1"/>
  <c r="BQ354"/>
  <c r="AL423"/>
  <c r="BP423"/>
  <c r="BQ423" s="1"/>
  <c r="AM425"/>
  <c r="BO591"/>
  <c r="BO594" s="1"/>
  <c r="BO439"/>
  <c r="BO455" s="1"/>
  <c r="BO459" s="1"/>
  <c r="BO460" s="1"/>
  <c r="BO461" s="1"/>
  <c r="BI439"/>
  <c r="BI455" s="1"/>
  <c r="BI459" s="1"/>
  <c r="BI460" s="1"/>
  <c r="BI461" s="1"/>
  <c r="BI591"/>
  <c r="BI594" s="1"/>
  <c r="AL425" l="1"/>
  <c r="BP425"/>
  <c r="AM427"/>
  <c r="BP427" l="1"/>
  <c r="BQ425"/>
  <c r="AL427"/>
  <c r="AM592"/>
  <c r="AL592" s="1"/>
  <c r="AM431"/>
  <c r="AL431" l="1"/>
  <c r="BP431"/>
  <c r="AM433"/>
  <c r="BP592"/>
  <c r="BQ592" s="1"/>
  <c r="BQ427"/>
  <c r="BP433" l="1"/>
  <c r="BQ431"/>
  <c r="AL433"/>
  <c r="AM435"/>
  <c r="AL435" l="1"/>
  <c r="AM438"/>
  <c r="BP435"/>
  <c r="BQ433"/>
  <c r="AL438" l="1"/>
  <c r="AM439"/>
  <c r="AM591"/>
  <c r="BP438"/>
  <c r="BQ435"/>
  <c r="BP439" l="1"/>
  <c r="BQ438"/>
  <c r="BP591"/>
  <c r="AL439"/>
  <c r="AM455"/>
  <c r="AL591"/>
  <c r="AM594"/>
  <c r="AL594" s="1"/>
  <c r="AN456" l="1"/>
  <c r="AM459"/>
  <c r="AL455"/>
  <c r="BT455"/>
  <c r="BQ591"/>
  <c r="BP594"/>
  <c r="BQ594" s="1"/>
  <c r="AK440"/>
  <c r="BQ439"/>
  <c r="BP455"/>
  <c r="BQ455" l="1"/>
  <c r="BP459"/>
  <c r="AM460"/>
  <c r="AL459"/>
  <c r="AL460" l="1"/>
  <c r="AM462"/>
  <c r="BQ459"/>
  <c r="BP460"/>
  <c r="BQ460" s="1"/>
</calcChain>
</file>

<file path=xl/comments1.xml><?xml version="1.0" encoding="utf-8"?>
<comments xmlns="http://schemas.openxmlformats.org/spreadsheetml/2006/main">
  <authors>
    <author>CENADMIN</author>
    <author>TECO</author>
    <author>JLH</author>
  </authors>
  <commentList>
    <comment ref="J26" authorId="0">
      <text>
        <r>
          <rPr>
            <b/>
            <sz val="8"/>
            <color indexed="81"/>
            <rFont val="Tahoma"/>
            <family val="2"/>
          </rPr>
          <t>CENADMIN:</t>
        </r>
        <r>
          <rPr>
            <sz val="8"/>
            <color indexed="81"/>
            <rFont val="Tahoma"/>
            <family val="2"/>
          </rPr>
          <t xml:space="preserve">
data is produced only on actual basis, not available for forecast, if date is required for forecast, contact Laurie C. to coordinate</t>
        </r>
      </text>
    </comment>
    <comment ref="L32" authorId="1">
      <text>
        <r>
          <rPr>
            <sz val="8"/>
            <color indexed="81"/>
            <rFont val="Tahoma"/>
            <family val="2"/>
          </rPr>
          <t>FUNCTIONALITY LEFT IN PLACE:
previously alloc to bb1-3 due to their use of blended coals; bb4 does not use blended coals and therefore does not benefit from coal handling equip; e-mail to Mike Rivers, 3/16/98 to confirm assumption holds true was never replied to</t>
        </r>
      </text>
    </comment>
    <comment ref="I35" authorId="1">
      <text>
        <r>
          <rPr>
            <sz val="8"/>
            <color indexed="81"/>
            <rFont val="Tahoma"/>
            <family val="2"/>
          </rPr>
          <t xml:space="preserve">usually per winter ratings, TYSP
</t>
        </r>
      </text>
    </comment>
    <comment ref="J35" authorId="1">
      <text>
        <r>
          <rPr>
            <sz val="8"/>
            <color indexed="81"/>
            <rFont val="Tahoma"/>
            <family val="2"/>
          </rPr>
          <t xml:space="preserve">data provided by Stacy Hallman, if required
</t>
        </r>
      </text>
    </comment>
    <comment ref="J36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J37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J38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I144" authorId="1">
      <text>
        <r>
          <rPr>
            <sz val="8"/>
            <color indexed="81"/>
            <rFont val="Tahoma"/>
            <family val="2"/>
          </rPr>
          <t xml:space="preserve">usually per winter ratings, TYSP
</t>
        </r>
      </text>
    </comment>
    <comment ref="J144" authorId="1">
      <text>
        <r>
          <rPr>
            <sz val="8"/>
            <color indexed="81"/>
            <rFont val="Tahoma"/>
            <family val="2"/>
          </rPr>
          <t xml:space="preserve">data provided by Stacy Hallman, if required
</t>
        </r>
      </text>
    </comment>
    <comment ref="I145" authorId="1">
      <text>
        <r>
          <rPr>
            <sz val="8"/>
            <color indexed="81"/>
            <rFont val="Tahoma"/>
            <family val="2"/>
          </rPr>
          <t xml:space="preserve">usually per winter ratings, TYSP
</t>
        </r>
      </text>
    </comment>
    <comment ref="J145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I146" authorId="1">
      <text>
        <r>
          <rPr>
            <sz val="8"/>
            <color indexed="81"/>
            <rFont val="Tahoma"/>
            <family val="2"/>
          </rPr>
          <t xml:space="preserve">usually per winter ratings, TYSP
</t>
        </r>
      </text>
    </comment>
    <comment ref="J146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I147" authorId="1">
      <text>
        <r>
          <rPr>
            <sz val="8"/>
            <color indexed="81"/>
            <rFont val="Tahoma"/>
            <family val="2"/>
          </rPr>
          <t xml:space="preserve">usually per winter ratings, TYSP
</t>
        </r>
      </text>
    </comment>
    <comment ref="J147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I183" authorId="2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polk 1 is winter rating, all "other production" is summer rating</t>
        </r>
      </text>
    </comment>
    <comment ref="J214" authorId="1">
      <text>
        <r>
          <rPr>
            <sz val="8"/>
            <color indexed="81"/>
            <rFont val="Tahoma"/>
            <family val="2"/>
          </rPr>
          <t xml:space="preserve">data provided by Stacy Hallman, if required
</t>
        </r>
      </text>
    </comment>
    <comment ref="J215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J216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  <comment ref="J217" authorId="1">
      <text>
        <r>
          <rPr>
            <sz val="8"/>
            <color indexed="81"/>
            <rFont val="Tahoma"/>
            <family val="2"/>
          </rPr>
          <t xml:space="preserve">data provided by Stacy Hallman
</t>
        </r>
      </text>
    </comment>
  </commentList>
</comments>
</file>

<file path=xl/sharedStrings.xml><?xml version="1.0" encoding="utf-8"?>
<sst xmlns="http://schemas.openxmlformats.org/spreadsheetml/2006/main" count="3208" uniqueCount="1152">
  <si>
    <t>SCHEDULE C-5</t>
  </si>
  <si>
    <t>OPERATING REVENUES DETAIL</t>
  </si>
  <si>
    <t>Page 1 of 3</t>
  </si>
  <si>
    <t>FLORIDA PUBLIC SERVICE COMMISSION</t>
  </si>
  <si>
    <t xml:space="preserve">              EXPLANATION:</t>
  </si>
  <si>
    <t>Provide a schedule of operating revenue by primary account for the test year.  Provide the per books amounts</t>
  </si>
  <si>
    <t xml:space="preserve">       Type of data shown:</t>
  </si>
  <si>
    <t>and the adjustments required to adjust the per books amounts to reflect the requested test year operating revenues.</t>
  </si>
  <si>
    <t>XX</t>
  </si>
  <si>
    <t>Projected Test Year Ended 12/31/2009</t>
  </si>
  <si>
    <t>COMPANY: TAMPA ELECTRIC COMPANY</t>
  </si>
  <si>
    <t>Projected Prior Year Ended 12/31/2008</t>
  </si>
  <si>
    <t>Historical Prior Year Ended 12/31/2007</t>
  </si>
  <si>
    <t>DOCKET No. 080317-EI</t>
  </si>
  <si>
    <t>(Dollars in 000's)</t>
  </si>
  <si>
    <t xml:space="preserve">Witness: J. S. Chronister </t>
  </si>
  <si>
    <t>Jurisdictional Adjustments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</si>
  <si>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</si>
  <si>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</si>
  <si>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</si>
  <si>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</si>
  <si>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</si>
  <si>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</si>
  <si>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</si>
  <si>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</si>
  <si>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</si>
  <si>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</si>
  <si>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</si>
  <si>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</si>
  <si>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</si>
  <si>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Franchise</t>
  </si>
  <si>
    <t>Optional</t>
  </si>
  <si>
    <t>CISR</t>
  </si>
  <si>
    <t>Line</t>
  </si>
  <si>
    <t>Account</t>
  </si>
  <si>
    <t>Per</t>
  </si>
  <si>
    <t>Non-</t>
  </si>
  <si>
    <t>Jurisdictional</t>
  </si>
  <si>
    <t>Fees / Gross</t>
  </si>
  <si>
    <t>Provision</t>
  </si>
  <si>
    <t>Job Order</t>
  </si>
  <si>
    <t xml:space="preserve">Contract </t>
  </si>
  <si>
    <t>Total</t>
  </si>
  <si>
    <t>No.</t>
  </si>
  <si>
    <t>Number</t>
  </si>
  <si>
    <t>Account Title</t>
  </si>
  <si>
    <t>Books</t>
  </si>
  <si>
    <t>(1)-(2)</t>
  </si>
  <si>
    <t>Conservation</t>
  </si>
  <si>
    <t>ECRC</t>
  </si>
  <si>
    <t>Receipts Tax</t>
  </si>
  <si>
    <t>Revenue</t>
  </si>
  <si>
    <t>Revenues</t>
  </si>
  <si>
    <t>GPIF</t>
  </si>
  <si>
    <t>Fuel</t>
  </si>
  <si>
    <t>Expiration</t>
  </si>
  <si>
    <t>(4) thru (11)</t>
  </si>
  <si>
    <t>Adjusted</t>
  </si>
  <si>
    <t xml:space="preserve">SALES OF ELECTRICITY </t>
  </si>
  <si>
    <t>440</t>
  </si>
  <si>
    <t xml:space="preserve"> Residential Sales</t>
  </si>
  <si>
    <t>442</t>
  </si>
  <si>
    <t xml:space="preserve"> Commercial Sales</t>
  </si>
  <si>
    <t xml:space="preserve"> Industrial Sales</t>
  </si>
  <si>
    <t>444</t>
  </si>
  <si>
    <t xml:space="preserve"> Public Street &amp; Highway Lighting</t>
  </si>
  <si>
    <t>445</t>
  </si>
  <si>
    <t xml:space="preserve"> Other Sales to Public Authorities</t>
  </si>
  <si>
    <t>446</t>
  </si>
  <si>
    <t xml:space="preserve"> Sales to Railroads &amp; Railways</t>
  </si>
  <si>
    <t>448</t>
  </si>
  <si>
    <t xml:space="preserve"> Interdepartmental Sales</t>
  </si>
  <si>
    <t xml:space="preserve">   Total Sales to Ultimate Consumers</t>
  </si>
  <si>
    <t>447</t>
  </si>
  <si>
    <t xml:space="preserve"> Sales for Resale</t>
  </si>
  <si>
    <t>TOTAL SALES OF ELECTRICITY</t>
  </si>
  <si>
    <t>449.1</t>
  </si>
  <si>
    <t xml:space="preserve"> (Less) Provision for Rate Refunds</t>
  </si>
  <si>
    <t>TOTAL REVENUE NET OF REFUND PROVISION</t>
  </si>
  <si>
    <t>OTHER OPERATING REVENUES</t>
  </si>
  <si>
    <t>450</t>
  </si>
  <si>
    <t xml:space="preserve"> Forfeited Discounts</t>
  </si>
  <si>
    <t>451</t>
  </si>
  <si>
    <t xml:space="preserve"> Miscellaneous Service Revenues</t>
  </si>
  <si>
    <t>453</t>
  </si>
  <si>
    <t>Sales of Water and Water Power</t>
  </si>
  <si>
    <t>454</t>
  </si>
  <si>
    <t>Rent from Electric Property</t>
  </si>
  <si>
    <t>455</t>
  </si>
  <si>
    <t>Interdepartmental Rents</t>
  </si>
  <si>
    <t>456</t>
  </si>
  <si>
    <t>Deferred Fuel Revenue</t>
  </si>
  <si>
    <t>Deferred Capacity Revenue</t>
  </si>
  <si>
    <t>Deferred Environmental</t>
  </si>
  <si>
    <t>Unbilled Revenue</t>
  </si>
  <si>
    <t>Wheeling</t>
  </si>
  <si>
    <t>S02 Allowance Sales</t>
  </si>
  <si>
    <t>Deferred Conservation Revenue</t>
  </si>
  <si>
    <t>Other Electric Revenues (1)</t>
  </si>
  <si>
    <t>TOTAL OTHER OPERATING REVENUES</t>
  </si>
  <si>
    <t>TOTAL ELECTRIC OPERATING REVENUES</t>
  </si>
  <si>
    <t>(1) Firm Transmission Service provided to customers under TEC's Open Access Transmission Tariff is treated as a separated revenue in 2009 in contrast to previous treatment of revenue crediting other transmission services.</t>
  </si>
  <si>
    <t>Totals may be affected due to rounding.</t>
  </si>
  <si>
    <t>Page 2 of 3</t>
  </si>
  <si>
    <t>Supporting Schedules:</t>
  </si>
  <si>
    <t>Recap Schedules:</t>
  </si>
  <si>
    <t>Docket No.</t>
  </si>
  <si>
    <t>(4) thru (10)</t>
  </si>
  <si>
    <t>Other Electric Revenues</t>
  </si>
  <si>
    <t>Page 3 of 3</t>
  </si>
  <si>
    <t>Docket No. 080317-EI</t>
  </si>
  <si>
    <t>Witness: J. S. Chronister</t>
  </si>
  <si>
    <t>(4) thru (9)</t>
  </si>
  <si>
    <t>Totals may be afftected due to rounding.</t>
  </si>
  <si>
    <t>Percent of</t>
  </si>
  <si>
    <t>Collected in</t>
  </si>
  <si>
    <t>Clauses</t>
  </si>
  <si>
    <t>DUMP VALUES IN CELL B8</t>
  </si>
  <si>
    <t>these numbers are wholesale and retail, total ECRC</t>
  </si>
  <si>
    <t>13 mo</t>
  </si>
  <si>
    <t>12 mo</t>
  </si>
  <si>
    <t>Table for COS</t>
  </si>
  <si>
    <t>PIS</t>
  </si>
  <si>
    <t>Accum_Rsrv</t>
  </si>
  <si>
    <t>Depre_Exp</t>
  </si>
  <si>
    <t>BB1</t>
  </si>
  <si>
    <t>BB2</t>
  </si>
  <si>
    <t>BB3</t>
  </si>
  <si>
    <t>BB4</t>
  </si>
  <si>
    <t>Polk</t>
  </si>
  <si>
    <t>Phillips</t>
  </si>
  <si>
    <t>Triangle Prints Data Section Only, col A to E</t>
  </si>
  <si>
    <t>Rectangle Prints Gen Summaries Only</t>
  </si>
  <si>
    <t>REQUIRED INPUTS:</t>
  </si>
  <si>
    <t>Period</t>
  </si>
  <si>
    <t>Desc</t>
  </si>
  <si>
    <t>Net Capability</t>
  </si>
  <si>
    <t>Gasifier</t>
  </si>
  <si>
    <t>Polk Common</t>
  </si>
  <si>
    <t>Polk Unit 1</t>
  </si>
  <si>
    <t>Source</t>
  </si>
  <si>
    <t>10 Year Site Plan</t>
  </si>
  <si>
    <t>jlh SS</t>
  </si>
  <si>
    <t>Input Value</t>
  </si>
  <si>
    <t>see column I</t>
  </si>
  <si>
    <t>Cell location</t>
  </si>
  <si>
    <t>Col I, Rows 35:78</t>
  </si>
  <si>
    <t>Updated from Brian Buckley, 5/5/08</t>
  </si>
  <si>
    <t>COMMENTS:</t>
  </si>
  <si>
    <t>TAMPA ELECTRIC COMPANY</t>
  </si>
  <si>
    <t>PRODUCTION PLANT COST</t>
  </si>
  <si>
    <t>($000)</t>
  </si>
  <si>
    <t>LAND NOW AUTOMATED</t>
  </si>
  <si>
    <t>NOW AUTOMATED</t>
  </si>
  <si>
    <t>Net</t>
  </si>
  <si>
    <t>Avg of</t>
  </si>
  <si>
    <t>13-Mo Avg</t>
  </si>
  <si>
    <t>Tools &amp;</t>
  </si>
  <si>
    <t>PLANT ACCTG</t>
  </si>
  <si>
    <t>SURV RPT</t>
  </si>
  <si>
    <t>TOTAL NET</t>
  </si>
  <si>
    <t>Capability</t>
  </si>
  <si>
    <t>12CP</t>
  </si>
  <si>
    <t>Plant</t>
  </si>
  <si>
    <t>Coal</t>
  </si>
  <si>
    <t>Other</t>
  </si>
  <si>
    <t>Steam</t>
  </si>
  <si>
    <t>TOTAL</t>
  </si>
  <si>
    <t>UNIT</t>
  </si>
  <si>
    <t>STA</t>
  </si>
  <si>
    <t>REQ</t>
  </si>
  <si>
    <t>OTHER</t>
  </si>
  <si>
    <t>FL</t>
  </si>
  <si>
    <t>FL JURIS DEMAND/ENERGY SPLIT</t>
  </si>
  <si>
    <t>LAND</t>
  </si>
  <si>
    <t>ADJ. OTHER</t>
  </si>
  <si>
    <t>COMPONENTS ACCTS</t>
  </si>
  <si>
    <t>ADJUSTMENTS</t>
  </si>
  <si>
    <t>PLANT COST</t>
  </si>
  <si>
    <t>(MW) *</t>
  </si>
  <si>
    <t>(MW)</t>
  </si>
  <si>
    <t>Cost</t>
  </si>
  <si>
    <t>Handling</t>
  </si>
  <si>
    <t>Common</t>
  </si>
  <si>
    <t>COMPANY</t>
  </si>
  <si>
    <t>SALES</t>
  </si>
  <si>
    <t xml:space="preserve">Balance </t>
  </si>
  <si>
    <t>SALE</t>
  </si>
  <si>
    <t>JURIS</t>
  </si>
  <si>
    <t>Demand</t>
  </si>
  <si>
    <t>Energy</t>
  </si>
  <si>
    <t>(includes land from left)</t>
  </si>
  <si>
    <t>(14)</t>
  </si>
  <si>
    <t>(15)</t>
  </si>
  <si>
    <t>(16)</t>
  </si>
  <si>
    <t>(17)</t>
  </si>
  <si>
    <t>(18)</t>
  </si>
  <si>
    <t>(19)</t>
  </si>
  <si>
    <t>Steam Production</t>
  </si>
  <si>
    <t xml:space="preserve"> Big Bend Common</t>
  </si>
  <si>
    <t xml:space="preserve">  Coal Handling</t>
  </si>
  <si>
    <t xml:space="preserve">  Other Common</t>
  </si>
  <si>
    <t>FGD 1&amp;2</t>
  </si>
  <si>
    <t xml:space="preserve"> Big Bend Unit 1</t>
  </si>
  <si>
    <t xml:space="preserve"> Big Bend Unit 2</t>
  </si>
  <si>
    <t xml:space="preserve"> Big Bend Unit 3</t>
  </si>
  <si>
    <t xml:space="preserve"> Big Bend Unit 4</t>
  </si>
  <si>
    <t xml:space="preserve"> Big Bend Unit 4 FGD</t>
  </si>
  <si>
    <t xml:space="preserve"> </t>
  </si>
  <si>
    <t xml:space="preserve"> Big Bend Tools</t>
  </si>
  <si>
    <t xml:space="preserve">  Total Big Bend</t>
  </si>
  <si>
    <t>New Unit Common</t>
  </si>
  <si>
    <t xml:space="preserve"> New Unit Unit 1</t>
  </si>
  <si>
    <t xml:space="preserve"> New Unit Unit 2</t>
  </si>
  <si>
    <t xml:space="preserve"> New Unit Unit 3</t>
  </si>
  <si>
    <t xml:space="preserve"> New Unit Unit 4</t>
  </si>
  <si>
    <t xml:space="preserve"> New Unit Unit 5</t>
  </si>
  <si>
    <t xml:space="preserve"> New Unit Unit 6</t>
  </si>
  <si>
    <t xml:space="preserve"> New Unit Tools</t>
  </si>
  <si>
    <t xml:space="preserve">  Total New Unit</t>
  </si>
  <si>
    <t xml:space="preserve">  Steam Dismantling</t>
  </si>
  <si>
    <t xml:space="preserve">  Steam Common</t>
  </si>
  <si>
    <t>TOTAL STEAM</t>
  </si>
  <si>
    <t>Other Production</t>
  </si>
  <si>
    <t xml:space="preserve">   Big Bend CT1</t>
  </si>
  <si>
    <t xml:space="preserve">   Big Bend CT2&amp;3</t>
  </si>
  <si>
    <t xml:space="preserve">   Big Bend CT4</t>
  </si>
  <si>
    <t xml:space="preserve">   Phillips Station</t>
  </si>
  <si>
    <t xml:space="preserve">   Cty of Tpa Prime Mvrs</t>
  </si>
  <si>
    <t xml:space="preserve">   Bayside Unit 1</t>
  </si>
  <si>
    <t xml:space="preserve">   Bayside Unit 2</t>
  </si>
  <si>
    <t xml:space="preserve">   Bayside Unit 3</t>
  </si>
  <si>
    <t xml:space="preserve">   Bayside Unit 4</t>
  </si>
  <si>
    <t xml:space="preserve">   Bayside Unit 5</t>
  </si>
  <si>
    <t xml:space="preserve">   Bayside Common</t>
  </si>
  <si>
    <t xml:space="preserve">   Polk 1</t>
  </si>
  <si>
    <t xml:space="preserve">   Polk 2</t>
  </si>
  <si>
    <t xml:space="preserve">   Polk 3</t>
  </si>
  <si>
    <t xml:space="preserve">   Polk 4</t>
  </si>
  <si>
    <t xml:space="preserve">   Polk 5</t>
  </si>
  <si>
    <t xml:space="preserve">   Polk Common</t>
  </si>
  <si>
    <t>TOTAL OTHER</t>
  </si>
  <si>
    <t>TOTAL PIS</t>
  </si>
  <si>
    <t xml:space="preserve"> Total Steam &amp; Other Gen</t>
  </si>
  <si>
    <t>MFR</t>
  </si>
  <si>
    <t>VARIANCE</t>
  </si>
  <si>
    <t>DEMAND RATIOS</t>
  </si>
  <si>
    <t>CUST</t>
  </si>
  <si>
    <t>RATIO</t>
  </si>
  <si>
    <t>12CP MW</t>
  </si>
  <si>
    <t>CUST / TOTAL</t>
  </si>
  <si>
    <t>$</t>
  </si>
  <si>
    <t>UNIT SALES</t>
  </si>
  <si>
    <t>REQ SALES</t>
  </si>
  <si>
    <t>STATION SALE</t>
  </si>
  <si>
    <t>TOTAL WHOLESALE</t>
  </si>
  <si>
    <t>FL JURISDICTIONAL (RETAIL)</t>
  </si>
  <si>
    <r>
      <t>TOTAL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MW</t>
    </r>
  </si>
  <si>
    <t>ENERGY RATIOS</t>
  </si>
  <si>
    <t>MWH</t>
  </si>
  <si>
    <t>AT</t>
  </si>
  <si>
    <t>CUSTOMER /</t>
  </si>
  <si>
    <t xml:space="preserve"> MWH</t>
  </si>
  <si>
    <t>GENERATOR</t>
  </si>
  <si>
    <t>FL JURISDICTIONAL (INCL NON-SEPAR SALES)</t>
  </si>
  <si>
    <r>
      <t xml:space="preserve">TOTAL </t>
    </r>
    <r>
      <rPr>
        <b/>
        <sz val="10"/>
        <rFont val="Arial"/>
        <family val="2"/>
      </rPr>
      <t>MWH OUTPUT</t>
    </r>
  </si>
  <si>
    <t>MWH at Generation (No Resale)</t>
  </si>
  <si>
    <t>PRODUCTION PLANT ACCUM RESERVE FOR DEPREC</t>
  </si>
  <si>
    <t>12 CP &amp; 1/13TH</t>
  </si>
  <si>
    <t>AVG DEMAND STUDY</t>
  </si>
  <si>
    <t>DEPREC RESV</t>
  </si>
  <si>
    <t>Reserve</t>
  </si>
  <si>
    <t xml:space="preserve"> Big Bend Tools Amort.</t>
  </si>
  <si>
    <t xml:space="preserve"> New Unit Tools Amort.</t>
  </si>
  <si>
    <t xml:space="preserve">  Steam Prod Dismantling</t>
  </si>
  <si>
    <t>incl Sebr Acq Adj.</t>
  </si>
  <si>
    <t>ABOVE = SEB ACQ</t>
  </si>
  <si>
    <t xml:space="preserve">   Cty of Tpa Prim Mvrs</t>
  </si>
  <si>
    <t xml:space="preserve">  Other Prod Dismantling</t>
  </si>
  <si>
    <t>TOTAL OTHER PROD</t>
  </si>
  <si>
    <t>TOTAL ACCUM RSRV</t>
  </si>
  <si>
    <t>variance</t>
  </si>
  <si>
    <t>PRODUCTION PLANT DEPRECIATION EXPENSE</t>
  </si>
  <si>
    <t>DEPREC EXP</t>
  </si>
  <si>
    <t xml:space="preserve">incl. Sebring acq. </t>
  </si>
  <si>
    <t>TOTAL DEPRE. COS</t>
  </si>
  <si>
    <t>jlh 7/2/07</t>
  </si>
  <si>
    <t>PIS $'s</t>
  </si>
  <si>
    <t>rsrv amt</t>
  </si>
  <si>
    <t>depr exp</t>
  </si>
  <si>
    <t>COS</t>
  </si>
  <si>
    <t>VARIANCES</t>
  </si>
  <si>
    <t>Provide the plant balances for each</t>
  </si>
  <si>
    <t>account or sub-account to which an individual</t>
  </si>
  <si>
    <t>depreciation rate is applied.  (Include Amortization/</t>
  </si>
  <si>
    <t>Recovery scheudle amounts)</t>
  </si>
  <si>
    <t>Production Energy</t>
  </si>
  <si>
    <t>Total Energy</t>
  </si>
  <si>
    <t>Production Demand</t>
  </si>
  <si>
    <t>25% of Prod Dem</t>
  </si>
  <si>
    <t>Total Production Plant Classified or Allocated on Energy</t>
  </si>
  <si>
    <t>Total Production Plant</t>
  </si>
  <si>
    <t>Source: This should be a link to BUDGET tab - Delete extra data polulation at the bottom once compared.</t>
  </si>
  <si>
    <t>Note: data should be linked to OTHTAX tab - delete extra data once compared</t>
  </si>
  <si>
    <t>B</t>
  </si>
  <si>
    <t>deleted</t>
  </si>
  <si>
    <t>updated</t>
  </si>
  <si>
    <t>plug</t>
  </si>
  <si>
    <t>2009 Budget</t>
  </si>
  <si>
    <t>Adjusted Net Operating Detail</t>
  </si>
  <si>
    <t xml:space="preserve">                          Commission Adjustments - Total Company</t>
  </si>
  <si>
    <t xml:space="preserve">                          Company Adjustments - Total Company</t>
  </si>
  <si>
    <t>Commission Adjustments - Jurisdictional</t>
  </si>
  <si>
    <t xml:space="preserve">                          Company Adjustments - Jurisdictional</t>
  </si>
  <si>
    <t>Jurisdic-</t>
  </si>
  <si>
    <t>Per Books</t>
  </si>
  <si>
    <t>Assoc Dues/</t>
  </si>
  <si>
    <t>Interest</t>
  </si>
  <si>
    <t>Acquisition</t>
  </si>
  <si>
    <t>IRS Pro Rata</t>
  </si>
  <si>
    <t>tional</t>
  </si>
  <si>
    <t xml:space="preserve">Account </t>
  </si>
  <si>
    <t>Company</t>
  </si>
  <si>
    <t>Electric</t>
  </si>
  <si>
    <t>Econ</t>
  </si>
  <si>
    <t xml:space="preserve">on Tax </t>
  </si>
  <si>
    <t>Adjustment</t>
  </si>
  <si>
    <t>Commission</t>
  </si>
  <si>
    <t>Requirement</t>
  </si>
  <si>
    <t>Separation</t>
  </si>
  <si>
    <t>Description</t>
  </si>
  <si>
    <t>(000's)</t>
  </si>
  <si>
    <t>Utility</t>
  </si>
  <si>
    <t>Devel</t>
  </si>
  <si>
    <t>Issues</t>
  </si>
  <si>
    <t>Adjustments</t>
  </si>
  <si>
    <t xml:space="preserve">ADIT </t>
  </si>
  <si>
    <t>Factor</t>
  </si>
  <si>
    <t>Amount</t>
  </si>
  <si>
    <t>Factors</t>
  </si>
  <si>
    <t>OPERATING REVENUES:</t>
  </si>
  <si>
    <t>Sales of Electricity</t>
  </si>
  <si>
    <t xml:space="preserve">   Base Revenue</t>
  </si>
  <si>
    <t xml:space="preserve">   Fuel Revenue</t>
  </si>
  <si>
    <t xml:space="preserve">   Conservation Revenue</t>
  </si>
  <si>
    <t xml:space="preserve">   ECRC Revenue</t>
  </si>
  <si>
    <t xml:space="preserve">   Capacity Revenue</t>
  </si>
  <si>
    <t xml:space="preserve">   Franchise Revenue</t>
  </si>
  <si>
    <t xml:space="preserve">   Gross Receipts Revenue</t>
  </si>
  <si>
    <t xml:space="preserve">   Optional Provision Revenue</t>
  </si>
  <si>
    <t>Total Sales to Ultimate Consumers</t>
  </si>
  <si>
    <t xml:space="preserve">  Sales for Resale - Interchange Non-Separated</t>
  </si>
  <si>
    <t xml:space="preserve">  Sales for Resale - Interchange Separated</t>
  </si>
  <si>
    <t xml:space="preserve">  Sales for Resale - Wholesale - Separated</t>
  </si>
  <si>
    <t>Total Sales of Electricity</t>
  </si>
  <si>
    <t xml:space="preserve">  (Less) Provision for Deferred Revenue</t>
  </si>
  <si>
    <t>Total Revenue Net of Refund Provision</t>
  </si>
  <si>
    <t>Other Operating Revenues</t>
  </si>
  <si>
    <t xml:space="preserve">  Forfeited Discounts</t>
  </si>
  <si>
    <t xml:space="preserve">  Miscellaneous Service Revenues</t>
  </si>
  <si>
    <t xml:space="preserve">  Sales of Water and Water Power</t>
  </si>
  <si>
    <t xml:space="preserve">  Rent from Electric Property</t>
  </si>
  <si>
    <t xml:space="preserve">  Interdepartmental Rents</t>
  </si>
  <si>
    <t xml:space="preserve">  Deferred Fuel Revenue</t>
  </si>
  <si>
    <t>45680</t>
  </si>
  <si>
    <t xml:space="preserve">  Deferred Capacity Revenue</t>
  </si>
  <si>
    <t>45683</t>
  </si>
  <si>
    <t xml:space="preserve">  Deferred Environmental</t>
  </si>
  <si>
    <t>45674</t>
  </si>
  <si>
    <t xml:space="preserve">  Unbilled Revenue</t>
  </si>
  <si>
    <t>45671</t>
  </si>
  <si>
    <t xml:space="preserve">  Wheeling</t>
  </si>
  <si>
    <t>45614</t>
  </si>
  <si>
    <t xml:space="preserve">  S02 Allowance Sales</t>
  </si>
  <si>
    <t xml:space="preserve">  Deferred Conservation Revenue</t>
  </si>
  <si>
    <t>45677</t>
  </si>
  <si>
    <t xml:space="preserve">  Other Electric Revenue</t>
  </si>
  <si>
    <t>Total Other Operating Revenues</t>
  </si>
  <si>
    <t>Total Electric Operating Revenues</t>
  </si>
  <si>
    <t>Check</t>
  </si>
  <si>
    <t>Company Adjustments - Jurisdictional</t>
  </si>
  <si>
    <t>OPERATION &amp; MAINTENANCE EXPENSES:</t>
  </si>
  <si>
    <t>Steam Production Expenses:</t>
  </si>
  <si>
    <t>Operation:</t>
  </si>
  <si>
    <t xml:space="preserve">  Operation Supervision and Engineering</t>
  </si>
  <si>
    <t>*</t>
  </si>
  <si>
    <t xml:space="preserve">  Fuel </t>
  </si>
  <si>
    <t>A37</t>
  </si>
  <si>
    <t xml:space="preserve">  Steam Expenses</t>
  </si>
  <si>
    <t xml:space="preserve">  Steam from Other Sources</t>
  </si>
  <si>
    <t xml:space="preserve">  Electric Expenses</t>
  </si>
  <si>
    <t xml:space="preserve">  Miscellaneous Steam Expenses</t>
  </si>
  <si>
    <t xml:space="preserve">  Rents</t>
  </si>
  <si>
    <t>NON Rec CAA - Rec fuel from all units</t>
  </si>
  <si>
    <t>Total Operation - Steam Production</t>
  </si>
  <si>
    <t>Maintenance:</t>
  </si>
  <si>
    <t xml:space="preserve">  Maintenance of Structures</t>
  </si>
  <si>
    <t xml:space="preserve">  Maintenance of Boiler Plant</t>
  </si>
  <si>
    <t xml:space="preserve">  Maintenance of Electric Plant</t>
  </si>
  <si>
    <t xml:space="preserve">  Maintenance Miscellaneous Steam Plant</t>
  </si>
  <si>
    <t>Total Maintenance - Steam Production</t>
  </si>
  <si>
    <t>Total Steam Production</t>
  </si>
  <si>
    <t>Other Power Generation:</t>
  </si>
  <si>
    <t xml:space="preserve">  Generation Expenses</t>
  </si>
  <si>
    <t xml:space="preserve">  Miscellaneous Other Power Expenses</t>
  </si>
  <si>
    <t xml:space="preserve">  Maintenance Supervision and Engineering</t>
  </si>
  <si>
    <t xml:space="preserve">  Maintenance of General Plant</t>
  </si>
  <si>
    <t xml:space="preserve">  Maint. of Misc. Other Power Generation</t>
  </si>
  <si>
    <t>Total Maintenance - Other Power Generation</t>
  </si>
  <si>
    <t>Total Other Power Generation</t>
  </si>
  <si>
    <t>Other Power Supply Expenses:</t>
  </si>
  <si>
    <t>Purchased Power</t>
  </si>
  <si>
    <t>System Control &amp; Load Dispatching</t>
  </si>
  <si>
    <t>Other Expenses</t>
  </si>
  <si>
    <t>Total Other Power Supply Expenses:</t>
  </si>
  <si>
    <t>Total Production Expenses</t>
  </si>
  <si>
    <t>Transmission Expenses:</t>
  </si>
  <si>
    <t>Operations:</t>
  </si>
  <si>
    <t xml:space="preserve">  Supervision and Engineering</t>
  </si>
  <si>
    <t xml:space="preserve">  Load Dispatching</t>
  </si>
  <si>
    <t xml:space="preserve">  Station Expenses</t>
  </si>
  <si>
    <t xml:space="preserve">  Overhead Line Expenses</t>
  </si>
  <si>
    <t xml:space="preserve">  Underground Line Expenses</t>
  </si>
  <si>
    <t xml:space="preserve">  Transmission of Electricity by Others</t>
  </si>
  <si>
    <t xml:space="preserve">  Miscellaneous Transmission Expenses</t>
  </si>
  <si>
    <t>Total Operation</t>
  </si>
  <si>
    <t xml:space="preserve">  Structures</t>
  </si>
  <si>
    <t xml:space="preserve">  Station Equipment</t>
  </si>
  <si>
    <t xml:space="preserve">  Overhead Line </t>
  </si>
  <si>
    <t xml:space="preserve">  Underground Line</t>
  </si>
  <si>
    <t>Total Maintenance</t>
  </si>
  <si>
    <t>Total Transmission Expenses</t>
  </si>
  <si>
    <t>Distribution Expenses:</t>
  </si>
  <si>
    <t xml:space="preserve">  Operation, Supervision, and Engineering</t>
  </si>
  <si>
    <t xml:space="preserve">  Overhead Line Expesnes</t>
  </si>
  <si>
    <t xml:space="preserve">  Street Lighting &amp; Signal System Expenses</t>
  </si>
  <si>
    <t xml:space="preserve">  Meter Expenses</t>
  </si>
  <si>
    <t xml:space="preserve">  Customer Installations Expenses</t>
  </si>
  <si>
    <t xml:space="preserve">  Miscellaneous Distribution Expenses</t>
  </si>
  <si>
    <t>Total Operation - Distribution</t>
  </si>
  <si>
    <t xml:space="preserve">  Maintenance of Station Equipment</t>
  </si>
  <si>
    <t xml:space="preserve">  Maintenance of Overhead Lines</t>
  </si>
  <si>
    <t xml:space="preserve">  Maintenance of Underground Lines</t>
  </si>
  <si>
    <t xml:space="preserve">  Maintenance of Line Transformers</t>
  </si>
  <si>
    <t xml:space="preserve">  Maint.- Street Lighting &amp; Signal Systems</t>
  </si>
  <si>
    <t xml:space="preserve">  Maintenance of Meters</t>
  </si>
  <si>
    <t xml:space="preserve">  Maintenance of Miscellaneous Distrib. Equip.</t>
  </si>
  <si>
    <t>Total Maintenance - Distribution</t>
  </si>
  <si>
    <t>Total Distribution Expenses</t>
  </si>
  <si>
    <t>Customer Accounts Expense</t>
  </si>
  <si>
    <t xml:space="preserve">  Supervision</t>
  </si>
  <si>
    <t xml:space="preserve">  Meter Reading</t>
  </si>
  <si>
    <t xml:space="preserve">  Customer Records &amp; Collection</t>
  </si>
  <si>
    <t xml:space="preserve">  Uncollectible Accounts</t>
  </si>
  <si>
    <t xml:space="preserve">  Misc Customer Accounts Expenses</t>
  </si>
  <si>
    <t>Total Customer Accounts Expenses</t>
  </si>
  <si>
    <t>Customer Service and Information Expenses</t>
  </si>
  <si>
    <t xml:space="preserve">  Customer Assistance</t>
  </si>
  <si>
    <t xml:space="preserve">  Customer Assistance Expense</t>
  </si>
  <si>
    <t xml:space="preserve">  Informational &amp; Instructional Expenses</t>
  </si>
  <si>
    <t>Total Customer Service &amp; Information Expenses</t>
  </si>
  <si>
    <t>Sales Expenses</t>
  </si>
  <si>
    <t xml:space="preserve">  Demonstrating &amp; Selling</t>
  </si>
  <si>
    <t xml:space="preserve">  Advertising</t>
  </si>
  <si>
    <t xml:space="preserve">  Miscellaneous Sales Expenses</t>
  </si>
  <si>
    <t>Total Sales Expenses</t>
  </si>
  <si>
    <t>Administrative and General:</t>
  </si>
  <si>
    <t xml:space="preserve">  Administrative and General  Salaries</t>
  </si>
  <si>
    <t xml:space="preserve">  Office Supplies</t>
  </si>
  <si>
    <t xml:space="preserve">  Administrative Expense Transferred - Cr.</t>
  </si>
  <si>
    <t xml:space="preserve">  Outside Services Employed</t>
  </si>
  <si>
    <t xml:space="preserve">  Property Insurance</t>
  </si>
  <si>
    <t xml:space="preserve">  Injuries and Damages</t>
  </si>
  <si>
    <t xml:space="preserve">  Employee Pensions and Benefits</t>
  </si>
  <si>
    <t xml:space="preserve">  Franchise Requirements</t>
  </si>
  <si>
    <t xml:space="preserve">  Regulatory Commission Expenses</t>
  </si>
  <si>
    <t xml:space="preserve">  Less: Duplicate Charges</t>
  </si>
  <si>
    <t xml:space="preserve">  General Advertising &amp; Misc. General Exps</t>
  </si>
  <si>
    <t>Total Administrative and General Expenses</t>
  </si>
  <si>
    <t>REG DEBIT - AMORT DEF FUEL</t>
  </si>
  <si>
    <t>Amortization Deferred Fuel</t>
  </si>
  <si>
    <t>Amortization Deferred Capacity</t>
  </si>
  <si>
    <t>Amortization Deferred Fuel Wholesale</t>
  </si>
  <si>
    <t>Credit Deferred Fuel</t>
  </si>
  <si>
    <t>Credit Deferred Capacity</t>
  </si>
  <si>
    <t>Credit Deferred Fuel Wholesale</t>
  </si>
  <si>
    <t>Constract Reassignment</t>
  </si>
  <si>
    <t>Constract Reassignment Amortization</t>
  </si>
  <si>
    <t>Amortization Deferred ECRC</t>
  </si>
  <si>
    <t>Amortization Deferred Conservation</t>
  </si>
  <si>
    <t>Credit Amortization Deferred ECRC</t>
  </si>
  <si>
    <t>Credit Amortization Deferred Conservation</t>
  </si>
  <si>
    <t>Fuel ---&gt;</t>
  </si>
  <si>
    <t>Subtotal - Fuel</t>
  </si>
  <si>
    <t>Subtotal - Purchased Power</t>
  </si>
  <si>
    <t>Subtotal - Other - Operation</t>
  </si>
  <si>
    <t>Subtotal - Other - Maintenance</t>
  </si>
  <si>
    <t>DEPRECIATION AND AMORTIZATION:</t>
  </si>
  <si>
    <t>Depreciation &amp; Amortization Expense</t>
  </si>
  <si>
    <t>403</t>
  </si>
  <si>
    <t>A48</t>
  </si>
  <si>
    <t>Total Depreciation &amp; Amortization Expense</t>
  </si>
  <si>
    <t>TAXES OTHER THAN INCOME:</t>
  </si>
  <si>
    <t>Property Taxes</t>
  </si>
  <si>
    <t>x</t>
  </si>
  <si>
    <t>Franchise Fees</t>
  </si>
  <si>
    <t>Revenue Taxes</t>
  </si>
  <si>
    <t>Regulatory Assess. Fee</t>
  </si>
  <si>
    <t>Payroll Taxes Less payroll Capitalized</t>
  </si>
  <si>
    <t>Miscellaneous</t>
  </si>
  <si>
    <t>Total Taxes Other Than Income</t>
  </si>
  <si>
    <t>DEVELOPMENT OF STATE &amp; FEDERAL CURRENT INCOME TAXES:</t>
  </si>
  <si>
    <t>\</t>
  </si>
  <si>
    <t>Operating Revenues</t>
  </si>
  <si>
    <t>Less Fuel Expense</t>
  </si>
  <si>
    <t xml:space="preserve">     Purchased Power</t>
  </si>
  <si>
    <t xml:space="preserve">     Other O&amp;M</t>
  </si>
  <si>
    <t xml:space="preserve">     Other O&amp;m</t>
  </si>
  <si>
    <t xml:space="preserve">     Depreciation Exp</t>
  </si>
  <si>
    <t xml:space="preserve">     Other Taxes</t>
  </si>
  <si>
    <t xml:space="preserve">     Gain on Disposal of Property</t>
  </si>
  <si>
    <t xml:space="preserve">     Interest Expense</t>
  </si>
  <si>
    <t>BPKG INC STMT Page</t>
  </si>
  <si>
    <t xml:space="preserve">     Subtotal - Operating Income</t>
  </si>
  <si>
    <t xml:space="preserve">  Other Income- AFUDC Equity</t>
  </si>
  <si>
    <t xml:space="preserve">  Interest on Fuel Underrecovery</t>
  </si>
  <si>
    <t>BPKG - Detail accounts see comment</t>
  </si>
  <si>
    <t xml:space="preserve">  Other Income - Other</t>
  </si>
  <si>
    <t>Income Before Income Taxes</t>
  </si>
  <si>
    <t>Permanent Differences::</t>
  </si>
  <si>
    <t>DEPR-PERMANENT DIFFERENCES</t>
  </si>
  <si>
    <t>pl</t>
  </si>
  <si>
    <t>PA</t>
  </si>
  <si>
    <t>AF2 - AFUDC EQUITY - FED</t>
  </si>
  <si>
    <t>PB</t>
  </si>
  <si>
    <t>DEPR-AFUDC EQUITY</t>
  </si>
  <si>
    <t>PD</t>
  </si>
  <si>
    <t>50% MEALS</t>
  </si>
  <si>
    <t>PC</t>
  </si>
  <si>
    <t>LOBBYING</t>
  </si>
  <si>
    <t>o</t>
  </si>
  <si>
    <t>PE</t>
  </si>
  <si>
    <t>PG</t>
  </si>
  <si>
    <t>Total Permanent Differences</t>
  </si>
  <si>
    <t>Timing Differences:</t>
  </si>
  <si>
    <t>AF2 - HANDICAPPED FACILITIES - FED</t>
  </si>
  <si>
    <t>t</t>
  </si>
  <si>
    <t>AF2 - REPAIR ALLOWANCE - FED</t>
  </si>
  <si>
    <t>TAX INTEREST CAPITALIZED</t>
  </si>
  <si>
    <t>p</t>
  </si>
  <si>
    <t>MEDICAL &amp; LIFE BENEFITS-FAS 106</t>
  </si>
  <si>
    <t>UNBILLED REVENUE</t>
  </si>
  <si>
    <t>DEFERRED FUEL</t>
  </si>
  <si>
    <t>COST OF REMOVAL</t>
  </si>
  <si>
    <t>INSURANCE RESERVE</t>
  </si>
  <si>
    <t>DEFERRED LEASE - NON-UTILITY</t>
  </si>
  <si>
    <t>DEFERRED LEASE - UTILITY</t>
  </si>
  <si>
    <t>AF2 - TAX/BOOK DEPRECIATION-REV</t>
  </si>
  <si>
    <t>AF2 - TAX/BOOK DEPRECIATION-ORIG</t>
  </si>
  <si>
    <t>LONG TERM MEDICAL - FAS 112</t>
  </si>
  <si>
    <t>pr</t>
  </si>
  <si>
    <t>COAL CONTRACT BUYOUT</t>
  </si>
  <si>
    <t>SERP</t>
  </si>
  <si>
    <t>VACATION</t>
  </si>
  <si>
    <t>PENSION</t>
  </si>
  <si>
    <t>BOND REFINANCING</t>
  </si>
  <si>
    <t>DISMANTLEMENT COSTS</t>
  </si>
  <si>
    <t>AF2 - CIAC - FED</t>
  </si>
  <si>
    <t>AF2 - AMORT ACQ ADJ - FED</t>
  </si>
  <si>
    <t>DEFERRED REVENUE</t>
  </si>
  <si>
    <t>RESTRUCTURING</t>
  </si>
  <si>
    <t>EARLY CAPACITY PAYMENT</t>
  </si>
  <si>
    <t>INTEREST EXPENSE/INCOME ON FIT</t>
  </si>
  <si>
    <t>BAD DEBT</t>
  </si>
  <si>
    <t>DEFERRED COMPENSATION</t>
  </si>
  <si>
    <t>EMISSION ALLOWANCE</t>
  </si>
  <si>
    <t>RESTRICTED STOCK EXPENSE</t>
  </si>
  <si>
    <t>Bond Refinancing-Premium</t>
  </si>
  <si>
    <t>Total Timing Differences</t>
  </si>
  <si>
    <t>Taxable Income</t>
  </si>
  <si>
    <t>Federal State Diff</t>
  </si>
  <si>
    <t>State Taxable Income</t>
  </si>
  <si>
    <t>State Income Taxes @ 5.5%</t>
  </si>
  <si>
    <t>1994 Tax Return True-Up Current</t>
  </si>
  <si>
    <t>State Income Taxes Currently Payable</t>
  </si>
  <si>
    <t>Adjustments to Federal Taxable Income</t>
  </si>
  <si>
    <t>Federal Taxable Income</t>
  </si>
  <si>
    <t>ADJ'S TO FEDERAL TAXABLE INC:TAX EXEMPT %</t>
  </si>
  <si>
    <t>ADJUSTED FED. TAXABLE INCOME</t>
  </si>
  <si>
    <t>Federal Income Taxes @ 35.0%</t>
  </si>
  <si>
    <t>1970-1985 RAR TRUE-UP CURRENT</t>
  </si>
  <si>
    <t>Federal Income Taxes Currently Payable</t>
  </si>
  <si>
    <t>Total Current FIT and SIT</t>
  </si>
  <si>
    <t>State Deferred Timing Items</t>
  </si>
  <si>
    <t>State Income Tax @ 5.5%</t>
  </si>
  <si>
    <t>True-ups / Adjustments</t>
  </si>
  <si>
    <t xml:space="preserve">  Total State Deferred Taxes</t>
  </si>
  <si>
    <t>Federal Timing Items</t>
  </si>
  <si>
    <t>Federal Income Tax @ 35%</t>
  </si>
  <si>
    <t xml:space="preserve">  Total Federal Deferred Taxes</t>
  </si>
  <si>
    <t>Total Deferred Income Taxes</t>
  </si>
  <si>
    <t>Investment Tax Credits</t>
  </si>
  <si>
    <t>Total State and Federal Income Taxes</t>
  </si>
  <si>
    <t>Loss on Disposition</t>
  </si>
  <si>
    <t>Total Operating Expenses</t>
  </si>
  <si>
    <t>Total Net Operating Income</t>
  </si>
  <si>
    <t>Should be 5101</t>
  </si>
  <si>
    <t>This is the SO2 piece</t>
  </si>
  <si>
    <t>Variation in Line Loss - Retail</t>
  </si>
  <si>
    <t>Variation in Line Loss - Whsl</t>
  </si>
  <si>
    <t>Wholesale Purchased Power</t>
  </si>
  <si>
    <t xml:space="preserve"> Subtotal</t>
  </si>
  <si>
    <t>After-tax Effect</t>
  </si>
  <si>
    <t>Def Fuel Interest</t>
  </si>
  <si>
    <t>Def Fuel Interest - Tax Impact</t>
  </si>
  <si>
    <t>NOI Adjustment</t>
  </si>
  <si>
    <t>Diff</t>
  </si>
  <si>
    <t>`````````5</t>
  </si>
  <si>
    <t>Wheeling Revenues</t>
  </si>
  <si>
    <t>Power Transactions</t>
  </si>
  <si>
    <t>Note: The impact on NOI from non-utility should only be the income tax impact</t>
  </si>
  <si>
    <t>O&amp;M Expense</t>
  </si>
  <si>
    <t xml:space="preserve">      of non-utility since that is all that is included in the total company column.</t>
  </si>
  <si>
    <t>Depreciation</t>
  </si>
  <si>
    <t>Taxes Other Than Income</t>
  </si>
  <si>
    <t>Separation Factor</t>
  </si>
  <si>
    <t>Income Tax (Def &amp; ITC only)</t>
  </si>
  <si>
    <t>Other Inputs:</t>
  </si>
  <si>
    <t>AFUDC Debt (FPSC method)</t>
  </si>
  <si>
    <t>AFUDC Equity (FPSC method)</t>
  </si>
  <si>
    <t>AFUDC Debt (per F/S)</t>
  </si>
  <si>
    <t>AFUDC Equity (per F/S)</t>
  </si>
  <si>
    <t>Summary of Federal &amp; State Taxes</t>
  </si>
  <si>
    <t>Total Federal Income Taxes</t>
  </si>
  <si>
    <t>Total State Income Taxes</t>
  </si>
  <si>
    <t>-</t>
  </si>
  <si>
    <t>Print Macro:</t>
  </si>
  <si>
    <t>/pGobca10..e10~qrpage1A~aFrpage1B~aFrpage1C~aFrpage1D~aFrpage1E~aF</t>
  </si>
  <si>
    <t>rpage2A~aFrpage2B~aFrpage2C~aFrpage2D~aFrpage2E~aF</t>
  </si>
  <si>
    <t>rpage3A~aFrpage3B~aFrpage3C~aFrpage3D~aFrpage3E~aF</t>
  </si>
  <si>
    <t>rpage4A~aFrpage4B~aFrpage4C~aFrpage4D~aFrpage4E~aF</t>
  </si>
  <si>
    <t>rpage5A~aFrpage5B~aFrpage5C~aFrpage5D~aFrpage5E~aF</t>
  </si>
  <si>
    <t>rpage6A~aFrpage6B~aFrpage6C~aFrpage6D~aFrpage6E~aF</t>
  </si>
  <si>
    <t>rpage7A~aFrpage7B~aFrpage7C~aFrpage7D~aFrpage7E~aF</t>
  </si>
  <si>
    <t>rpage8A~aFrpage8B~aFrpage8C~aFrpage8D~aFrpage8E~aF</t>
  </si>
  <si>
    <t>rpage9A~aFrpage9B~aFrpage9C~aFrpage9D~aFrpage9E~aF</t>
  </si>
  <si>
    <t>rpage1f~aFrpage2f~aFrpage3f~aFrpage4f~aFrpage5f~aFrpage6f~afrpage7f~afrpage8f~afrpage9F~afQ</t>
  </si>
  <si>
    <t>COMMISSION ADJUSTMENTS:</t>
  </si>
  <si>
    <t>page 1</t>
  </si>
  <si>
    <t>Column</t>
  </si>
  <si>
    <t>Made In</t>
  </si>
  <si>
    <t>Juris</t>
  </si>
  <si>
    <t>Adj</t>
  </si>
  <si>
    <t>Heading</t>
  </si>
  <si>
    <t>Last Rate</t>
  </si>
  <si>
    <t>NOI</t>
  </si>
  <si>
    <t>#</t>
  </si>
  <si>
    <t>Row Heading</t>
  </si>
  <si>
    <t>Line 1</t>
  </si>
  <si>
    <t>Line 2</t>
  </si>
  <si>
    <t>Line 3</t>
  </si>
  <si>
    <t>Line 4</t>
  </si>
  <si>
    <t>Reason for Adjustment</t>
  </si>
  <si>
    <t>Case</t>
  </si>
  <si>
    <t/>
  </si>
  <si>
    <t>X</t>
  </si>
  <si>
    <t>Conservation Revenues</t>
  </si>
  <si>
    <t>Revenues &amp;</t>
  </si>
  <si>
    <t>Expenses</t>
  </si>
  <si>
    <t xml:space="preserve">To remove conservation revenue and expense which are </t>
  </si>
  <si>
    <t>Yes</t>
  </si>
  <si>
    <t xml:space="preserve"> and Expenses</t>
  </si>
  <si>
    <t>recoverable through the ECCR clause. The effect on NOI</t>
  </si>
  <si>
    <t>represents the interest on over/under recoveries and</t>
  </si>
  <si>
    <t>return on conservation investments.</t>
  </si>
  <si>
    <t>Franchise Fee</t>
  </si>
  <si>
    <t>Fees</t>
  </si>
  <si>
    <t>To remove franchise fee revenue and franchise fee expense.</t>
  </si>
  <si>
    <t>Optional Provision Revenues</t>
  </si>
  <si>
    <t>Rev/Exp</t>
  </si>
  <si>
    <t>To remove interruptible rate optional purchase</t>
  </si>
  <si>
    <t>provision revenues and expenses.</t>
  </si>
  <si>
    <t>Fuel Revenues and Expenses</t>
  </si>
  <si>
    <t>Rev &amp;</t>
  </si>
  <si>
    <t>Exp</t>
  </si>
  <si>
    <t>To remove fuel revenue and expense  which are recoverable</t>
  </si>
  <si>
    <t>through the fuel adjustment clause. The effect on NOI</t>
  </si>
  <si>
    <t xml:space="preserve">represents the interest on over/under recoveries and 20% </t>
  </si>
  <si>
    <t>profit on economy sales.</t>
  </si>
  <si>
    <t>Job Order Revenues</t>
  </si>
  <si>
    <t>Job</t>
  </si>
  <si>
    <t>Order</t>
  </si>
  <si>
    <t>Revs</t>
  </si>
  <si>
    <t>To remove revenue related to work done for</t>
  </si>
  <si>
    <t>individual Customers.</t>
  </si>
  <si>
    <t>Industry Association Dues</t>
  </si>
  <si>
    <t>Industry</t>
  </si>
  <si>
    <t>Assoc</t>
  </si>
  <si>
    <t>Dues</t>
  </si>
  <si>
    <t>To remove industry association dues which have been determined</t>
  </si>
  <si>
    <t>to be non-utility related and one-third of EEI dues consistent</t>
  </si>
  <si>
    <t>with past Commission policy.</t>
  </si>
  <si>
    <t>Solaris &amp; Waterfall</t>
  </si>
  <si>
    <t>Solaris &amp;</t>
  </si>
  <si>
    <t>Waterfall</t>
  </si>
  <si>
    <t>To remove the portion of lease expense associated with Solaris</t>
  </si>
  <si>
    <t>and the waterfall which were disallowed in Order No. 12663.</t>
  </si>
  <si>
    <t>Stockholders Relations</t>
  </si>
  <si>
    <t>Stock-</t>
  </si>
  <si>
    <t>holder</t>
  </si>
  <si>
    <t>Relations</t>
  </si>
  <si>
    <t>To remove A&amp;G expense associated with shareholders relations.</t>
  </si>
  <si>
    <t>Income Tax True-Up - Commission Adjs.</t>
  </si>
  <si>
    <t>Income</t>
  </si>
  <si>
    <t xml:space="preserve">Tax </t>
  </si>
  <si>
    <t>True-Up</t>
  </si>
  <si>
    <t xml:space="preserve">To synchronize interest supported by the capital </t>
  </si>
  <si>
    <t>structure after reconciling to rate base.</t>
  </si>
  <si>
    <t>Pilot Cons/DSM Programs &amp; Econ Development</t>
  </si>
  <si>
    <t>Pilot Cons/DSM</t>
  </si>
  <si>
    <t>&amp; Economic</t>
  </si>
  <si>
    <t>Development</t>
  </si>
  <si>
    <t>Programs</t>
  </si>
  <si>
    <t xml:space="preserve">To remove amounts related to DSM and economic development programs </t>
  </si>
  <si>
    <t>Civic Club Meals</t>
  </si>
  <si>
    <t>Civic</t>
  </si>
  <si>
    <t>Club</t>
  </si>
  <si>
    <t>Meals</t>
  </si>
  <si>
    <t>To remove civic club meals consistent with previous</t>
  </si>
  <si>
    <t>Commission policy.</t>
  </si>
  <si>
    <t>Oil Back Out</t>
  </si>
  <si>
    <t>Oil</t>
  </si>
  <si>
    <t>Backout</t>
  </si>
  <si>
    <t>To remove Oil Backout assets and liabilities.</t>
  </si>
  <si>
    <t>Total Commission Adjustments</t>
  </si>
  <si>
    <t>page 2</t>
  </si>
  <si>
    <t>COMPANY ADJUSTMENTS:</t>
  </si>
  <si>
    <t>Gross Receipts Tax</t>
  </si>
  <si>
    <t>Gross</t>
  </si>
  <si>
    <t>Receipts</t>
  </si>
  <si>
    <t>Tax</t>
  </si>
  <si>
    <t xml:space="preserve">To remove the total gross receipts tax revenues </t>
  </si>
  <si>
    <t>No</t>
  </si>
  <si>
    <t>and expenses. To be recovered as a separate</t>
  </si>
  <si>
    <t>line on the Customer's bill.</t>
  </si>
  <si>
    <t>JDIC Refund</t>
  </si>
  <si>
    <t>JDIC</t>
  </si>
  <si>
    <t>Refund</t>
  </si>
  <si>
    <t>To reverse the refund included in revenues</t>
  </si>
  <si>
    <t>related to interest synchronization.</t>
  </si>
  <si>
    <t>FAS 106 Post Retirement Benefits</t>
  </si>
  <si>
    <t>FAS 106</t>
  </si>
  <si>
    <t xml:space="preserve">Post </t>
  </si>
  <si>
    <t>Retirement</t>
  </si>
  <si>
    <t>Benefits</t>
  </si>
  <si>
    <t xml:space="preserve">To reflect the most recent projected impact in 1993 of </t>
  </si>
  <si>
    <t>implementing FAS 106, not included in the 1993 budget.</t>
  </si>
  <si>
    <t>FAS 109 Income Taxes</t>
  </si>
  <si>
    <t>FAS 109</t>
  </si>
  <si>
    <t>Taxes</t>
  </si>
  <si>
    <t>To reflect the impact of the implementation of FAS 109</t>
  </si>
  <si>
    <t>not included in the 1993 budget.</t>
  </si>
  <si>
    <t xml:space="preserve">Off-System Sales </t>
  </si>
  <si>
    <t>Off-System</t>
  </si>
  <si>
    <t>Sales</t>
  </si>
  <si>
    <t>To remove the interchange sales profit which will be</t>
  </si>
  <si>
    <t>included in the fuel clause based on a 40/60 split.</t>
  </si>
  <si>
    <t>Purchased Power Capacity</t>
  </si>
  <si>
    <t>Purchased</t>
  </si>
  <si>
    <t>Power</t>
  </si>
  <si>
    <t>Capacity</t>
  </si>
  <si>
    <t>To remove purchase power capacity charges which will be</t>
  </si>
  <si>
    <t>recovered through the "capacity clause".</t>
  </si>
  <si>
    <t xml:space="preserve">CWIP - Removal of AFUDC </t>
  </si>
  <si>
    <t>CWIP -</t>
  </si>
  <si>
    <t>AFUDC</t>
  </si>
  <si>
    <t>To remove AFUDC related to CWIP being placed</t>
  </si>
  <si>
    <t>in rate base.</t>
  </si>
  <si>
    <t>Rate Case Expense Amortization</t>
  </si>
  <si>
    <t>Rate</t>
  </si>
  <si>
    <t>Expense</t>
  </si>
  <si>
    <t>Amort.</t>
  </si>
  <si>
    <t>To include the amortization of the rate case</t>
  </si>
  <si>
    <t>expenses over a 2 year period.</t>
  </si>
  <si>
    <t>Income Tax True-Up - Company Adjs.</t>
  </si>
  <si>
    <t>Total Company Adjustments</t>
  </si>
  <si>
    <t>INCOME STATEMENT DETAIL</t>
  </si>
  <si>
    <t>2009 BUDGET</t>
  </si>
  <si>
    <t>BUDGET</t>
  </si>
  <si>
    <t>ACCT NO</t>
  </si>
  <si>
    <t>DESCRIPTION</t>
  </si>
  <si>
    <t>JAN 2009</t>
  </si>
  <si>
    <t>FEB 2009</t>
  </si>
  <si>
    <t>MAR 2009</t>
  </si>
  <si>
    <t>APR 2009</t>
  </si>
  <si>
    <t>MAY 2009</t>
  </si>
  <si>
    <t>JUN 2009</t>
  </si>
  <si>
    <t>JUL 2009</t>
  </si>
  <si>
    <t>AUG 2009</t>
  </si>
  <si>
    <t>SEP 2009</t>
  </si>
  <si>
    <t>OCT 2009</t>
  </si>
  <si>
    <t>NOV 2009</t>
  </si>
  <si>
    <t>DEC 2009</t>
  </si>
  <si>
    <t>401</t>
  </si>
  <si>
    <t>REC. FUEL(50101,02,47-99)&amp;(54701,02,48-99)</t>
  </si>
  <si>
    <t>40100</t>
  </si>
  <si>
    <t>NONREC.FUEL(50103-50138)&amp;(54703-54738)</t>
  </si>
  <si>
    <t>402</t>
  </si>
  <si>
    <t>O&amp;M (x Conservation, Fuel AdDFtives &amp; Envir)</t>
  </si>
  <si>
    <t>40201</t>
  </si>
  <si>
    <t>Conservation in Budget System (Par Report + PR Benefits)</t>
  </si>
  <si>
    <t>40202</t>
  </si>
  <si>
    <t>Risk Mgmt (Ben 809 &amp; Security Costs)</t>
  </si>
  <si>
    <t>40203</t>
  </si>
  <si>
    <t>Fuel Additives (ferc 548/502 res 26)</t>
  </si>
  <si>
    <t>40204</t>
  </si>
  <si>
    <t>Environmental O &amp; M expenses</t>
  </si>
  <si>
    <t>40205</t>
  </si>
  <si>
    <t>Hedging Costs</t>
  </si>
  <si>
    <t>Depreciation Expense excl. ECRC</t>
  </si>
  <si>
    <t>40330</t>
  </si>
  <si>
    <t>Dep Exp - Environmental (Retail)</t>
  </si>
  <si>
    <t>404</t>
  </si>
  <si>
    <t>Amortization Expense</t>
  </si>
  <si>
    <t>406</t>
  </si>
  <si>
    <t>Amortization Acquisition Adjustment</t>
  </si>
  <si>
    <t>4073</t>
  </si>
  <si>
    <t>Regulatory Debits</t>
  </si>
  <si>
    <t>40730</t>
  </si>
  <si>
    <t>Amortized Def Fuel Exp</t>
  </si>
  <si>
    <t>40731</t>
  </si>
  <si>
    <t>Deferred Fuel Rev</t>
  </si>
  <si>
    <t>40732</t>
  </si>
  <si>
    <t>Amortized Def. Capacity Exp</t>
  </si>
  <si>
    <t>40733</t>
  </si>
  <si>
    <t>Deferred Capacity Rev</t>
  </si>
  <si>
    <t>40734</t>
  </si>
  <si>
    <t>Amortized Def. Fuel Exp Whsl</t>
  </si>
  <si>
    <t>40735</t>
  </si>
  <si>
    <t>Deferred Fuel Rev Whsl</t>
  </si>
  <si>
    <t>40736</t>
  </si>
  <si>
    <t>Amortized Def Environmental Exp</t>
  </si>
  <si>
    <t>40737</t>
  </si>
  <si>
    <t>Deferred Environmental Rev</t>
  </si>
  <si>
    <t>40738</t>
  </si>
  <si>
    <t>Amortized Def Conservation</t>
  </si>
  <si>
    <t>40739</t>
  </si>
  <si>
    <t>Deferred Conservation</t>
  </si>
  <si>
    <t>4074</t>
  </si>
  <si>
    <t>Regulatory Credits</t>
  </si>
  <si>
    <t>40740</t>
  </si>
  <si>
    <t>Deferred Fuel Exp (WBT)</t>
  </si>
  <si>
    <t>40741</t>
  </si>
  <si>
    <t>Amortized Def Fuel Rev</t>
  </si>
  <si>
    <t>40742</t>
  </si>
  <si>
    <t xml:space="preserve">Deferred Capacity Exp </t>
  </si>
  <si>
    <t>40743</t>
  </si>
  <si>
    <t>Amortized Def Capacity Rev</t>
  </si>
  <si>
    <t>40744</t>
  </si>
  <si>
    <t>Deferred Fuel Exp Whsl</t>
  </si>
  <si>
    <t>40745</t>
  </si>
  <si>
    <t>Amortized Def Fuel Rev Whsl</t>
  </si>
  <si>
    <t>40746</t>
  </si>
  <si>
    <t>Def Environmental Exp</t>
  </si>
  <si>
    <t>40747</t>
  </si>
  <si>
    <t>Amortized Def Environmental Rev</t>
  </si>
  <si>
    <t>40748</t>
  </si>
  <si>
    <t>Def Conservation Exp</t>
  </si>
  <si>
    <t>40749</t>
  </si>
  <si>
    <t>Amortized Def Conservation Rev</t>
  </si>
  <si>
    <t>408</t>
  </si>
  <si>
    <t>Taxes Other Than Income Taxes</t>
  </si>
  <si>
    <t>40800</t>
  </si>
  <si>
    <t xml:space="preserve"> Taxes Other Than Income Taxes</t>
  </si>
  <si>
    <t>40810</t>
  </si>
  <si>
    <t xml:space="preserve"> Taxes Other-Utility</t>
  </si>
  <si>
    <t>40812</t>
  </si>
  <si>
    <t xml:space="preserve"> Taxes Other-Payroll</t>
  </si>
  <si>
    <t>40813</t>
  </si>
  <si>
    <t xml:space="preserve"> Taxes Other-Property</t>
  </si>
  <si>
    <t>40814</t>
  </si>
  <si>
    <t>Taxes Other - Franchise Fees</t>
  </si>
  <si>
    <t>40815</t>
  </si>
  <si>
    <t>Taxes Other - Gross Receipts Tax</t>
  </si>
  <si>
    <t>40820</t>
  </si>
  <si>
    <t xml:space="preserve"> Taxes Other-Non-Utility</t>
  </si>
  <si>
    <t>409</t>
  </si>
  <si>
    <t>Income Taxes Currently Payable</t>
  </si>
  <si>
    <t>40910</t>
  </si>
  <si>
    <t xml:space="preserve"> Income Taxes Currently Payable</t>
  </si>
  <si>
    <t>40911</t>
  </si>
  <si>
    <t xml:space="preserve"> Income Taxes Variance</t>
  </si>
  <si>
    <t>40920</t>
  </si>
  <si>
    <t xml:space="preserve"> Income Taxes Current Non-Utility</t>
  </si>
  <si>
    <t>40921</t>
  </si>
  <si>
    <t xml:space="preserve"> Income Taxes Non-Utility Variance</t>
  </si>
  <si>
    <t>410</t>
  </si>
  <si>
    <t>Deferred Income Taxes</t>
  </si>
  <si>
    <t>41000</t>
  </si>
  <si>
    <t>All other def Income Taxes (Derived)</t>
  </si>
  <si>
    <t>41059</t>
  </si>
  <si>
    <t xml:space="preserve"> DFT - Def Lease ST - NonUtility</t>
  </si>
  <si>
    <t>41069</t>
  </si>
  <si>
    <t xml:space="preserve"> DFT - Def Lease FD - NonUtility</t>
  </si>
  <si>
    <t>411</t>
  </si>
  <si>
    <t>Deferred Income Tax CreDFt</t>
  </si>
  <si>
    <t>41110</t>
  </si>
  <si>
    <t>All other Def Inc Tax CreDFt (Derived)</t>
  </si>
  <si>
    <t>41130</t>
  </si>
  <si>
    <t>Investment Tax CreDFt</t>
  </si>
  <si>
    <t>41131</t>
  </si>
  <si>
    <t xml:space="preserve"> Investment Tax CreDFt-Amortiz</t>
  </si>
  <si>
    <t>41140</t>
  </si>
  <si>
    <t>Invest Tax Cr Non-Utility</t>
  </si>
  <si>
    <t>41141</t>
  </si>
  <si>
    <t xml:space="preserve"> Invest Tax Cr Amort Non-Utility</t>
  </si>
  <si>
    <t>41159</t>
  </si>
  <si>
    <t>Def Income Tax Cr Non-Utility</t>
  </si>
  <si>
    <t>41160</t>
  </si>
  <si>
    <t xml:space="preserve"> Gain/Loss-PHFFU</t>
  </si>
  <si>
    <t>41169</t>
  </si>
  <si>
    <t>41188</t>
  </si>
  <si>
    <t>SO2 Allowance Sales - Retail</t>
  </si>
  <si>
    <t>41189</t>
  </si>
  <si>
    <t>SO2 Allowance Sales - Wholesale</t>
  </si>
  <si>
    <t>415</t>
  </si>
  <si>
    <t>Contract Work Revenue</t>
  </si>
  <si>
    <t>416</t>
  </si>
  <si>
    <t>Contract Work Cost/OUC Adj hit</t>
  </si>
  <si>
    <t>418</t>
  </si>
  <si>
    <t>Plaza Lease</t>
  </si>
  <si>
    <t>41800</t>
  </si>
  <si>
    <t>Miscellaneous (all others) (Derived)</t>
  </si>
  <si>
    <t>41816</t>
  </si>
  <si>
    <t>Restaurant Exp/Rent (incl 418.08 &amp; 418.16)</t>
  </si>
  <si>
    <t>41819</t>
  </si>
  <si>
    <t>Earn Associated Comp - PE&amp;C</t>
  </si>
  <si>
    <t>419</t>
  </si>
  <si>
    <t>Interest Income</t>
  </si>
  <si>
    <t>41910</t>
  </si>
  <si>
    <t xml:space="preserve"> AFUDC - Equity</t>
  </si>
  <si>
    <t>41911</t>
  </si>
  <si>
    <t xml:space="preserve"> Temp Cash Investments (+419.12)</t>
  </si>
  <si>
    <t>41920</t>
  </si>
  <si>
    <t>Total Acct 419 excl 419.10,11,12</t>
  </si>
  <si>
    <t>421</t>
  </si>
  <si>
    <t>Misc Non-Operating Income</t>
  </si>
  <si>
    <t>42101</t>
  </si>
  <si>
    <t>Gain on Sale of Securities</t>
  </si>
  <si>
    <t>42110</t>
  </si>
  <si>
    <t>Gain - Util Prop Excl PHFFU</t>
  </si>
  <si>
    <t>42111</t>
  </si>
  <si>
    <t>Gain - Non-Utility Property</t>
  </si>
  <si>
    <t>42120</t>
  </si>
  <si>
    <t>Loss - Util Prop Excl PHFFU</t>
  </si>
  <si>
    <t>42121</t>
  </si>
  <si>
    <t>Loss - Non-Utility Property</t>
  </si>
  <si>
    <t>42140</t>
  </si>
  <si>
    <t>Def Fuel Interest Rev (421.40-.44)</t>
  </si>
  <si>
    <t>42146</t>
  </si>
  <si>
    <t>Def Environmental Interest Inc</t>
  </si>
  <si>
    <t>42148</t>
  </si>
  <si>
    <t>Def Conservation Interest Inc</t>
  </si>
  <si>
    <t>425</t>
  </si>
  <si>
    <t>Misc Amortization</t>
  </si>
  <si>
    <t>426</t>
  </si>
  <si>
    <t>Other Income Deductions</t>
  </si>
  <si>
    <t>427</t>
  </si>
  <si>
    <t>Interest Expense</t>
  </si>
  <si>
    <t>42708</t>
  </si>
  <si>
    <t xml:space="preserve"> Int Exp Var. 75M Due 2037 3.8%</t>
  </si>
  <si>
    <t>42723</t>
  </si>
  <si>
    <t xml:space="preserve"> Int Exp $250M  6.55%</t>
  </si>
  <si>
    <t>42724</t>
  </si>
  <si>
    <t xml:space="preserve"> Int Exp Refunded Bonds 21.8</t>
  </si>
  <si>
    <t>42725</t>
  </si>
  <si>
    <t xml:space="preserve"> Int Exp Refunded Bonds 80</t>
  </si>
  <si>
    <t>42726</t>
  </si>
  <si>
    <t xml:space="preserve"> Int Exp Refunded Bonds 20</t>
  </si>
  <si>
    <t>42728</t>
  </si>
  <si>
    <t xml:space="preserve"> Int Exp 1990 Series</t>
  </si>
  <si>
    <t>42729</t>
  </si>
  <si>
    <t xml:space="preserve"> Int Exp 1991 Series Refund</t>
  </si>
  <si>
    <t>42730</t>
  </si>
  <si>
    <t xml:space="preserve"> Int Exp 1992 Series Refund</t>
  </si>
  <si>
    <t>42731</t>
  </si>
  <si>
    <t xml:space="preserve"> Int Exp 1992 HCIDA-OBO</t>
  </si>
  <si>
    <t>42754</t>
  </si>
  <si>
    <t xml:space="preserve"> Int Exp 2018 Bonds 54.2M</t>
  </si>
  <si>
    <t>42755</t>
  </si>
  <si>
    <t xml:space="preserve"> Int Exp 2025 Bonds 51.6M</t>
  </si>
  <si>
    <t>42756</t>
  </si>
  <si>
    <t xml:space="preserve"> Int Exp 2020 Bonds 20M</t>
  </si>
  <si>
    <t>42757</t>
  </si>
  <si>
    <t xml:space="preserve"> Int Exp 2008 Bond $100 M 6.1%</t>
  </si>
  <si>
    <t>42737</t>
  </si>
  <si>
    <t xml:space="preserve"> Int Exp $85.95M 95 RefunDFng</t>
  </si>
  <si>
    <t>42738</t>
  </si>
  <si>
    <t xml:space="preserve"> Int Exp $85.95M 6.25%</t>
  </si>
  <si>
    <t>42739</t>
  </si>
  <si>
    <t xml:space="preserve"> Int Exp $125M  2009 Series @ 6.9%</t>
  </si>
  <si>
    <t>42744</t>
  </si>
  <si>
    <t>Int Exp $190M 6.00% Due 2037</t>
  </si>
  <si>
    <t>42745</t>
  </si>
  <si>
    <t xml:space="preserve"> Int Exp $85.95M variable</t>
  </si>
  <si>
    <t>42746</t>
  </si>
  <si>
    <t>Int Exp $210M 6.875% Due 2012</t>
  </si>
  <si>
    <t>42747</t>
  </si>
  <si>
    <t>Int Exp $60.685 5.1% Due 2013</t>
  </si>
  <si>
    <t>42748</t>
  </si>
  <si>
    <t>Int Exp $86.4 5.5% Due 2023</t>
  </si>
  <si>
    <t>42749</t>
  </si>
  <si>
    <t>Int Exp $336M 6.5% - Due 2012</t>
  </si>
  <si>
    <t>42750</t>
  </si>
  <si>
    <t>Int Exp $100M 5.5% - Due 2007</t>
  </si>
  <si>
    <t>42751</t>
  </si>
  <si>
    <t>Int Exp $250M 6.25% Due 2016</t>
  </si>
  <si>
    <t>428</t>
  </si>
  <si>
    <t>Amortization Issue Expense</t>
  </si>
  <si>
    <t>429</t>
  </si>
  <si>
    <t>Amortization Exp</t>
  </si>
  <si>
    <t>42900</t>
  </si>
  <si>
    <t>Amortization Exp-Premium (Derived)</t>
  </si>
  <si>
    <t>42911</t>
  </si>
  <si>
    <t>Amort of Gain 53/4% Bonds Due 2007</t>
  </si>
  <si>
    <t>431</t>
  </si>
  <si>
    <t>Other Interest Expense</t>
  </si>
  <si>
    <t>43101</t>
  </si>
  <si>
    <t xml:space="preserve"> Interest Exp Customer Deposits</t>
  </si>
  <si>
    <t>43102</t>
  </si>
  <si>
    <t xml:space="preserve"> Interest on Tax Deficiency</t>
  </si>
  <si>
    <t>43104</t>
  </si>
  <si>
    <t xml:space="preserve"> Int Exp on ST Debt (431.04,.90,.91,.93,.95)</t>
  </si>
  <si>
    <t>43130</t>
  </si>
  <si>
    <t>Def Fuel Interest Exp (431.31,33,35)</t>
  </si>
  <si>
    <t>43137</t>
  </si>
  <si>
    <t xml:space="preserve">Def Environmental Int Exp </t>
  </si>
  <si>
    <t>43139</t>
  </si>
  <si>
    <t xml:space="preserve">Def Conservation Int Exp </t>
  </si>
  <si>
    <t>43186</t>
  </si>
  <si>
    <t>Int  Exp on Rev. Refund 1998</t>
  </si>
  <si>
    <t>43189</t>
  </si>
  <si>
    <t>Int Exp on Rev. Revenue - 1999</t>
  </si>
  <si>
    <t>43192</t>
  </si>
  <si>
    <t>Line of CreDFt Expenses</t>
  </si>
  <si>
    <t>43194</t>
  </si>
  <si>
    <t>AR Securitization Expenses</t>
  </si>
  <si>
    <t>43199</t>
  </si>
  <si>
    <t>All other  Misc Interest Expense (Derived)</t>
  </si>
  <si>
    <t>432</t>
  </si>
  <si>
    <t>AFUDC - Debt</t>
  </si>
  <si>
    <t>Total Electric Sales Revenue</t>
  </si>
  <si>
    <t>Residential Base Revenue</t>
  </si>
  <si>
    <t>Commercial Base Revenue</t>
  </si>
  <si>
    <t>Industrial Phosphate Base Revenue</t>
  </si>
  <si>
    <t>Industrial Other Base Revenue</t>
  </si>
  <si>
    <t>St. Lighting Base Revenue</t>
  </si>
  <si>
    <t>Public Authority Base Revenue</t>
  </si>
  <si>
    <t>Optional Provision Revenue</t>
  </si>
  <si>
    <t>Fuel Revenue</t>
  </si>
  <si>
    <t>Capacity Revenue</t>
  </si>
  <si>
    <t>Conservation Revenue</t>
  </si>
  <si>
    <t>Environmental Revenue</t>
  </si>
  <si>
    <t>Franchise Revenue</t>
  </si>
  <si>
    <t>Sales For Resale</t>
  </si>
  <si>
    <t>44701</t>
  </si>
  <si>
    <t xml:space="preserve"> Interchg - Non-Separated Total</t>
  </si>
  <si>
    <t xml:space="preserve"> Interchg - Non-Sep- TEC Margin</t>
  </si>
  <si>
    <t xml:space="preserve"> Interchg - Non-Sep- Fuel</t>
  </si>
  <si>
    <t>44702</t>
  </si>
  <si>
    <t xml:space="preserve"> Interchg - Separated Total</t>
  </si>
  <si>
    <t xml:space="preserve"> Interchg - Separated- TEC Margin</t>
  </si>
  <si>
    <t xml:space="preserve"> Interchg - Separated- Fuel</t>
  </si>
  <si>
    <t>44720</t>
  </si>
  <si>
    <t xml:space="preserve"> Whlse I/C-Separated Total</t>
  </si>
  <si>
    <t xml:space="preserve"> Whlse I/C-Separated-TEC Margin</t>
  </si>
  <si>
    <t xml:space="preserve"> Whlse I/C-Separated-Fuel</t>
  </si>
  <si>
    <t>44739</t>
  </si>
  <si>
    <t>Market Based Interchange Sales</t>
  </si>
  <si>
    <t>449</t>
  </si>
  <si>
    <t>Deferred Revenue</t>
  </si>
  <si>
    <t>Misc Service Revenue</t>
  </si>
  <si>
    <t>Rent Revenue (454, 455)</t>
  </si>
  <si>
    <t>Other Electric Revenue</t>
  </si>
  <si>
    <t>456XX</t>
  </si>
  <si>
    <t>Clause Adjustment</t>
  </si>
  <si>
    <t>45600</t>
  </si>
  <si>
    <t>Other Revenue (45601-13 &amp; 45615-65)</t>
  </si>
  <si>
    <t xml:space="preserve"> Unbilled Revenue (change in 173.01)</t>
  </si>
  <si>
    <t xml:space="preserve"> Deferred Conservation Revenue (456.77-.79)</t>
  </si>
  <si>
    <t>45699</t>
  </si>
  <si>
    <t xml:space="preserve"> Deferred Revenue</t>
  </si>
  <si>
    <t>555</t>
  </si>
  <si>
    <t>Recoverable Purchased Power</t>
  </si>
  <si>
    <t>Non-Recoverable Purch Power</t>
  </si>
  <si>
    <t>Reimbursable Purch Power</t>
  </si>
  <si>
    <t>55539</t>
  </si>
  <si>
    <t>Market Based Interchange Purchases</t>
  </si>
  <si>
    <t>SubsiDFaries Earnings (418.19)</t>
  </si>
  <si>
    <t>Net Income</t>
  </si>
  <si>
    <t>Profit Before Taxes &amp; PEC</t>
  </si>
  <si>
    <t>PBIT Per Latest Tax Calculation *</t>
  </si>
  <si>
    <t>* &amp;  Before PE&amp;C</t>
  </si>
  <si>
    <t>PBIT DFfference</t>
  </si>
  <si>
    <t>Inc Taxes @ 38.575% --------------&gt;&gt;</t>
  </si>
  <si>
    <t>Operating Income</t>
  </si>
  <si>
    <t>Preferred DFv Requirement</t>
  </si>
  <si>
    <t>Income Available to Common Stock</t>
  </si>
  <si>
    <t>Com Stk Out</t>
  </si>
  <si>
    <t>EPS</t>
  </si>
  <si>
    <t>COLUMN NUMBER FOR @VLOOKUP</t>
  </si>
  <si>
    <t>2005 Budget income before taxes</t>
  </si>
  <si>
    <t>Permanent DFfferences</t>
  </si>
  <si>
    <t>Equity Portion AFUDC</t>
  </si>
  <si>
    <t>Depr - Perm DFffs</t>
  </si>
  <si>
    <t>Contributions</t>
  </si>
  <si>
    <t>Depr - AFUDC Equity</t>
  </si>
  <si>
    <t>Meal DFsallowance</t>
  </si>
  <si>
    <t>Lobbying Expense</t>
  </si>
  <si>
    <t>Production CreDFts/FAS 106/Other</t>
  </si>
  <si>
    <t>Tax Dept State tax variance</t>
  </si>
  <si>
    <t>Total timing DFfferences</t>
  </si>
  <si>
    <t>Taxable income</t>
  </si>
  <si>
    <t>Times tax rate</t>
  </si>
  <si>
    <t>Income taxes before creDFts</t>
  </si>
  <si>
    <t>Less:</t>
  </si>
  <si>
    <t>Investment tax creDFt</t>
  </si>
  <si>
    <t>Deferred Income Tax Adjustment</t>
  </si>
  <si>
    <t>Income Tax Expense</t>
  </si>
  <si>
    <t>Taxes in budget</t>
  </si>
  <si>
    <t>Tax Dept State Inc. tax variance</t>
  </si>
  <si>
    <t>Variance (line 49 plug)</t>
  </si>
  <si>
    <t>Forecasted Other Income &amp; Deductions</t>
  </si>
  <si>
    <t>Budgeted Other Income &amp; Deductions</t>
  </si>
  <si>
    <t>Variance</t>
  </si>
  <si>
    <t>Tax @38.575%</t>
  </si>
  <si>
    <t>Non-Utility Income Tax (line 46 plug)</t>
  </si>
  <si>
    <t xml:space="preserve">Line 45 plug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</si>
  <si>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</si>
  <si>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</si>
  <si>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</si>
  <si>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</si>
  <si>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</si>
  <si>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</si>
  <si>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</si>
  <si>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</si>
  <si>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</si>
  <si>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</si>
  <si>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</si>
  <si>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</si>
  <si>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Proposed Increase</t>
  </si>
  <si>
    <t>Total Proposed Revenue Requirement</t>
  </si>
</sst>
</file>

<file path=xl/styles.xml><?xml version="1.0" encoding="utf-8"?>
<styleSheet xmlns="http://schemas.openxmlformats.org/spreadsheetml/2006/main">
  <numFmts count="2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00000_);_(* \(#,##0.000000\);_(* &quot;-&quot;??_);_(@_)"/>
    <numFmt numFmtId="167" formatCode="#,##0.00000_);\(#,##0.00000\)"/>
    <numFmt numFmtId="168" formatCode="_(* #,##0.0000_);_(* \(#,##0.0000\);_(* &quot;-&quot;??_);_(@_)"/>
    <numFmt numFmtId="169" formatCode="0.0%"/>
    <numFmt numFmtId="170" formatCode="0.0000%"/>
    <numFmt numFmtId="171" formatCode="0.0000"/>
    <numFmt numFmtId="172" formatCode="0.00000"/>
    <numFmt numFmtId="173" formatCode="0.000000"/>
    <numFmt numFmtId="174" formatCode="#,##0.0000000"/>
    <numFmt numFmtId="175" formatCode="0.00000000"/>
    <numFmt numFmtId="176" formatCode="#,##0.00000000"/>
    <numFmt numFmtId="177" formatCode="0.000%"/>
    <numFmt numFmtId="178" formatCode="#,##0.000"/>
    <numFmt numFmtId="179" formatCode="#,##0.00000"/>
    <numFmt numFmtId="180" formatCode="_(* #,##0.00000_);_(* \(#,##0.00000\);_(* &quot;-&quot;??_);_(@_)"/>
    <numFmt numFmtId="181" formatCode="0_);\(0\)"/>
    <numFmt numFmtId="182" formatCode="#,##0.000_);\(#,##0.000\)"/>
    <numFmt numFmtId="183" formatCode="0.0"/>
  </numFmts>
  <fonts count="38"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u val="singleAccounting"/>
      <sz val="10"/>
      <color indexed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b/>
      <sz val="8"/>
      <color indexed="10"/>
      <name val="Arial"/>
      <family val="2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0"/>
      <color indexed="17"/>
      <name val="Arial"/>
      <family val="2"/>
    </font>
    <font>
      <sz val="10"/>
      <color indexed="62"/>
      <name val="Arial"/>
      <family val="2"/>
    </font>
    <font>
      <sz val="8"/>
      <color indexed="12"/>
      <name val="Arial"/>
      <family val="2"/>
    </font>
    <font>
      <u/>
      <sz val="10"/>
      <name val="Arial"/>
      <family val="2"/>
    </font>
    <font>
      <sz val="10"/>
      <color indexed="9"/>
      <name val="Arial"/>
      <family val="2"/>
    </font>
    <font>
      <sz val="10"/>
      <color indexed="14"/>
      <name val="Arial"/>
      <family val="2"/>
    </font>
    <font>
      <sz val="10"/>
      <color indexed="61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Courier New"/>
      <family val="3"/>
    </font>
    <font>
      <sz val="8"/>
      <name val="Arial"/>
      <family val="2"/>
    </font>
    <font>
      <u/>
      <sz val="8"/>
      <name val="Arial"/>
      <family val="2"/>
    </font>
    <font>
      <sz val="8"/>
      <name val="Courier New"/>
      <family val="3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10"/>
      </left>
      <right style="medium">
        <color indexed="10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3" fontId="2" fillId="0" borderId="0" applyFont="0" applyFill="0" applyBorder="0" applyAlignment="0" applyProtection="0"/>
    <xf numFmtId="0" fontId="6" fillId="0" borderId="0"/>
    <xf numFmtId="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0">
      <alignment vertical="top"/>
    </xf>
    <xf numFmtId="183" fontId="6" fillId="0" borderId="0">
      <alignment horizontal="left" wrapText="1"/>
    </xf>
    <xf numFmtId="183" fontId="6" fillId="0" borderId="0">
      <alignment horizontal="left" wrapText="1"/>
    </xf>
    <xf numFmtId="183" fontId="6" fillId="0" borderId="0">
      <alignment horizontal="left" wrapText="1"/>
    </xf>
    <xf numFmtId="173" fontId="6" fillId="0" borderId="0">
      <alignment horizontal="left" wrapText="1"/>
    </xf>
    <xf numFmtId="0" fontId="35" fillId="0" borderId="0" applyNumberFormat="0" applyBorder="0" applyAlignment="0"/>
    <xf numFmtId="0" fontId="36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</cellStyleXfs>
  <cellXfs count="462">
    <xf numFmtId="0" fontId="0" fillId="0" borderId="0" xfId="0"/>
    <xf numFmtId="0" fontId="3" fillId="0" borderId="1" xfId="0" applyFont="1" applyFill="1" applyBorder="1"/>
    <xf numFmtId="0" fontId="3" fillId="0" borderId="0" xfId="0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1" xfId="4" applyFont="1" applyFill="1" applyBorder="1"/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NumberFormat="1" applyFont="1" applyFill="1" applyAlignment="1"/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14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 wrapText="1"/>
    </xf>
    <xf numFmtId="164" fontId="3" fillId="0" borderId="0" xfId="2" applyNumberFormat="1" applyFont="1" applyFill="1"/>
    <xf numFmtId="164" fontId="3" fillId="0" borderId="0" xfId="2" applyNumberFormat="1" applyFont="1" applyFill="1" applyBorder="1"/>
    <xf numFmtId="165" fontId="3" fillId="0" borderId="0" xfId="1" applyNumberFormat="1" applyFont="1" applyFill="1" applyBorder="1"/>
    <xf numFmtId="165" fontId="3" fillId="0" borderId="4" xfId="1" applyNumberFormat="1" applyFont="1" applyFill="1" applyBorder="1"/>
    <xf numFmtId="164" fontId="3" fillId="0" borderId="5" xfId="2" applyNumberFormat="1" applyFont="1" applyFill="1" applyBorder="1"/>
    <xf numFmtId="0" fontId="3" fillId="0" borderId="0" xfId="5" applyFont="1" applyFill="1" applyBorder="1" applyAlignment="1">
      <alignment wrapText="1"/>
    </xf>
    <xf numFmtId="0" fontId="3" fillId="0" borderId="0" xfId="5" applyFont="1" applyFill="1" applyBorder="1" applyAlignment="1"/>
    <xf numFmtId="165" fontId="3" fillId="0" borderId="0" xfId="1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1" xfId="6" applyFont="1" applyFill="1" applyBorder="1"/>
    <xf numFmtId="9" fontId="5" fillId="0" borderId="0" xfId="3" applyFont="1" applyFill="1"/>
    <xf numFmtId="0" fontId="7" fillId="0" borderId="0" xfId="8" applyFont="1"/>
    <xf numFmtId="0" fontId="6" fillId="0" borderId="0" xfId="8"/>
    <xf numFmtId="0" fontId="8" fillId="0" borderId="0" xfId="8" applyFont="1"/>
    <xf numFmtId="0" fontId="9" fillId="2" borderId="0" xfId="8" applyFont="1" applyFill="1"/>
    <xf numFmtId="0" fontId="10" fillId="0" borderId="0" xfId="8" applyFont="1"/>
    <xf numFmtId="0" fontId="10" fillId="3" borderId="6" xfId="8" applyFont="1" applyFill="1" applyBorder="1"/>
    <xf numFmtId="0" fontId="10" fillId="3" borderId="7" xfId="8" applyFont="1" applyFill="1" applyBorder="1" applyAlignment="1">
      <alignment horizontal="center"/>
    </xf>
    <xf numFmtId="0" fontId="10" fillId="3" borderId="7" xfId="8" applyFont="1" applyFill="1" applyBorder="1"/>
    <xf numFmtId="0" fontId="10" fillId="3" borderId="8" xfId="8" applyFont="1" applyFill="1" applyBorder="1"/>
    <xf numFmtId="0" fontId="10" fillId="3" borderId="9" xfId="8" applyFont="1" applyFill="1" applyBorder="1"/>
    <xf numFmtId="0" fontId="10" fillId="3" borderId="4" xfId="8" applyFont="1" applyFill="1" applyBorder="1" applyAlignment="1">
      <alignment horizontal="center"/>
    </xf>
    <xf numFmtId="0" fontId="10" fillId="3" borderId="4" xfId="8" applyFont="1" applyFill="1" applyBorder="1"/>
    <xf numFmtId="0" fontId="10" fillId="3" borderId="10" xfId="8" applyFont="1" applyFill="1" applyBorder="1"/>
    <xf numFmtId="165" fontId="9" fillId="2" borderId="0" xfId="8" applyNumberFormat="1" applyFont="1" applyFill="1" applyBorder="1"/>
    <xf numFmtId="165" fontId="10" fillId="3" borderId="0" xfId="8" applyNumberFormat="1" applyFont="1" applyFill="1" applyBorder="1"/>
    <xf numFmtId="0" fontId="10" fillId="3" borderId="0" xfId="8" applyFont="1" applyFill="1" applyBorder="1"/>
    <xf numFmtId="165" fontId="11" fillId="3" borderId="0" xfId="8" applyNumberFormat="1" applyFont="1" applyFill="1" applyBorder="1"/>
    <xf numFmtId="0" fontId="10" fillId="3" borderId="11" xfId="8" applyFont="1" applyFill="1" applyBorder="1"/>
    <xf numFmtId="165" fontId="10" fillId="3" borderId="4" xfId="8" applyNumberFormat="1" applyFont="1" applyFill="1" applyBorder="1"/>
    <xf numFmtId="0" fontId="10" fillId="3" borderId="12" xfId="8" applyFont="1" applyFill="1" applyBorder="1"/>
    <xf numFmtId="43" fontId="0" fillId="0" borderId="0" xfId="12" applyFont="1"/>
    <xf numFmtId="0" fontId="12" fillId="0" borderId="0" xfId="8" applyFont="1"/>
    <xf numFmtId="0" fontId="13" fillId="0" borderId="0" xfId="8" applyFont="1"/>
    <xf numFmtId="0" fontId="10" fillId="0" borderId="0" xfId="8" applyFont="1" applyAlignment="1">
      <alignment horizontal="center"/>
    </xf>
    <xf numFmtId="0" fontId="13" fillId="0" borderId="0" xfId="8" applyFont="1" applyAlignment="1">
      <alignment horizontal="center"/>
    </xf>
    <xf numFmtId="0" fontId="6" fillId="0" borderId="0" xfId="8" applyAlignment="1">
      <alignment horizontal="center"/>
    </xf>
    <xf numFmtId="0" fontId="6" fillId="0" borderId="0" xfId="8" applyFont="1" applyFill="1"/>
    <xf numFmtId="165" fontId="10" fillId="4" borderId="0" xfId="12" applyNumberFormat="1" applyFont="1" applyFill="1" applyAlignment="1">
      <alignment horizontal="center"/>
    </xf>
    <xf numFmtId="165" fontId="10" fillId="5" borderId="0" xfId="12" applyNumberFormat="1" applyFont="1" applyFill="1"/>
    <xf numFmtId="0" fontId="7" fillId="0" borderId="0" xfId="8" applyFont="1" applyAlignment="1">
      <alignment horizontal="center"/>
    </xf>
    <xf numFmtId="165" fontId="10" fillId="0" borderId="0" xfId="12" applyNumberFormat="1" applyFont="1" applyFill="1" applyAlignment="1">
      <alignment horizontal="center"/>
    </xf>
    <xf numFmtId="0" fontId="14" fillId="0" borderId="0" xfId="8" applyFont="1" applyFill="1"/>
    <xf numFmtId="0" fontId="15" fillId="0" borderId="0" xfId="8" applyFont="1"/>
    <xf numFmtId="0" fontId="6" fillId="0" borderId="1" xfId="8" applyBorder="1"/>
    <xf numFmtId="43" fontId="0" fillId="0" borderId="1" xfId="12" applyFont="1" applyBorder="1"/>
    <xf numFmtId="0" fontId="15" fillId="0" borderId="1" xfId="8" applyFont="1" applyBorder="1"/>
    <xf numFmtId="43" fontId="14" fillId="0" borderId="0" xfId="12" applyFont="1" applyFill="1"/>
    <xf numFmtId="43" fontId="16" fillId="0" borderId="0" xfId="12" applyFont="1" applyFill="1"/>
    <xf numFmtId="0" fontId="6" fillId="0" borderId="0" xfId="8" applyBorder="1"/>
    <xf numFmtId="0" fontId="15" fillId="0" borderId="0" xfId="8" applyFont="1" applyBorder="1"/>
    <xf numFmtId="0" fontId="7" fillId="0" borderId="0" xfId="8" applyFont="1" applyFill="1"/>
    <xf numFmtId="43" fontId="6" fillId="0" borderId="0" xfId="12" applyFont="1" applyFill="1"/>
    <xf numFmtId="0" fontId="7" fillId="0" borderId="6" xfId="8" applyFont="1" applyBorder="1"/>
    <xf numFmtId="0" fontId="6" fillId="0" borderId="7" xfId="8" applyBorder="1"/>
    <xf numFmtId="0" fontId="15" fillId="0" borderId="7" xfId="8" applyFont="1" applyBorder="1"/>
    <xf numFmtId="0" fontId="7" fillId="0" borderId="7" xfId="8" applyFont="1" applyBorder="1"/>
    <xf numFmtId="0" fontId="6" fillId="0" borderId="8" xfId="8" applyBorder="1"/>
    <xf numFmtId="0" fontId="7" fillId="0" borderId="9" xfId="8" applyFont="1" applyBorder="1"/>
    <xf numFmtId="0" fontId="7" fillId="0" borderId="0" xfId="8" applyFont="1" applyBorder="1"/>
    <xf numFmtId="0" fontId="6" fillId="0" borderId="10" xfId="8" applyBorder="1"/>
    <xf numFmtId="6" fontId="7" fillId="0" borderId="11" xfId="8" quotePrefix="1" applyNumberFormat="1" applyFont="1" applyBorder="1"/>
    <xf numFmtId="0" fontId="6" fillId="0" borderId="4" xfId="8" applyBorder="1"/>
    <xf numFmtId="0" fontId="15" fillId="0" borderId="4" xfId="8" applyFont="1" applyBorder="1"/>
    <xf numFmtId="0" fontId="7" fillId="0" borderId="4" xfId="8" applyFont="1" applyBorder="1"/>
    <xf numFmtId="0" fontId="6" fillId="0" borderId="12" xfId="8" applyBorder="1"/>
    <xf numFmtId="0" fontId="6" fillId="0" borderId="9" xfId="8" applyBorder="1"/>
    <xf numFmtId="0" fontId="6" fillId="4" borderId="0" xfId="8" applyFill="1" applyBorder="1"/>
    <xf numFmtId="0" fontId="6" fillId="0" borderId="0" xfId="8" applyFont="1" applyBorder="1" applyAlignment="1">
      <alignment horizontal="center"/>
    </xf>
    <xf numFmtId="0" fontId="17" fillId="0" borderId="0" xfId="8" applyFont="1"/>
    <xf numFmtId="43" fontId="17" fillId="0" borderId="0" xfId="12" applyFont="1"/>
    <xf numFmtId="0" fontId="7" fillId="4" borderId="0" xfId="8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6" fillId="0" borderId="0" xfId="8" applyBorder="1" applyAlignment="1">
      <alignment horizontal="center"/>
    </xf>
    <xf numFmtId="43" fontId="0" fillId="0" borderId="0" xfId="12" applyFont="1" applyBorder="1" applyAlignment="1">
      <alignment horizontal="center"/>
    </xf>
    <xf numFmtId="0" fontId="7" fillId="3" borderId="13" xfId="8" applyFont="1" applyFill="1" applyBorder="1" applyAlignment="1">
      <alignment horizontal="center"/>
    </xf>
    <xf numFmtId="0" fontId="7" fillId="5" borderId="13" xfId="8" applyFont="1" applyFill="1" applyBorder="1" applyAlignment="1">
      <alignment horizontal="center"/>
    </xf>
    <xf numFmtId="0" fontId="7" fillId="3" borderId="6" xfId="8" applyFont="1" applyFill="1" applyBorder="1" applyAlignment="1">
      <alignment horizontal="center"/>
    </xf>
    <xf numFmtId="0" fontId="7" fillId="5" borderId="4" xfId="8" applyFont="1" applyFill="1" applyBorder="1" applyAlignment="1">
      <alignment horizontal="center" wrapText="1"/>
    </xf>
    <xf numFmtId="0" fontId="6" fillId="0" borderId="4" xfId="8" applyBorder="1" applyAlignment="1">
      <alignment horizontal="center"/>
    </xf>
    <xf numFmtId="43" fontId="0" fillId="0" borderId="4" xfId="12" applyFont="1" applyBorder="1" applyAlignment="1">
      <alignment horizontal="center"/>
    </xf>
    <xf numFmtId="0" fontId="6" fillId="0" borderId="11" xfId="8" applyBorder="1"/>
    <xf numFmtId="0" fontId="7" fillId="4" borderId="4" xfId="8" applyFont="1" applyFill="1" applyBorder="1" applyAlignment="1">
      <alignment horizontal="center"/>
    </xf>
    <xf numFmtId="0" fontId="7" fillId="0" borderId="4" xfId="8" applyFont="1" applyBorder="1" applyAlignment="1">
      <alignment horizontal="center"/>
    </xf>
    <xf numFmtId="0" fontId="7" fillId="3" borderId="14" xfId="8" applyFont="1" applyFill="1" applyBorder="1" applyAlignment="1">
      <alignment horizontal="center"/>
    </xf>
    <xf numFmtId="0" fontId="7" fillId="5" borderId="14" xfId="8" applyFont="1" applyFill="1" applyBorder="1" applyAlignment="1">
      <alignment horizontal="center"/>
    </xf>
    <xf numFmtId="0" fontId="7" fillId="3" borderId="11" xfId="8" applyFont="1" applyFill="1" applyBorder="1" applyAlignment="1">
      <alignment horizontal="center"/>
    </xf>
    <xf numFmtId="0" fontId="7" fillId="0" borderId="11" xfId="8" applyFont="1" applyBorder="1" applyAlignment="1">
      <alignment horizontal="center"/>
    </xf>
    <xf numFmtId="0" fontId="7" fillId="0" borderId="12" xfId="8" applyFont="1" applyBorder="1" applyAlignment="1">
      <alignment horizontal="center"/>
    </xf>
    <xf numFmtId="0" fontId="6" fillId="5" borderId="15" xfId="8" quotePrefix="1" applyFill="1" applyBorder="1" applyAlignment="1">
      <alignment horizontal="center"/>
    </xf>
    <xf numFmtId="0" fontId="7" fillId="3" borderId="15" xfId="8" applyFont="1" applyFill="1" applyBorder="1" applyAlignment="1">
      <alignment horizontal="center"/>
    </xf>
    <xf numFmtId="0" fontId="7" fillId="5" borderId="15" xfId="8" applyFont="1" applyFill="1" applyBorder="1" applyAlignment="1">
      <alignment horizontal="center"/>
    </xf>
    <xf numFmtId="0" fontId="7" fillId="0" borderId="16" xfId="8" applyFont="1" applyBorder="1" applyAlignment="1">
      <alignment horizontal="center"/>
    </xf>
    <xf numFmtId="0" fontId="7" fillId="3" borderId="17" xfId="8" applyFont="1" applyFill="1" applyBorder="1" applyAlignment="1">
      <alignment horizontal="center"/>
    </xf>
    <xf numFmtId="165" fontId="7" fillId="0" borderId="4" xfId="12" quotePrefix="1" applyNumberFormat="1" applyFont="1" applyBorder="1" applyAlignment="1">
      <alignment horizontal="center"/>
    </xf>
    <xf numFmtId="165" fontId="7" fillId="0" borderId="12" xfId="12" quotePrefix="1" applyNumberFormat="1" applyFont="1" applyBorder="1" applyAlignment="1">
      <alignment horizontal="center"/>
    </xf>
    <xf numFmtId="0" fontId="18" fillId="0" borderId="9" xfId="8" applyFont="1" applyBorder="1" applyAlignment="1">
      <alignment horizontal="center"/>
    </xf>
    <xf numFmtId="0" fontId="6" fillId="3" borderId="18" xfId="8" applyFill="1" applyBorder="1"/>
    <xf numFmtId="0" fontId="6" fillId="5" borderId="18" xfId="8" applyFill="1" applyBorder="1"/>
    <xf numFmtId="0" fontId="6" fillId="3" borderId="9" xfId="8" applyFill="1" applyBorder="1"/>
    <xf numFmtId="165" fontId="19" fillId="5" borderId="0" xfId="12" applyNumberFormat="1" applyFont="1" applyFill="1"/>
    <xf numFmtId="165" fontId="0" fillId="4" borderId="0" xfId="12" applyNumberFormat="1" applyFont="1" applyFill="1"/>
    <xf numFmtId="37" fontId="6" fillId="4" borderId="0" xfId="12" quotePrefix="1" applyNumberFormat="1" applyFont="1" applyFill="1"/>
    <xf numFmtId="165" fontId="18" fillId="0" borderId="0" xfId="12" applyNumberFormat="1" applyFont="1"/>
    <xf numFmtId="165" fontId="6" fillId="0" borderId="0" xfId="12" applyNumberFormat="1" applyFont="1"/>
    <xf numFmtId="0" fontId="6" fillId="0" borderId="9" xfId="8" applyBorder="1" applyAlignment="1">
      <alignment horizontal="center"/>
    </xf>
    <xf numFmtId="37" fontId="6" fillId="0" borderId="0" xfId="12" applyNumberFormat="1" applyFont="1" applyFill="1" applyBorder="1"/>
    <xf numFmtId="37" fontId="6" fillId="0" borderId="4" xfId="12" applyNumberFormat="1" applyFont="1" applyFill="1" applyBorder="1"/>
    <xf numFmtId="3" fontId="6" fillId="0" borderId="0" xfId="8" applyNumberFormat="1" applyBorder="1"/>
    <xf numFmtId="37" fontId="6" fillId="3" borderId="18" xfId="8" applyNumberFormat="1" applyFill="1" applyBorder="1"/>
    <xf numFmtId="0" fontId="18" fillId="5" borderId="18" xfId="8" applyFont="1" applyFill="1" applyBorder="1"/>
    <xf numFmtId="0" fontId="6" fillId="0" borderId="0" xfId="8" applyNumberFormat="1" applyBorder="1"/>
    <xf numFmtId="0" fontId="18" fillId="5" borderId="18" xfId="8" applyNumberFormat="1" applyFont="1" applyFill="1" applyBorder="1"/>
    <xf numFmtId="0" fontId="6" fillId="3" borderId="9" xfId="8" applyNumberFormat="1" applyFill="1" applyBorder="1"/>
    <xf numFmtId="165" fontId="18" fillId="0" borderId="9" xfId="12" applyNumberFormat="1" applyFont="1" applyBorder="1"/>
    <xf numFmtId="165" fontId="18" fillId="0" borderId="0" xfId="12" applyNumberFormat="1" applyFont="1" applyBorder="1"/>
    <xf numFmtId="165" fontId="0" fillId="0" borderId="10" xfId="12" applyNumberFormat="1" applyFont="1" applyBorder="1"/>
    <xf numFmtId="165" fontId="6" fillId="0" borderId="0" xfId="12" applyNumberFormat="1" applyFont="1" applyBorder="1"/>
    <xf numFmtId="165" fontId="0" fillId="0" borderId="0" xfId="12" applyNumberFormat="1" applyFont="1" applyBorder="1"/>
    <xf numFmtId="165" fontId="6" fillId="3" borderId="18" xfId="8" applyNumberFormat="1" applyFill="1" applyBorder="1"/>
    <xf numFmtId="165" fontId="6" fillId="0" borderId="0" xfId="12" applyNumberFormat="1" applyFont="1" applyAlignment="1">
      <alignment horizontal="center"/>
    </xf>
    <xf numFmtId="37" fontId="19" fillId="5" borderId="0" xfId="12" quotePrefix="1" applyNumberFormat="1" applyFont="1" applyFill="1"/>
    <xf numFmtId="165" fontId="20" fillId="0" borderId="0" xfId="12" applyNumberFormat="1" applyFont="1"/>
    <xf numFmtId="165" fontId="10" fillId="4" borderId="0" xfId="12" applyNumberFormat="1" applyFont="1" applyFill="1" applyBorder="1"/>
    <xf numFmtId="165" fontId="16" fillId="0" borderId="0" xfId="12" applyNumberFormat="1" applyFont="1" applyBorder="1"/>
    <xf numFmtId="3" fontId="6" fillId="0" borderId="0" xfId="12" applyNumberFormat="1" applyFont="1" applyBorder="1"/>
    <xf numFmtId="165" fontId="6" fillId="0" borderId="0" xfId="8" applyNumberFormat="1" applyBorder="1"/>
    <xf numFmtId="3" fontId="0" fillId="5" borderId="18" xfId="12" applyNumberFormat="1" applyFont="1" applyFill="1" applyBorder="1"/>
    <xf numFmtId="165" fontId="0" fillId="5" borderId="18" xfId="12" applyNumberFormat="1" applyFont="1" applyFill="1" applyBorder="1"/>
    <xf numFmtId="0" fontId="0" fillId="5" borderId="18" xfId="12" applyNumberFormat="1" applyFont="1" applyFill="1" applyBorder="1"/>
    <xf numFmtId="165" fontId="6" fillId="3" borderId="9" xfId="8" applyNumberFormat="1" applyFill="1" applyBorder="1"/>
    <xf numFmtId="165" fontId="6" fillId="0" borderId="9" xfId="12" applyNumberFormat="1" applyFont="1" applyFill="1" applyBorder="1"/>
    <xf numFmtId="165" fontId="6" fillId="0" borderId="0" xfId="12" applyNumberFormat="1" applyFont="1" applyFill="1" applyBorder="1"/>
    <xf numFmtId="37" fontId="21" fillId="0" borderId="0" xfId="12" quotePrefix="1" applyNumberFormat="1" applyFont="1" applyFill="1"/>
    <xf numFmtId="165" fontId="18" fillId="4" borderId="0" xfId="12" applyNumberFormat="1" applyFont="1" applyFill="1" applyBorder="1"/>
    <xf numFmtId="0" fontId="0" fillId="0" borderId="0" xfId="12" applyNumberFormat="1" applyFont="1" applyBorder="1"/>
    <xf numFmtId="165" fontId="0" fillId="0" borderId="9" xfId="12" applyNumberFormat="1" applyFont="1" applyBorder="1"/>
    <xf numFmtId="37" fontId="21" fillId="0" borderId="4" xfId="12" quotePrefix="1" applyNumberFormat="1" applyFont="1" applyFill="1" applyBorder="1"/>
    <xf numFmtId="165" fontId="20" fillId="0" borderId="4" xfId="12" applyNumberFormat="1" applyFont="1" applyBorder="1"/>
    <xf numFmtId="165" fontId="6" fillId="0" borderId="4" xfId="12" applyNumberFormat="1" applyFont="1" applyBorder="1"/>
    <xf numFmtId="166" fontId="18" fillId="4" borderId="4" xfId="12" applyNumberFormat="1" applyFont="1" applyFill="1" applyBorder="1"/>
    <xf numFmtId="166" fontId="18" fillId="0" borderId="4" xfId="12" applyNumberFormat="1" applyFont="1" applyBorder="1"/>
    <xf numFmtId="165" fontId="0" fillId="0" borderId="4" xfId="12" applyNumberFormat="1" applyFont="1" applyBorder="1"/>
    <xf numFmtId="37" fontId="6" fillId="3" borderId="14" xfId="8" applyNumberFormat="1" applyFill="1" applyBorder="1"/>
    <xf numFmtId="3" fontId="6" fillId="5" borderId="14" xfId="8" applyNumberFormat="1" applyFill="1" applyBorder="1"/>
    <xf numFmtId="0" fontId="6" fillId="0" borderId="4" xfId="8" applyNumberFormat="1" applyBorder="1"/>
    <xf numFmtId="3" fontId="0" fillId="5" borderId="14" xfId="12" applyNumberFormat="1" applyFont="1" applyFill="1" applyBorder="1"/>
    <xf numFmtId="0" fontId="0" fillId="5" borderId="14" xfId="12" applyNumberFormat="1" applyFont="1" applyFill="1" applyBorder="1"/>
    <xf numFmtId="0" fontId="6" fillId="3" borderId="11" xfId="8" applyNumberFormat="1" applyFill="1" applyBorder="1"/>
    <xf numFmtId="165" fontId="18" fillId="0" borderId="11" xfId="12" applyNumberFormat="1" applyFont="1" applyBorder="1"/>
    <xf numFmtId="165" fontId="18" fillId="0" borderId="4" xfId="12" applyNumberFormat="1" applyFont="1" applyBorder="1"/>
    <xf numFmtId="165" fontId="0" fillId="0" borderId="12" xfId="12" applyNumberFormat="1" applyFont="1" applyBorder="1"/>
    <xf numFmtId="3" fontId="6" fillId="5" borderId="18" xfId="8" applyNumberFormat="1" applyFill="1" applyBorder="1"/>
    <xf numFmtId="0" fontId="6" fillId="5" borderId="18" xfId="8" applyNumberFormat="1" applyFill="1" applyBorder="1"/>
    <xf numFmtId="165" fontId="6" fillId="4" borderId="4" xfId="12" applyNumberFormat="1" applyFont="1" applyFill="1" applyBorder="1"/>
    <xf numFmtId="0" fontId="0" fillId="0" borderId="4" xfId="12" applyNumberFormat="1" applyFont="1" applyBorder="1"/>
    <xf numFmtId="165" fontId="0" fillId="3" borderId="14" xfId="12" applyNumberFormat="1" applyFont="1" applyFill="1" applyBorder="1"/>
    <xf numFmtId="165" fontId="0" fillId="5" borderId="14" xfId="12" applyNumberFormat="1" applyFont="1" applyFill="1" applyBorder="1"/>
    <xf numFmtId="165" fontId="0" fillId="3" borderId="11" xfId="12" applyNumberFormat="1" applyFont="1" applyFill="1" applyBorder="1"/>
    <xf numFmtId="165" fontId="0" fillId="0" borderId="11" xfId="12" applyNumberFormat="1" applyFont="1" applyBorder="1"/>
    <xf numFmtId="0" fontId="18" fillId="4" borderId="0" xfId="8" applyFont="1" applyFill="1" applyBorder="1"/>
    <xf numFmtId="0" fontId="18" fillId="0" borderId="0" xfId="8" applyFont="1" applyBorder="1"/>
    <xf numFmtId="0" fontId="18" fillId="0" borderId="0" xfId="12" applyNumberFormat="1" applyFont="1" applyBorder="1"/>
    <xf numFmtId="1" fontId="16" fillId="0" borderId="0" xfId="12" applyNumberFormat="1" applyFont="1" applyFill="1" applyBorder="1"/>
    <xf numFmtId="3" fontId="0" fillId="0" borderId="0" xfId="12" applyNumberFormat="1" applyFont="1" applyBorder="1"/>
    <xf numFmtId="1" fontId="18" fillId="4" borderId="0" xfId="12" applyNumberFormat="1" applyFont="1" applyFill="1" applyBorder="1"/>
    <xf numFmtId="1" fontId="18" fillId="0" borderId="0" xfId="12" applyNumberFormat="1" applyFont="1" applyBorder="1"/>
    <xf numFmtId="37" fontId="18" fillId="0" borderId="4" xfId="12" applyNumberFormat="1" applyFont="1" applyBorder="1"/>
    <xf numFmtId="1" fontId="18" fillId="4" borderId="4" xfId="8" applyNumberFormat="1" applyFont="1" applyFill="1" applyBorder="1"/>
    <xf numFmtId="1" fontId="18" fillId="0" borderId="4" xfId="8" applyNumberFormat="1" applyFont="1" applyBorder="1"/>
    <xf numFmtId="0" fontId="18" fillId="0" borderId="4" xfId="8" applyFont="1" applyBorder="1"/>
    <xf numFmtId="0" fontId="18" fillId="0" borderId="4" xfId="12" applyNumberFormat="1" applyFont="1" applyBorder="1"/>
    <xf numFmtId="3" fontId="0" fillId="0" borderId="4" xfId="12" applyNumberFormat="1" applyFont="1" applyBorder="1"/>
    <xf numFmtId="165" fontId="6" fillId="3" borderId="14" xfId="8" applyNumberFormat="1" applyFill="1" applyBorder="1"/>
    <xf numFmtId="0" fontId="18" fillId="5" borderId="14" xfId="8" applyFont="1" applyFill="1" applyBorder="1"/>
    <xf numFmtId="165" fontId="6" fillId="0" borderId="4" xfId="8" applyNumberFormat="1" applyBorder="1"/>
    <xf numFmtId="165" fontId="6" fillId="3" borderId="11" xfId="8" applyNumberFormat="1" applyFill="1" applyBorder="1"/>
    <xf numFmtId="165" fontId="6" fillId="0" borderId="11" xfId="12" applyNumberFormat="1" applyFont="1" applyFill="1" applyBorder="1"/>
    <xf numFmtId="165" fontId="6" fillId="0" borderId="4" xfId="12" applyNumberFormat="1" applyFont="1" applyFill="1" applyBorder="1"/>
    <xf numFmtId="1" fontId="18" fillId="4" borderId="0" xfId="8" applyNumberFormat="1" applyFont="1" applyFill="1" applyBorder="1"/>
    <xf numFmtId="1" fontId="18" fillId="0" borderId="0" xfId="8" applyNumberFormat="1" applyFont="1" applyBorder="1"/>
    <xf numFmtId="1" fontId="6" fillId="4" borderId="4" xfId="8" applyNumberFormat="1" applyFont="1" applyFill="1" applyBorder="1"/>
    <xf numFmtId="1" fontId="6" fillId="0" borderId="4" xfId="8" applyNumberFormat="1" applyFont="1" applyBorder="1"/>
    <xf numFmtId="3" fontId="6" fillId="0" borderId="4" xfId="8" applyNumberFormat="1" applyBorder="1"/>
    <xf numFmtId="0" fontId="6" fillId="5" borderId="14" xfId="8" applyNumberFormat="1" applyFill="1" applyBorder="1"/>
    <xf numFmtId="165" fontId="6" fillId="5" borderId="14" xfId="8" applyNumberFormat="1" applyFill="1" applyBorder="1"/>
    <xf numFmtId="37" fontId="18" fillId="0" borderId="0" xfId="12" applyNumberFormat="1" applyFont="1"/>
    <xf numFmtId="37" fontId="21" fillId="5" borderId="0" xfId="12" quotePrefix="1" applyNumberFormat="1" applyFont="1" applyFill="1"/>
    <xf numFmtId="165" fontId="19" fillId="0" borderId="0" xfId="12" applyNumberFormat="1" applyFont="1"/>
    <xf numFmtId="0" fontId="18" fillId="4" borderId="4" xfId="8" applyFont="1" applyFill="1" applyBorder="1"/>
    <xf numFmtId="0" fontId="6" fillId="3" borderId="14" xfId="8" applyFill="1" applyBorder="1"/>
    <xf numFmtId="0" fontId="6" fillId="5" borderId="14" xfId="8" applyFill="1" applyBorder="1"/>
    <xf numFmtId="0" fontId="6" fillId="3" borderId="11" xfId="8" applyFill="1" applyBorder="1"/>
    <xf numFmtId="165" fontId="0" fillId="4" borderId="4" xfId="12" applyNumberFormat="1" applyFont="1" applyFill="1" applyBorder="1"/>
    <xf numFmtId="0" fontId="6" fillId="3" borderId="13" xfId="8" applyFill="1" applyBorder="1"/>
    <xf numFmtId="43" fontId="6" fillId="0" borderId="0" xfId="8" applyNumberFormat="1"/>
    <xf numFmtId="165" fontId="16" fillId="0" borderId="0" xfId="12" applyNumberFormat="1" applyFont="1" applyBorder="1" applyAlignment="1">
      <alignment horizontal="right"/>
    </xf>
    <xf numFmtId="165" fontId="19" fillId="0" borderId="0" xfId="12" quotePrefix="1" applyNumberFormat="1" applyFont="1" applyFill="1"/>
    <xf numFmtId="165" fontId="19" fillId="5" borderId="0" xfId="12" quotePrefix="1" applyNumberFormat="1" applyFont="1" applyFill="1"/>
    <xf numFmtId="37" fontId="18" fillId="0" borderId="0" xfId="12" applyNumberFormat="1" applyFont="1" applyBorder="1"/>
    <xf numFmtId="1" fontId="10" fillId="4" borderId="0" xfId="12" applyNumberFormat="1" applyFont="1" applyFill="1" applyBorder="1"/>
    <xf numFmtId="1" fontId="16" fillId="0" borderId="0" xfId="12" applyNumberFormat="1" applyFont="1" applyBorder="1"/>
    <xf numFmtId="165" fontId="20" fillId="0" borderId="0" xfId="12" applyNumberFormat="1" applyFont="1" applyFill="1"/>
    <xf numFmtId="3" fontId="6" fillId="3" borderId="18" xfId="8" applyNumberFormat="1" applyFill="1" applyBorder="1"/>
    <xf numFmtId="3" fontId="18" fillId="0" borderId="0" xfId="12" applyNumberFormat="1" applyFont="1"/>
    <xf numFmtId="3" fontId="18" fillId="0" borderId="0" xfId="12" applyNumberFormat="1" applyFont="1" applyBorder="1"/>
    <xf numFmtId="165" fontId="18" fillId="4" borderId="4" xfId="12" applyNumberFormat="1" applyFont="1" applyFill="1" applyBorder="1"/>
    <xf numFmtId="165" fontId="6" fillId="4" borderId="16" xfId="8" applyNumberFormat="1" applyFill="1" applyBorder="1"/>
    <xf numFmtId="165" fontId="6" fillId="0" borderId="16" xfId="8" applyNumberFormat="1" applyBorder="1"/>
    <xf numFmtId="0" fontId="6" fillId="0" borderId="16" xfId="8" applyNumberFormat="1" applyBorder="1"/>
    <xf numFmtId="0" fontId="0" fillId="0" borderId="16" xfId="12" applyNumberFormat="1" applyFont="1" applyBorder="1"/>
    <xf numFmtId="165" fontId="6" fillId="3" borderId="15" xfId="8" applyNumberFormat="1" applyFill="1" applyBorder="1"/>
    <xf numFmtId="37" fontId="6" fillId="5" borderId="15" xfId="8" applyNumberFormat="1" applyFill="1" applyBorder="1"/>
    <xf numFmtId="3" fontId="6" fillId="5" borderId="15" xfId="8" applyNumberFormat="1" applyFill="1" applyBorder="1"/>
    <xf numFmtId="165" fontId="6" fillId="5" borderId="15" xfId="8" applyNumberFormat="1" applyFill="1" applyBorder="1"/>
    <xf numFmtId="0" fontId="6" fillId="5" borderId="15" xfId="8" applyNumberFormat="1" applyFill="1" applyBorder="1"/>
    <xf numFmtId="165" fontId="6" fillId="3" borderId="17" xfId="8" applyNumberFormat="1" applyFill="1" applyBorder="1"/>
    <xf numFmtId="165" fontId="0" fillId="0" borderId="17" xfId="12" applyNumberFormat="1" applyFont="1" applyBorder="1"/>
    <xf numFmtId="165" fontId="0" fillId="0" borderId="16" xfId="12" applyNumberFormat="1" applyFont="1" applyBorder="1"/>
    <xf numFmtId="165" fontId="0" fillId="0" borderId="19" xfId="12" applyNumberFormat="1" applyFont="1" applyBorder="1"/>
    <xf numFmtId="165" fontId="6" fillId="0" borderId="20" xfId="12" applyNumberFormat="1" applyFont="1" applyBorder="1"/>
    <xf numFmtId="165" fontId="6" fillId="4" borderId="20" xfId="8" applyNumberFormat="1" applyFill="1" applyBorder="1"/>
    <xf numFmtId="165" fontId="6" fillId="0" borderId="20" xfId="8" applyNumberFormat="1" applyBorder="1"/>
    <xf numFmtId="0" fontId="6" fillId="0" borderId="20" xfId="8" applyNumberFormat="1" applyBorder="1"/>
    <xf numFmtId="1" fontId="0" fillId="0" borderId="20" xfId="12" applyNumberFormat="1" applyFont="1" applyBorder="1"/>
    <xf numFmtId="0" fontId="0" fillId="0" borderId="20" xfId="12" applyNumberFormat="1" applyFont="1" applyBorder="1"/>
    <xf numFmtId="165" fontId="6" fillId="3" borderId="21" xfId="8" applyNumberFormat="1" applyFill="1" applyBorder="1"/>
    <xf numFmtId="3" fontId="6" fillId="5" borderId="21" xfId="8" applyNumberFormat="1" applyFill="1" applyBorder="1"/>
    <xf numFmtId="165" fontId="6" fillId="5" borderId="21" xfId="8" applyNumberFormat="1" applyFill="1" applyBorder="1"/>
    <xf numFmtId="0" fontId="6" fillId="5" borderId="21" xfId="8" applyNumberFormat="1" applyFill="1" applyBorder="1"/>
    <xf numFmtId="165" fontId="6" fillId="3" borderId="22" xfId="8" applyNumberFormat="1" applyFill="1" applyBorder="1"/>
    <xf numFmtId="165" fontId="0" fillId="0" borderId="22" xfId="12" applyNumberFormat="1" applyFont="1" applyBorder="1"/>
    <xf numFmtId="165" fontId="0" fillId="0" borderId="20" xfId="12" applyNumberFormat="1" applyFont="1" applyBorder="1"/>
    <xf numFmtId="165" fontId="0" fillId="0" borderId="23" xfId="12" applyNumberFormat="1" applyFont="1" applyBorder="1"/>
    <xf numFmtId="167" fontId="6" fillId="0" borderId="0" xfId="8" applyNumberFormat="1"/>
    <xf numFmtId="0" fontId="6" fillId="6" borderId="6" xfId="8" applyFill="1" applyBorder="1"/>
    <xf numFmtId="165" fontId="0" fillId="6" borderId="7" xfId="12" applyNumberFormat="1" applyFont="1" applyFill="1" applyBorder="1"/>
    <xf numFmtId="43" fontId="0" fillId="6" borderId="7" xfId="12" applyFont="1" applyFill="1" applyBorder="1"/>
    <xf numFmtId="43" fontId="0" fillId="6" borderId="8" xfId="12" applyFont="1" applyFill="1" applyBorder="1"/>
    <xf numFmtId="0" fontId="6" fillId="6" borderId="11" xfId="8" applyFill="1" applyBorder="1"/>
    <xf numFmtId="165" fontId="0" fillId="6" borderId="4" xfId="12" applyNumberFormat="1" applyFont="1" applyFill="1" applyBorder="1"/>
    <xf numFmtId="43" fontId="22" fillId="6" borderId="4" xfId="12" applyFont="1" applyFill="1" applyBorder="1"/>
    <xf numFmtId="43" fontId="0" fillId="6" borderId="12" xfId="12" applyFont="1" applyFill="1" applyBorder="1"/>
    <xf numFmtId="165" fontId="6" fillId="0" borderId="0" xfId="8" applyNumberFormat="1"/>
    <xf numFmtId="165" fontId="6" fillId="0" borderId="0" xfId="8" applyNumberFormat="1" applyFont="1" applyAlignment="1">
      <alignment horizontal="left"/>
    </xf>
    <xf numFmtId="43" fontId="18" fillId="0" borderId="0" xfId="8" applyNumberFormat="1" applyFont="1"/>
    <xf numFmtId="0" fontId="20" fillId="0" borderId="0" xfId="8" applyFont="1" applyBorder="1"/>
    <xf numFmtId="165" fontId="6" fillId="0" borderId="0" xfId="8" applyNumberFormat="1" applyFont="1" applyFill="1"/>
    <xf numFmtId="0" fontId="23" fillId="0" borderId="0" xfId="8" applyFont="1" applyBorder="1"/>
    <xf numFmtId="0" fontId="24" fillId="0" borderId="0" xfId="8" applyFont="1" applyBorder="1"/>
    <xf numFmtId="0" fontId="24" fillId="0" borderId="0" xfId="8" applyFont="1" applyBorder="1" applyAlignment="1">
      <alignment horizontal="center"/>
    </xf>
    <xf numFmtId="0" fontId="6" fillId="0" borderId="0" xfId="8" applyFont="1" applyFill="1" applyAlignment="1">
      <alignment horizontal="center"/>
    </xf>
    <xf numFmtId="0" fontId="7" fillId="3" borderId="17" xfId="8" applyFont="1" applyFill="1" applyBorder="1"/>
    <xf numFmtId="0" fontId="6" fillId="3" borderId="16" xfId="8" applyFill="1" applyBorder="1" applyAlignment="1">
      <alignment horizontal="center"/>
    </xf>
    <xf numFmtId="0" fontId="6" fillId="3" borderId="16" xfId="8" applyFill="1" applyBorder="1"/>
    <xf numFmtId="0" fontId="24" fillId="3" borderId="16" xfId="8" applyFont="1" applyFill="1" applyBorder="1"/>
    <xf numFmtId="0" fontId="24" fillId="3" borderId="16" xfId="8" applyFont="1" applyFill="1" applyBorder="1" applyAlignment="1">
      <alignment horizontal="center"/>
    </xf>
    <xf numFmtId="0" fontId="6" fillId="3" borderId="19" xfId="8" applyFill="1" applyBorder="1"/>
    <xf numFmtId="165" fontId="0" fillId="0" borderId="0" xfId="12" applyNumberFormat="1" applyFont="1"/>
    <xf numFmtId="165" fontId="6" fillId="0" borderId="0" xfId="12" applyNumberFormat="1" applyFont="1" applyFill="1"/>
    <xf numFmtId="168" fontId="0" fillId="0" borderId="0" xfId="12" applyNumberFormat="1" applyFont="1" applyBorder="1"/>
    <xf numFmtId="169" fontId="0" fillId="0" borderId="0" xfId="13" applyNumberFormat="1" applyFont="1"/>
    <xf numFmtId="0" fontId="6" fillId="0" borderId="0" xfId="8" applyFont="1" applyBorder="1"/>
    <xf numFmtId="165" fontId="6" fillId="0" borderId="0" xfId="8" applyNumberFormat="1" applyFont="1" applyBorder="1"/>
    <xf numFmtId="0" fontId="6" fillId="0" borderId="10" xfId="8" applyFont="1" applyBorder="1"/>
    <xf numFmtId="165" fontId="20" fillId="0" borderId="0" xfId="12" applyNumberFormat="1" applyFont="1" applyBorder="1"/>
    <xf numFmtId="170" fontId="0" fillId="0" borderId="0" xfId="13" applyNumberFormat="1" applyFont="1" applyBorder="1"/>
    <xf numFmtId="164" fontId="0" fillId="0" borderId="0" xfId="14" applyNumberFormat="1" applyFont="1" applyBorder="1"/>
    <xf numFmtId="3" fontId="6" fillId="0" borderId="0" xfId="8" applyNumberFormat="1" applyFont="1" applyBorder="1"/>
    <xf numFmtId="164" fontId="0" fillId="0" borderId="4" xfId="14" applyNumberFormat="1" applyFont="1" applyBorder="1"/>
    <xf numFmtId="39" fontId="25" fillId="0" borderId="0" xfId="8" applyNumberFormat="1" applyFont="1"/>
    <xf numFmtId="0" fontId="7" fillId="0" borderId="11" xfId="8" applyFont="1" applyBorder="1"/>
    <xf numFmtId="0" fontId="6" fillId="0" borderId="4" xfId="8" applyFont="1" applyFill="1" applyBorder="1"/>
    <xf numFmtId="0" fontId="6" fillId="0" borderId="12" xfId="8" applyFont="1" applyBorder="1"/>
    <xf numFmtId="0" fontId="26" fillId="0" borderId="0" xfId="8" applyFont="1" applyBorder="1"/>
    <xf numFmtId="0" fontId="15" fillId="3" borderId="16" xfId="8" applyFont="1" applyFill="1" applyBorder="1"/>
    <xf numFmtId="165" fontId="0" fillId="0" borderId="0" xfId="12" applyNumberFormat="1" applyFont="1" applyFill="1"/>
    <xf numFmtId="0" fontId="27" fillId="0" borderId="9" xfId="8" applyFont="1" applyBorder="1"/>
    <xf numFmtId="0" fontId="6" fillId="0" borderId="24" xfId="8" applyBorder="1"/>
    <xf numFmtId="0" fontId="6" fillId="0" borderId="25" xfId="8" applyBorder="1"/>
    <xf numFmtId="0" fontId="6" fillId="0" borderId="26" xfId="8" applyBorder="1"/>
    <xf numFmtId="0" fontId="6" fillId="0" borderId="11" xfId="8" applyBorder="1" applyAlignment="1">
      <alignment horizontal="center"/>
    </xf>
    <xf numFmtId="0" fontId="6" fillId="0" borderId="0" xfId="8" applyFill="1" applyBorder="1"/>
    <xf numFmtId="0" fontId="15" fillId="0" borderId="0" xfId="8" applyFont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7" fillId="5" borderId="18" xfId="8" applyFont="1" applyFill="1" applyBorder="1" applyAlignment="1">
      <alignment horizontal="center"/>
    </xf>
    <xf numFmtId="43" fontId="18" fillId="0" borderId="0" xfId="12" applyFont="1"/>
    <xf numFmtId="0" fontId="6" fillId="0" borderId="0" xfId="8" applyFill="1"/>
    <xf numFmtId="44" fontId="6" fillId="0" borderId="0" xfId="8" applyNumberFormat="1" applyFill="1"/>
    <xf numFmtId="37" fontId="6" fillId="0" borderId="0" xfId="8" applyNumberFormat="1"/>
    <xf numFmtId="0" fontId="6" fillId="3" borderId="18" xfId="8" applyNumberFormat="1" applyFill="1" applyBorder="1"/>
    <xf numFmtId="3" fontId="6" fillId="0" borderId="10" xfId="8" applyNumberFormat="1" applyBorder="1"/>
    <xf numFmtId="165" fontId="6" fillId="5" borderId="0" xfId="12" applyNumberFormat="1" applyFont="1" applyFill="1"/>
    <xf numFmtId="0" fontId="6" fillId="0" borderId="0" xfId="8" applyFont="1" applyFill="1" applyBorder="1"/>
    <xf numFmtId="37" fontId="20" fillId="5" borderId="0" xfId="12" quotePrefix="1" applyNumberFormat="1" applyFont="1" applyFill="1"/>
    <xf numFmtId="165" fontId="15" fillId="0" borderId="0" xfId="12" applyNumberFormat="1" applyFont="1" applyFill="1" applyBorder="1"/>
    <xf numFmtId="165" fontId="0" fillId="0" borderId="0" xfId="12" quotePrefix="1" applyNumberFormat="1" applyFont="1" applyBorder="1"/>
    <xf numFmtId="165" fontId="6" fillId="0" borderId="10" xfId="8" applyNumberFormat="1" applyBorder="1"/>
    <xf numFmtId="165" fontId="15" fillId="0" borderId="0" xfId="12" applyNumberFormat="1" applyFont="1" applyBorder="1"/>
    <xf numFmtId="3" fontId="6" fillId="0" borderId="0" xfId="8" applyNumberFormat="1" applyFont="1" applyFill="1" applyBorder="1"/>
    <xf numFmtId="165" fontId="6" fillId="0" borderId="0" xfId="8" applyNumberFormat="1" applyFont="1" applyFill="1" applyBorder="1"/>
    <xf numFmtId="165" fontId="15" fillId="0" borderId="4" xfId="12" applyNumberFormat="1" applyFont="1" applyBorder="1"/>
    <xf numFmtId="1" fontId="6" fillId="0" borderId="11" xfId="8" applyNumberFormat="1" applyFont="1" applyBorder="1"/>
    <xf numFmtId="3" fontId="6" fillId="0" borderId="12" xfId="8" applyNumberFormat="1" applyBorder="1"/>
    <xf numFmtId="3" fontId="15" fillId="0" borderId="0" xfId="12" applyNumberFormat="1" applyFont="1" applyFill="1" applyBorder="1"/>
    <xf numFmtId="165" fontId="6" fillId="0" borderId="12" xfId="8" applyNumberFormat="1" applyBorder="1"/>
    <xf numFmtId="3" fontId="15" fillId="0" borderId="4" xfId="8" applyNumberFormat="1" applyFont="1" applyBorder="1"/>
    <xf numFmtId="165" fontId="6" fillId="0" borderId="11" xfId="8" applyNumberFormat="1" applyBorder="1"/>
    <xf numFmtId="37" fontId="0" fillId="0" borderId="0" xfId="12" applyNumberFormat="1" applyFont="1" applyFill="1" applyBorder="1"/>
    <xf numFmtId="165" fontId="15" fillId="0" borderId="0" xfId="8" applyNumberFormat="1" applyFont="1" applyBorder="1"/>
    <xf numFmtId="165" fontId="15" fillId="0" borderId="0" xfId="12" applyNumberFormat="1" applyFont="1" applyFill="1" applyBorder="1" applyAlignment="1">
      <alignment horizontal="right"/>
    </xf>
    <xf numFmtId="0" fontId="6" fillId="5" borderId="0" xfId="8" applyFill="1" applyAlignment="1">
      <alignment horizontal="center" wrapText="1"/>
    </xf>
    <xf numFmtId="0" fontId="6" fillId="0" borderId="0" xfId="8" quotePrefix="1" applyFill="1" applyAlignment="1">
      <alignment horizontal="center"/>
    </xf>
    <xf numFmtId="0" fontId="15" fillId="0" borderId="0" xfId="12" applyNumberFormat="1" applyFont="1" applyFill="1" applyBorder="1" applyAlignment="1">
      <alignment horizontal="right"/>
    </xf>
    <xf numFmtId="37" fontId="6" fillId="0" borderId="0" xfId="8" applyNumberFormat="1" applyFill="1"/>
    <xf numFmtId="1" fontId="15" fillId="0" borderId="0" xfId="12" applyNumberFormat="1" applyFont="1" applyFill="1" applyBorder="1" applyAlignment="1">
      <alignment horizontal="right"/>
    </xf>
    <xf numFmtId="43" fontId="18" fillId="0" borderId="0" xfId="12" applyFont="1" applyFill="1" applyBorder="1"/>
    <xf numFmtId="165" fontId="6" fillId="0" borderId="18" xfId="8" applyNumberFormat="1" applyBorder="1"/>
    <xf numFmtId="3" fontId="0" fillId="5" borderId="10" xfId="12" applyNumberFormat="1" applyFont="1" applyFill="1" applyBorder="1"/>
    <xf numFmtId="37" fontId="18" fillId="0" borderId="0" xfId="8" applyNumberFormat="1" applyFont="1" applyFill="1" applyBorder="1"/>
    <xf numFmtId="43" fontId="18" fillId="0" borderId="0" xfId="12" applyFont="1" applyBorder="1"/>
    <xf numFmtId="0" fontId="18" fillId="0" borderId="10" xfId="12" applyNumberFormat="1" applyFont="1" applyBorder="1"/>
    <xf numFmtId="0" fontId="0" fillId="5" borderId="10" xfId="12" applyNumberFormat="1" applyFont="1" applyFill="1" applyBorder="1"/>
    <xf numFmtId="165" fontId="0" fillId="0" borderId="0" xfId="12" applyNumberFormat="1" applyFont="1" applyFill="1" applyBorder="1"/>
    <xf numFmtId="43" fontId="0" fillId="0" borderId="0" xfId="12" applyFont="1" applyBorder="1"/>
    <xf numFmtId="1" fontId="6" fillId="0" borderId="0" xfId="8" applyNumberFormat="1" applyFont="1" applyBorder="1"/>
    <xf numFmtId="165" fontId="6" fillId="0" borderId="17" xfId="8" applyNumberFormat="1" applyBorder="1"/>
    <xf numFmtId="165" fontId="6" fillId="0" borderId="19" xfId="8" applyNumberFormat="1" applyBorder="1"/>
    <xf numFmtId="0" fontId="6" fillId="6" borderId="6" xfId="8" applyFill="1" applyBorder="1" applyAlignment="1">
      <alignment horizontal="right"/>
    </xf>
    <xf numFmtId="165" fontId="6" fillId="6" borderId="8" xfId="12" applyNumberFormat="1" applyFont="1" applyFill="1" applyBorder="1"/>
    <xf numFmtId="165" fontId="15" fillId="0" borderId="20" xfId="8" applyNumberFormat="1" applyFont="1" applyBorder="1"/>
    <xf numFmtId="165" fontId="6" fillId="0" borderId="22" xfId="8" applyNumberFormat="1" applyBorder="1"/>
    <xf numFmtId="165" fontId="6" fillId="0" borderId="23" xfId="8" applyNumberFormat="1" applyBorder="1"/>
    <xf numFmtId="0" fontId="6" fillId="6" borderId="9" xfId="8" applyFill="1" applyBorder="1"/>
    <xf numFmtId="165" fontId="28" fillId="6" borderId="0" xfId="8" applyNumberFormat="1" applyFont="1" applyFill="1" applyBorder="1"/>
    <xf numFmtId="43" fontId="0" fillId="6" borderId="0" xfId="12" applyFont="1" applyFill="1" applyBorder="1"/>
    <xf numFmtId="43" fontId="0" fillId="6" borderId="10" xfId="12" applyFont="1" applyFill="1" applyBorder="1"/>
    <xf numFmtId="165" fontId="6" fillId="6" borderId="4" xfId="8" applyNumberFormat="1" applyFill="1" applyBorder="1"/>
    <xf numFmtId="43" fontId="0" fillId="6" borderId="4" xfId="12" applyFont="1" applyFill="1" applyBorder="1"/>
    <xf numFmtId="0" fontId="19" fillId="0" borderId="7" xfId="8" applyFont="1" applyBorder="1"/>
    <xf numFmtId="165" fontId="18" fillId="0" borderId="0" xfId="8" applyNumberFormat="1" applyFont="1"/>
    <xf numFmtId="0" fontId="6" fillId="3" borderId="14" xfId="8" applyNumberFormat="1" applyFill="1" applyBorder="1"/>
    <xf numFmtId="0" fontId="19" fillId="5" borderId="0" xfId="8" applyFont="1" applyFill="1"/>
    <xf numFmtId="1" fontId="6" fillId="0" borderId="9" xfId="8" applyNumberFormat="1" applyFont="1" applyBorder="1"/>
    <xf numFmtId="165" fontId="0" fillId="6" borderId="8" xfId="12" applyNumberFormat="1" applyFont="1" applyFill="1" applyBorder="1"/>
    <xf numFmtId="165" fontId="28" fillId="6" borderId="0" xfId="12" applyNumberFormat="1" applyFont="1" applyFill="1" applyBorder="1"/>
    <xf numFmtId="165" fontId="0" fillId="6" borderId="0" xfId="12" applyNumberFormat="1" applyFont="1" applyFill="1" applyBorder="1"/>
    <xf numFmtId="0" fontId="6" fillId="0" borderId="0" xfId="8" applyFont="1" applyAlignment="1">
      <alignment horizontal="left"/>
    </xf>
    <xf numFmtId="0" fontId="7" fillId="6" borderId="6" xfId="8" applyFont="1" applyFill="1" applyBorder="1"/>
    <xf numFmtId="0" fontId="6" fillId="6" borderId="7" xfId="8" applyFont="1" applyFill="1" applyBorder="1" applyAlignment="1">
      <alignment horizontal="center"/>
    </xf>
    <xf numFmtId="43" fontId="0" fillId="6" borderId="7" xfId="12" applyFont="1" applyFill="1" applyBorder="1" applyAlignment="1">
      <alignment horizontal="center"/>
    </xf>
    <xf numFmtId="43" fontId="6" fillId="6" borderId="7" xfId="8" applyNumberFormat="1" applyFont="1" applyFill="1" applyBorder="1" applyAlignment="1">
      <alignment horizontal="center"/>
    </xf>
    <xf numFmtId="0" fontId="6" fillId="6" borderId="8" xfId="8" applyFill="1" applyBorder="1"/>
    <xf numFmtId="165" fontId="6" fillId="6" borderId="0" xfId="8" applyNumberFormat="1" applyFont="1" applyFill="1" applyBorder="1" applyAlignment="1">
      <alignment horizontal="left"/>
    </xf>
    <xf numFmtId="0" fontId="6" fillId="6" borderId="10" xfId="8" applyFill="1" applyBorder="1"/>
    <xf numFmtId="165" fontId="28" fillId="6" borderId="0" xfId="8" applyNumberFormat="1" applyFont="1" applyFill="1" applyBorder="1" applyAlignment="1">
      <alignment horizontal="left"/>
    </xf>
    <xf numFmtId="0" fontId="9" fillId="6" borderId="4" xfId="8" applyFont="1" applyFill="1" applyBorder="1"/>
    <xf numFmtId="0" fontId="6" fillId="6" borderId="12" xfId="8" applyFill="1" applyBorder="1"/>
    <xf numFmtId="0" fontId="6" fillId="0" borderId="0" xfId="8" applyAlignment="1">
      <alignment horizontal="right"/>
    </xf>
    <xf numFmtId="9" fontId="6" fillId="0" borderId="0" xfId="3" applyFont="1"/>
    <xf numFmtId="0" fontId="6" fillId="0" borderId="0" xfId="8" applyAlignment="1">
      <alignment wrapText="1"/>
    </xf>
    <xf numFmtId="9" fontId="7" fillId="0" borderId="0" xfId="3" applyFont="1"/>
    <xf numFmtId="3" fontId="32" fillId="0" borderId="0" xfId="15" applyNumberFormat="1" applyFont="1" applyFill="1" applyAlignment="1"/>
    <xf numFmtId="3" fontId="32" fillId="0" borderId="0" xfId="15" applyNumberFormat="1" applyFont="1" applyFill="1" applyAlignment="1">
      <alignment horizontal="left"/>
    </xf>
    <xf numFmtId="3" fontId="32" fillId="0" borderId="4" xfId="15" applyNumberFormat="1" applyFont="1" applyFill="1" applyBorder="1" applyAlignment="1">
      <alignment horizontal="centerContinuous"/>
    </xf>
    <xf numFmtId="3" fontId="32" fillId="0" borderId="0" xfId="15" applyNumberFormat="1" applyFont="1" applyFill="1" applyAlignment="1">
      <alignment horizontal="center"/>
    </xf>
    <xf numFmtId="3" fontId="32" fillId="0" borderId="4" xfId="15" applyNumberFormat="1" applyFont="1" applyFill="1" applyBorder="1" applyAlignment="1">
      <alignment horizontal="center"/>
    </xf>
    <xf numFmtId="5" fontId="32" fillId="0" borderId="0" xfId="15" applyNumberFormat="1" applyFont="1" applyFill="1" applyAlignment="1"/>
    <xf numFmtId="171" fontId="32" fillId="0" borderId="0" xfId="15" applyNumberFormat="1" applyFont="1" applyFill="1" applyAlignment="1"/>
    <xf numFmtId="172" fontId="32" fillId="0" borderId="0" xfId="15" applyNumberFormat="1" applyFont="1" applyFill="1" applyAlignment="1"/>
    <xf numFmtId="3" fontId="32" fillId="0" borderId="4" xfId="15" applyNumberFormat="1" applyFont="1" applyFill="1" applyBorder="1" applyAlignment="1"/>
    <xf numFmtId="172" fontId="32" fillId="0" borderId="4" xfId="15" applyNumberFormat="1" applyFont="1" applyFill="1" applyBorder="1" applyAlignment="1"/>
    <xf numFmtId="3" fontId="32" fillId="0" borderId="0" xfId="15" applyNumberFormat="1" applyFont="1" applyFill="1" applyBorder="1" applyAlignment="1"/>
    <xf numFmtId="4" fontId="32" fillId="0" borderId="0" xfId="15" applyNumberFormat="1" applyFont="1" applyFill="1" applyAlignment="1"/>
    <xf numFmtId="3" fontId="32" fillId="0" borderId="16" xfId="15" applyNumberFormat="1" applyFont="1" applyFill="1" applyBorder="1" applyAlignment="1"/>
    <xf numFmtId="172" fontId="32" fillId="0" borderId="16" xfId="15" applyNumberFormat="1" applyFont="1" applyFill="1" applyBorder="1" applyAlignment="1"/>
    <xf numFmtId="5" fontId="32" fillId="0" borderId="5" xfId="15" applyNumberFormat="1" applyFont="1" applyFill="1" applyBorder="1" applyAlignment="1"/>
    <xf numFmtId="172" fontId="32" fillId="0" borderId="5" xfId="15" applyNumberFormat="1" applyFont="1" applyFill="1" applyBorder="1" applyAlignment="1"/>
    <xf numFmtId="173" fontId="32" fillId="0" borderId="0" xfId="15" applyNumberFormat="1" applyFont="1" applyFill="1" applyAlignment="1"/>
    <xf numFmtId="1" fontId="32" fillId="0" borderId="0" xfId="15" applyNumberFormat="1" applyFont="1" applyFill="1" applyAlignment="1"/>
    <xf numFmtId="171" fontId="32" fillId="0" borderId="4" xfId="15" applyNumberFormat="1" applyFont="1" applyFill="1" applyBorder="1" applyAlignment="1"/>
    <xf numFmtId="5" fontId="32" fillId="0" borderId="4" xfId="15" applyNumberFormat="1" applyFont="1" applyFill="1" applyBorder="1" applyAlignment="1"/>
    <xf numFmtId="174" fontId="32" fillId="0" borderId="0" xfId="15" applyNumberFormat="1" applyFont="1" applyFill="1" applyAlignment="1"/>
    <xf numFmtId="10" fontId="32" fillId="0" borderId="0" xfId="15" applyNumberFormat="1" applyFont="1" applyFill="1" applyAlignment="1"/>
    <xf numFmtId="175" fontId="32" fillId="0" borderId="0" xfId="15" applyNumberFormat="1" applyFont="1" applyFill="1" applyAlignment="1"/>
    <xf numFmtId="176" fontId="32" fillId="0" borderId="0" xfId="15" applyNumberFormat="1" applyFont="1" applyFill="1" applyAlignment="1"/>
    <xf numFmtId="175" fontId="32" fillId="0" borderId="4" xfId="15" applyNumberFormat="1" applyFont="1" applyFill="1" applyBorder="1" applyAlignment="1"/>
    <xf numFmtId="165" fontId="32" fillId="0" borderId="0" xfId="12" applyNumberFormat="1" applyFont="1" applyFill="1"/>
    <xf numFmtId="177" fontId="32" fillId="0" borderId="0" xfId="15" applyNumberFormat="1" applyFont="1" applyFill="1" applyAlignment="1"/>
    <xf numFmtId="178" fontId="32" fillId="0" borderId="0" xfId="15" applyNumberFormat="1" applyFont="1" applyFill="1" applyAlignment="1"/>
    <xf numFmtId="38" fontId="32" fillId="0" borderId="0" xfId="15" applyNumberFormat="1" applyFont="1" applyFill="1" applyAlignment="1"/>
    <xf numFmtId="3" fontId="32" fillId="0" borderId="0" xfId="15" applyNumberFormat="1" applyFont="1" applyFill="1" applyAlignment="1">
      <alignment horizontal="right"/>
    </xf>
    <xf numFmtId="179" fontId="32" fillId="0" borderId="0" xfId="15" applyNumberFormat="1" applyFont="1" applyFill="1" applyAlignment="1">
      <alignment horizontal="right"/>
    </xf>
    <xf numFmtId="3" fontId="32" fillId="0" borderId="4" xfId="15" applyNumberFormat="1" applyFont="1" applyFill="1" applyBorder="1" applyAlignment="1">
      <alignment horizontal="right"/>
    </xf>
    <xf numFmtId="179" fontId="32" fillId="0" borderId="0" xfId="15" applyNumberFormat="1" applyFont="1" applyFill="1" applyAlignment="1"/>
    <xf numFmtId="180" fontId="32" fillId="0" borderId="0" xfId="12" applyNumberFormat="1" applyFont="1" applyFill="1"/>
    <xf numFmtId="3" fontId="33" fillId="0" borderId="0" xfId="15" applyNumberFormat="1" applyFont="1" applyFill="1" applyAlignment="1"/>
    <xf numFmtId="3" fontId="32" fillId="0" borderId="5" xfId="15" applyNumberFormat="1" applyFont="1" applyFill="1" applyBorder="1" applyAlignment="1"/>
    <xf numFmtId="181" fontId="32" fillId="0" borderId="0" xfId="12" applyNumberFormat="1" applyFont="1" applyFill="1"/>
    <xf numFmtId="181" fontId="32" fillId="0" borderId="0" xfId="12" applyNumberFormat="1" applyFont="1" applyFill="1" applyProtection="1">
      <protection locked="0"/>
    </xf>
    <xf numFmtId="181" fontId="32" fillId="0" borderId="0" xfId="12" applyNumberFormat="1" applyFont="1" applyFill="1" applyAlignment="1">
      <alignment horizontal="center"/>
    </xf>
    <xf numFmtId="181" fontId="32" fillId="0" borderId="27" xfId="12" applyNumberFormat="1" applyFont="1" applyFill="1" applyBorder="1"/>
    <xf numFmtId="181" fontId="32" fillId="0" borderId="27" xfId="12" applyNumberFormat="1" applyFont="1" applyFill="1" applyBorder="1" applyAlignment="1">
      <alignment horizontal="center"/>
    </xf>
    <xf numFmtId="181" fontId="32" fillId="0" borderId="0" xfId="12" applyNumberFormat="1" applyFont="1" applyFill="1" applyAlignment="1">
      <alignment horizontal="right"/>
    </xf>
    <xf numFmtId="37" fontId="32" fillId="0" borderId="0" xfId="12" applyNumberFormat="1" applyFont="1" applyFill="1" applyProtection="1"/>
    <xf numFmtId="37" fontId="32" fillId="0" borderId="28" xfId="12" applyNumberFormat="1" applyFont="1" applyFill="1" applyBorder="1" applyProtection="1"/>
    <xf numFmtId="37" fontId="32" fillId="0" borderId="0" xfId="12" applyNumberFormat="1" applyFont="1" applyFill="1" applyBorder="1" applyProtection="1"/>
    <xf numFmtId="181" fontId="32" fillId="0" borderId="0" xfId="12" applyNumberFormat="1" applyFont="1" applyFill="1" applyAlignment="1" applyProtection="1">
      <alignment horizontal="right"/>
    </xf>
    <xf numFmtId="181" fontId="32" fillId="0" borderId="0" xfId="12" quotePrefix="1" applyNumberFormat="1" applyFont="1" applyFill="1" applyAlignment="1">
      <alignment horizontal="right"/>
    </xf>
    <xf numFmtId="37" fontId="34" fillId="0" borderId="0" xfId="15" applyNumberFormat="1" applyFont="1" applyFill="1" applyProtection="1">
      <alignment vertical="top"/>
    </xf>
    <xf numFmtId="165" fontId="32" fillId="0" borderId="0" xfId="12" applyNumberFormat="1" applyFont="1" applyFill="1" applyProtection="1">
      <protection locked="0"/>
    </xf>
    <xf numFmtId="165" fontId="32" fillId="0" borderId="0" xfId="12" applyNumberFormat="1" applyFont="1" applyFill="1" applyProtection="1"/>
    <xf numFmtId="181" fontId="32" fillId="0" borderId="0" xfId="12" quotePrefix="1" applyNumberFormat="1" applyFont="1" applyFill="1" applyAlignment="1" applyProtection="1">
      <alignment horizontal="right"/>
    </xf>
    <xf numFmtId="181" fontId="32" fillId="0" borderId="0" xfId="12" applyNumberFormat="1" applyFont="1" applyFill="1" applyAlignment="1" applyProtection="1">
      <alignment horizontal="right"/>
      <protection locked="0"/>
    </xf>
    <xf numFmtId="37" fontId="32" fillId="0" borderId="0" xfId="12" applyNumberFormat="1" applyFont="1" applyFill="1" applyProtection="1">
      <protection locked="0"/>
    </xf>
    <xf numFmtId="37" fontId="32" fillId="0" borderId="0" xfId="12" applyNumberFormat="1" applyFont="1" applyFill="1"/>
    <xf numFmtId="37" fontId="32" fillId="0" borderId="0" xfId="15" applyNumberFormat="1" applyFont="1" applyFill="1" applyProtection="1">
      <alignment vertical="top"/>
      <protection locked="0"/>
    </xf>
    <xf numFmtId="37" fontId="32" fillId="0" borderId="0" xfId="12" quotePrefix="1" applyNumberFormat="1" applyFont="1" applyFill="1" applyProtection="1"/>
    <xf numFmtId="37" fontId="32" fillId="0" borderId="27" xfId="12" applyNumberFormat="1" applyFont="1" applyFill="1" applyBorder="1" applyProtection="1"/>
    <xf numFmtId="37" fontId="32" fillId="0" borderId="29" xfId="12" applyNumberFormat="1" applyFont="1" applyFill="1" applyBorder="1" applyProtection="1"/>
    <xf numFmtId="181" fontId="32" fillId="0" borderId="0" xfId="12" quotePrefix="1" applyNumberFormat="1" applyFont="1" applyFill="1" applyAlignment="1">
      <alignment horizontal="left"/>
    </xf>
    <xf numFmtId="182" fontId="32" fillId="0" borderId="0" xfId="12" applyNumberFormat="1" applyFont="1" applyFill="1" applyProtection="1"/>
    <xf numFmtId="37" fontId="32" fillId="0" borderId="0" xfId="12" quotePrefix="1" applyNumberFormat="1" applyFont="1" applyFill="1"/>
    <xf numFmtId="37" fontId="32" fillId="0" borderId="27" xfId="12" applyNumberFormat="1" applyFont="1" applyFill="1" applyBorder="1"/>
    <xf numFmtId="37" fontId="32" fillId="0" borderId="29" xfId="12" applyNumberFormat="1" applyFont="1" applyFill="1" applyBorder="1"/>
    <xf numFmtId="37" fontId="32" fillId="0" borderId="27" xfId="12" applyNumberFormat="1" applyFont="1" applyFill="1" applyBorder="1" applyAlignment="1">
      <alignment horizontal="center"/>
    </xf>
    <xf numFmtId="37" fontId="32" fillId="0" borderId="30" xfId="12" applyNumberFormat="1" applyFont="1" applyFill="1" applyBorder="1"/>
    <xf numFmtId="37" fontId="32" fillId="0" borderId="0" xfId="12" applyNumberFormat="1" applyFont="1" applyFill="1" applyAlignment="1">
      <alignment horizontal="center"/>
    </xf>
    <xf numFmtId="9" fontId="32" fillId="0" borderId="0" xfId="3" applyFont="1" applyFill="1" applyAlignment="1">
      <alignment horizontal="center"/>
    </xf>
    <xf numFmtId="169" fontId="32" fillId="0" borderId="0" xfId="3" applyNumberFormat="1" applyFont="1" applyFill="1" applyAlignment="1">
      <alignment horizontal="center"/>
    </xf>
    <xf numFmtId="0" fontId="7" fillId="0" borderId="11" xfId="8" applyFont="1" applyBorder="1" applyAlignment="1">
      <alignment horizontal="center"/>
    </xf>
    <xf numFmtId="0" fontId="7" fillId="0" borderId="4" xfId="8" applyFont="1" applyBorder="1" applyAlignment="1">
      <alignment horizontal="center"/>
    </xf>
    <xf numFmtId="0" fontId="7" fillId="0" borderId="12" xfId="8" applyFont="1" applyBorder="1" applyAlignment="1">
      <alignment horizontal="center"/>
    </xf>
    <xf numFmtId="0" fontId="7" fillId="0" borderId="6" xfId="8" applyFont="1" applyBorder="1" applyAlignment="1">
      <alignment horizontal="center"/>
    </xf>
    <xf numFmtId="0" fontId="7" fillId="0" borderId="7" xfId="8" applyFont="1" applyBorder="1" applyAlignment="1">
      <alignment horizontal="center"/>
    </xf>
    <xf numFmtId="0" fontId="7" fillId="0" borderId="8" xfId="8" applyFont="1" applyBorder="1" applyAlignment="1">
      <alignment horizontal="center"/>
    </xf>
    <xf numFmtId="0" fontId="16" fillId="0" borderId="0" xfId="8" applyFont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32" fillId="0" borderId="4" xfId="15" applyNumberFormat="1" applyFont="1" applyFill="1" applyBorder="1" applyAlignment="1">
      <alignment horizontal="center"/>
    </xf>
  </cellXfs>
  <cellStyles count="24">
    <cellStyle name="_2008_ACCT 17103" xfId="16"/>
    <cellStyle name="_Reformatted Cash Flow Consolidation 0706" xfId="17"/>
    <cellStyle name="_Reformatted Cash Flow Consolidation 0906" xfId="18"/>
    <cellStyle name="Comma" xfId="1" builtinId="3"/>
    <cellStyle name="Comma 2" xfId="12"/>
    <cellStyle name="Comma0" xfId="7"/>
    <cellStyle name="Currency" xfId="2" builtinId="4"/>
    <cellStyle name="Currency 2" xfId="14"/>
    <cellStyle name="Currency0" xfId="9"/>
    <cellStyle name="Date" xfId="10"/>
    <cellStyle name="Fixed" xfId="11"/>
    <cellStyle name="Normal" xfId="0" builtinId="0"/>
    <cellStyle name="Normal 2" xfId="8"/>
    <cellStyle name="Normal 3" xfId="15"/>
    <cellStyle name="Normal_B-6 2007" xfId="6"/>
    <cellStyle name="Normal_MFR_2008 Actual" xfId="4"/>
    <cellStyle name="Normal_Sheet1" xfId="5"/>
    <cellStyle name="Percent" xfId="3" builtinId="5"/>
    <cellStyle name="Percent 2" xfId="13"/>
    <cellStyle name="Style 1" xfId="19"/>
    <cellStyle name="STYLE1" xfId="20"/>
    <cellStyle name="STYLE2" xfId="21"/>
    <cellStyle name="STYLE3" xfId="22"/>
    <cellStyle name="STYLE4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0</xdr:row>
      <xdr:rowOff>104775</xdr:rowOff>
    </xdr:from>
    <xdr:to>
      <xdr:col>2</xdr:col>
      <xdr:colOff>771525</xdr:colOff>
      <xdr:row>2</xdr:row>
      <xdr:rowOff>133350</xdr:rowOff>
    </xdr:to>
    <xdr:sp macro="[4]!Print_Gen_data" textlink="">
      <xdr:nvSpPr>
        <xdr:cNvPr id="2" name="AutoShape 114"/>
        <xdr:cNvSpPr>
          <a:spLocks noChangeArrowheads="1"/>
        </xdr:cNvSpPr>
      </xdr:nvSpPr>
      <xdr:spPr bwMode="auto">
        <a:xfrm>
          <a:off x="2647950" y="104775"/>
          <a:ext cx="342900" cy="352425"/>
        </a:xfrm>
        <a:prstGeom prst="diamond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200025</xdr:colOff>
      <xdr:row>3</xdr:row>
      <xdr:rowOff>85725</xdr:rowOff>
    </xdr:from>
    <xdr:to>
      <xdr:col>2</xdr:col>
      <xdr:colOff>942975</xdr:colOff>
      <xdr:row>5</xdr:row>
      <xdr:rowOff>38100</xdr:rowOff>
    </xdr:to>
    <xdr:sp macro="[4]!Print_Gen_Summary" textlink="">
      <xdr:nvSpPr>
        <xdr:cNvPr id="3" name="Rectangle 230"/>
        <xdr:cNvSpPr>
          <a:spLocks noChangeArrowheads="1"/>
        </xdr:cNvSpPr>
      </xdr:nvSpPr>
      <xdr:spPr bwMode="auto">
        <a:xfrm>
          <a:off x="2419350" y="571500"/>
          <a:ext cx="742950" cy="2762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OSEOUT\PAGES\2006\FEB%20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axv\LOCALS~1\Temp\MFR_E_BJ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Rate%20Case/MFRs-FIPUG/MFR_E_BJ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Application/2009_COS_FINAL_PRESENT_RATES_073008_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Application/080317-EI%20FIPUG's%20Informal%20Request/FINAL_MFRs_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NTR\AIGCC\MFRS\Revenue%20Requirements_B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BUDGET\UPDATE\2007\EARNINGS%20ESTIMATES\2007_12&amp;0_EE%20Decemb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xSurv-06Dec_021407_FIL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mnerys\MFR's\MFR_2008%20Act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CLOSEOUT\PAGES\2004\FIN%20REPORT\JUNE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Rate%20Case/Practice%20MFRs/MFRs_Practice/MFR_Amnerys_Revised_Reformatt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XB\Thuy\Check%20Financial%20pages\0905%20CHECK%20PAGE%201%20TO%20%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rbk\LOCALS~1\Temp\MFR_2008%20Actu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IModel\NovRelease\ECOS\ACT2005\DATA\FSI%20Adjustments%20Master%20FileAct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SR%202007%20Budget_Final_FILED_0227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JLG\LOCALS~1\Temp\Source_Files\Fin_Rpting\Surveillance_Rpts\SR%202007%20Budget_Final_022707_TC%20100%2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2009%20Revenue%20Requirment%20TEC\v7_02\2009%20%20Rev%20Req%207_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UPDATES"/>
      <sheetName val=" VEHICLE DEPREC"/>
      <sheetName val="Download"/>
      <sheetName val="Reformat Cons"/>
      <sheetName val="New Template Consolidation"/>
      <sheetName val="DOWNLOAD05"/>
      <sheetName val="Consolidated BS"/>
      <sheetName val="Consolidated IS"/>
      <sheetName val="PEC Income Stmt"/>
      <sheetName val="IS Worksheet"/>
      <sheetName val="PEC Budg IS WKT"/>
      <sheetName val="BS Worksheet"/>
      <sheetName val="&quot;other&quot; RECON"/>
      <sheetName val="181 query"/>
      <sheetName val="CF-RANDY"/>
      <sheetName val="New CF Pres"/>
      <sheetName val="Page 3"/>
      <sheetName val="CONSOL. CF"/>
      <sheetName val="CF Template"/>
      <sheetName val="NEW CF"/>
      <sheetName val="REG. A. L."/>
      <sheetName val="Reg A.L. ST-LT"/>
      <sheetName val="Estimate"/>
      <sheetName val="Page 1"/>
      <sheetName val="Page 2"/>
      <sheetName val="Page 4"/>
      <sheetName val="Page 5"/>
      <sheetName val="Page 6"/>
      <sheetName val="Page 7"/>
      <sheetName val="Page 8"/>
      <sheetName val="Page 9"/>
      <sheetName val="Page 10"/>
      <sheetName val="Detail of Int Expense"/>
      <sheetName val="BUDGET"/>
      <sheetName val="ESOP GOALS"/>
      <sheetName val="2005 cash flow goal"/>
      <sheetName val="Page RE"/>
      <sheetName val="download03"/>
      <sheetName val="PEC Budget IS"/>
      <sheetName val="CJ 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 refreshError="1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  <sheetName val="2009_COS_FINAL_PRESENT_RATES_07"/>
    </sheetNames>
    <definedNames>
      <definedName name="Print_Gen_data"/>
      <definedName name="Print_Gen_Summary"/>
    </definedNames>
    <sheetDataSet>
      <sheetData sheetId="0">
        <row r="31">
          <cell r="D31" t="str">
            <v>FOR THE FORECAST PERIOD ENDING 12/31/09</v>
          </cell>
        </row>
        <row r="33">
          <cell r="D33">
            <v>2009</v>
          </cell>
        </row>
        <row r="35">
          <cell r="D35">
            <v>0</v>
          </cell>
        </row>
        <row r="40">
          <cell r="D40" t="str">
            <v xml:space="preserve"> *  From TYSP Jan 2008 to Dec 2017 - Schedule 1 - Existing Generating Facilities as of December 31, 2007; Winter Ratings (col 14) for Big Bend &amp; Polk 1;  Summer Ratings (col 13) for all other Units/Stations</v>
          </cell>
        </row>
        <row r="41">
          <cell r="D41" t="str">
            <v xml:space="preserve">       </v>
          </cell>
        </row>
        <row r="43">
          <cell r="D43">
            <v>39476</v>
          </cell>
        </row>
        <row r="45">
          <cell r="D45">
            <v>3</v>
          </cell>
        </row>
        <row r="47">
          <cell r="D47">
            <v>1.25</v>
          </cell>
        </row>
        <row r="49">
          <cell r="D49">
            <v>16</v>
          </cell>
        </row>
        <row r="51">
          <cell r="D51">
            <v>38</v>
          </cell>
        </row>
        <row r="53">
          <cell r="D53">
            <v>115</v>
          </cell>
        </row>
        <row r="58">
          <cell r="D58">
            <v>0.35</v>
          </cell>
        </row>
        <row r="60">
          <cell r="D60">
            <v>5.5E-2</v>
          </cell>
        </row>
        <row r="82">
          <cell r="D82">
            <v>130</v>
          </cell>
        </row>
        <row r="85">
          <cell r="D85" t="str">
            <v>12/2006</v>
          </cell>
        </row>
        <row r="86">
          <cell r="D86" t="str">
            <v>&lt;5</v>
          </cell>
        </row>
        <row r="87">
          <cell r="D87" t="str">
            <v>&gt;=5</v>
          </cell>
        </row>
        <row r="88">
          <cell r="D88">
            <v>0.20200000000000001</v>
          </cell>
        </row>
        <row r="89">
          <cell r="D89">
            <v>0.79800000000000004</v>
          </cell>
        </row>
        <row r="91">
          <cell r="D91">
            <v>0.25</v>
          </cell>
        </row>
      </sheetData>
      <sheetData sheetId="1">
        <row r="26">
          <cell r="C26" t="str">
            <v>Bayside Unit 5</v>
          </cell>
          <cell r="F26">
            <v>1441.3382133333332</v>
          </cell>
        </row>
        <row r="27">
          <cell r="C27" t="str">
            <v>Bayside Unit 3</v>
          </cell>
          <cell r="F27">
            <v>1346</v>
          </cell>
        </row>
        <row r="28">
          <cell r="C28" t="str">
            <v>Bayside Unit 3</v>
          </cell>
          <cell r="F28">
            <v>1346</v>
          </cell>
        </row>
        <row r="29">
          <cell r="C29" t="str">
            <v>Big Bend CT4</v>
          </cell>
          <cell r="F29">
            <v>1487</v>
          </cell>
        </row>
        <row r="30">
          <cell r="C30" t="str">
            <v>Big Bend Common</v>
          </cell>
          <cell r="F30">
            <v>939</v>
          </cell>
        </row>
        <row r="31">
          <cell r="C31" t="str">
            <v>SOFTWARE</v>
          </cell>
          <cell r="F31">
            <v>558</v>
          </cell>
        </row>
        <row r="60">
          <cell r="C60" t="str">
            <v>Bayside Unit 5</v>
          </cell>
          <cell r="F60">
            <v>38672</v>
          </cell>
        </row>
        <row r="61">
          <cell r="C61" t="str">
            <v>Bayside Unit 3</v>
          </cell>
          <cell r="F61">
            <v>32502</v>
          </cell>
        </row>
        <row r="62">
          <cell r="C62" t="str">
            <v>Bayside Unit 3</v>
          </cell>
          <cell r="F62">
            <v>32502</v>
          </cell>
        </row>
        <row r="63">
          <cell r="C63" t="str">
            <v>Big Bend CT4</v>
          </cell>
          <cell r="F63">
            <v>35911</v>
          </cell>
        </row>
        <row r="64">
          <cell r="C64" t="str">
            <v>Big Bend Common</v>
          </cell>
          <cell r="F64">
            <v>46937</v>
          </cell>
        </row>
        <row r="65">
          <cell r="C65" t="str">
            <v>SOFTWARE</v>
          </cell>
          <cell r="F65">
            <v>2792</v>
          </cell>
        </row>
        <row r="69">
          <cell r="C69" t="str">
            <v>Bayside Unit 5</v>
          </cell>
          <cell r="F69">
            <v>-1164</v>
          </cell>
        </row>
        <row r="70">
          <cell r="C70" t="str">
            <v>Bayside Unit 3</v>
          </cell>
          <cell r="F70">
            <v>-880</v>
          </cell>
        </row>
        <row r="71">
          <cell r="C71" t="str">
            <v>Bayside Unit 3</v>
          </cell>
          <cell r="F71">
            <v>-880</v>
          </cell>
        </row>
        <row r="72">
          <cell r="C72" t="str">
            <v>Big Bend CT4</v>
          </cell>
          <cell r="F72">
            <v>-972</v>
          </cell>
        </row>
        <row r="73">
          <cell r="C73" t="str">
            <v>Big Bend Common</v>
          </cell>
          <cell r="F73">
            <v>-469</v>
          </cell>
        </row>
        <row r="74">
          <cell r="C74" t="str">
            <v>SOFTWARE</v>
          </cell>
          <cell r="F74">
            <v>-279</v>
          </cell>
        </row>
      </sheetData>
      <sheetData sheetId="2"/>
      <sheetData sheetId="3"/>
      <sheetData sheetId="4"/>
      <sheetData sheetId="5">
        <row r="1">
          <cell r="E1">
            <v>4</v>
          </cell>
        </row>
        <row r="10">
          <cell r="B10" t="str">
            <v>Num</v>
          </cell>
          <cell r="C10" t="str">
            <v xml:space="preserve">Description  </v>
          </cell>
          <cell r="D10">
            <v>40148</v>
          </cell>
          <cell r="E10">
            <v>40148</v>
          </cell>
        </row>
        <row r="11">
          <cell r="B11">
            <v>101</v>
          </cell>
          <cell r="C11" t="str">
            <v>Util Plant In Svc Classified</v>
          </cell>
          <cell r="D11">
            <v>5693802796.2699995</v>
          </cell>
          <cell r="E11">
            <v>5375740642.4238453</v>
          </cell>
        </row>
        <row r="12">
          <cell r="B12">
            <v>102</v>
          </cell>
          <cell r="C12" t="str">
            <v>Electric Plant Purchased or Sold</v>
          </cell>
          <cell r="D12">
            <v>0</v>
          </cell>
          <cell r="E12">
            <v>0</v>
          </cell>
        </row>
        <row r="13">
          <cell r="B13">
            <v>105</v>
          </cell>
          <cell r="C13" t="str">
            <v>Property Held For Future Use</v>
          </cell>
          <cell r="D13">
            <v>44268000</v>
          </cell>
          <cell r="E13">
            <v>43044000</v>
          </cell>
        </row>
        <row r="14">
          <cell r="B14">
            <v>106</v>
          </cell>
          <cell r="C14" t="str">
            <v>Util Plant In Svc Not Classif</v>
          </cell>
          <cell r="D14">
            <v>553386000</v>
          </cell>
          <cell r="E14">
            <v>480269153.84615386</v>
          </cell>
        </row>
        <row r="15">
          <cell r="B15">
            <v>107</v>
          </cell>
          <cell r="C15" t="str">
            <v>Construction Work In Progress</v>
          </cell>
          <cell r="D15">
            <v>244660000</v>
          </cell>
          <cell r="E15">
            <v>405467769.23076928</v>
          </cell>
        </row>
        <row r="16">
          <cell r="B16">
            <v>108</v>
          </cell>
          <cell r="C16" t="str">
            <v>Accumulated Depreciation</v>
          </cell>
          <cell r="D16">
            <v>-2093272000</v>
          </cell>
          <cell r="E16">
            <v>-2039761384.6153846</v>
          </cell>
        </row>
        <row r="17">
          <cell r="B17">
            <v>111</v>
          </cell>
          <cell r="C17" t="str">
            <v>Accumulated Amortization</v>
          </cell>
          <cell r="D17">
            <v>-8237000</v>
          </cell>
          <cell r="E17">
            <v>-7934692.307692308</v>
          </cell>
        </row>
        <row r="18">
          <cell r="B18">
            <v>114</v>
          </cell>
          <cell r="C18" t="str">
            <v>Acquisition Adjustment</v>
          </cell>
          <cell r="D18">
            <v>4923000</v>
          </cell>
          <cell r="E18">
            <v>4970923.076923077</v>
          </cell>
        </row>
        <row r="19">
          <cell r="B19">
            <v>121</v>
          </cell>
          <cell r="C19" t="str">
            <v>Non-Utility Property</v>
          </cell>
          <cell r="D19">
            <v>7026000</v>
          </cell>
          <cell r="E19">
            <v>7032307.692307692</v>
          </cell>
        </row>
        <row r="20">
          <cell r="B20">
            <v>122</v>
          </cell>
          <cell r="C20" t="str">
            <v>Accum Depr Non-Utility Prop</v>
          </cell>
          <cell r="D20">
            <v>-2913000</v>
          </cell>
          <cell r="E20">
            <v>-3107692.3076923075</v>
          </cell>
        </row>
        <row r="21">
          <cell r="B21">
            <v>123</v>
          </cell>
          <cell r="C21" t="str">
            <v>Investment In Assoc Company</v>
          </cell>
          <cell r="D21">
            <v>274000</v>
          </cell>
          <cell r="E21">
            <v>274000</v>
          </cell>
        </row>
        <row r="22">
          <cell r="B22">
            <v>124</v>
          </cell>
          <cell r="C22" t="str">
            <v>Advance- RTO</v>
          </cell>
          <cell r="D22">
            <v>0</v>
          </cell>
          <cell r="E22">
            <v>0</v>
          </cell>
        </row>
        <row r="23">
          <cell r="B23">
            <v>128</v>
          </cell>
          <cell r="C23" t="str">
            <v/>
          </cell>
          <cell r="D23">
            <v>0</v>
          </cell>
          <cell r="E23">
            <v>0</v>
          </cell>
        </row>
        <row r="24">
          <cell r="B24">
            <v>129</v>
          </cell>
          <cell r="C24" t="str">
            <v>Special Funds (Restricted cash)</v>
          </cell>
          <cell r="D24">
            <v>0</v>
          </cell>
          <cell r="E24">
            <v>0</v>
          </cell>
        </row>
        <row r="25">
          <cell r="B25">
            <v>131</v>
          </cell>
          <cell r="C25" t="str">
            <v>Cash</v>
          </cell>
          <cell r="D25">
            <v>0</v>
          </cell>
          <cell r="E25">
            <v>0</v>
          </cell>
        </row>
        <row r="26">
          <cell r="B26">
            <v>134</v>
          </cell>
          <cell r="C26" t="str">
            <v>Other Special Deposits</v>
          </cell>
          <cell r="D26">
            <v>86000</v>
          </cell>
          <cell r="E26">
            <v>86000</v>
          </cell>
        </row>
        <row r="27">
          <cell r="B27">
            <v>135</v>
          </cell>
          <cell r="C27" t="str">
            <v>Working Fund</v>
          </cell>
          <cell r="D27">
            <v>84000</v>
          </cell>
          <cell r="E27">
            <v>84000</v>
          </cell>
        </row>
        <row r="28">
          <cell r="B28">
            <v>136</v>
          </cell>
          <cell r="C28" t="str">
            <v>Temporary Investments</v>
          </cell>
          <cell r="D28">
            <v>1000000</v>
          </cell>
          <cell r="E28">
            <v>1390461.5384615385</v>
          </cell>
        </row>
        <row r="29">
          <cell r="B29">
            <v>141</v>
          </cell>
          <cell r="C29" t="str">
            <v>Notes Receivable</v>
          </cell>
          <cell r="D29">
            <v>0</v>
          </cell>
          <cell r="E29">
            <v>0</v>
          </cell>
        </row>
        <row r="30">
          <cell r="B30">
            <v>142</v>
          </cell>
          <cell r="C30" t="str">
            <v>Customer Receivables</v>
          </cell>
          <cell r="D30">
            <v>163371000</v>
          </cell>
          <cell r="E30">
            <v>164201153.84615386</v>
          </cell>
        </row>
        <row r="31">
          <cell r="B31">
            <v>143</v>
          </cell>
          <cell r="C31" t="str">
            <v>Total  Accounts Receivable</v>
          </cell>
          <cell r="D31">
            <v>11605000</v>
          </cell>
          <cell r="E31">
            <v>13102692.307692308</v>
          </cell>
        </row>
        <row r="32">
          <cell r="B32">
            <v>144</v>
          </cell>
          <cell r="C32" t="str">
            <v>Accum Prov Uncollect Accts</v>
          </cell>
          <cell r="D32">
            <v>-461000</v>
          </cell>
          <cell r="E32">
            <v>-697769.23076923075</v>
          </cell>
        </row>
        <row r="33">
          <cell r="B33">
            <v>146</v>
          </cell>
          <cell r="C33" t="str">
            <v>Accts Receivable-Assoc Co &amp; Others</v>
          </cell>
          <cell r="D33">
            <v>5725000</v>
          </cell>
          <cell r="E33">
            <v>6554384.615384615</v>
          </cell>
        </row>
        <row r="34">
          <cell r="B34">
            <v>151</v>
          </cell>
          <cell r="C34" t="str">
            <v>Fuel Stock</v>
          </cell>
          <cell r="D34">
            <v>89067000</v>
          </cell>
          <cell r="E34">
            <v>98437384.615384609</v>
          </cell>
        </row>
        <row r="35">
          <cell r="B35">
            <v>152</v>
          </cell>
          <cell r="C35" t="str">
            <v>Fuel Stock Expense</v>
          </cell>
          <cell r="D35">
            <v>0</v>
          </cell>
          <cell r="E35">
            <v>0</v>
          </cell>
        </row>
        <row r="36">
          <cell r="B36">
            <v>153</v>
          </cell>
          <cell r="C36" t="str">
            <v/>
          </cell>
          <cell r="D36">
            <v>0</v>
          </cell>
          <cell r="E36">
            <v>0</v>
          </cell>
        </row>
        <row r="37">
          <cell r="B37">
            <v>154</v>
          </cell>
          <cell r="C37" t="str">
            <v>Materials &amp; Supplies (153, 154)</v>
          </cell>
          <cell r="D37">
            <v>59201000</v>
          </cell>
          <cell r="E37">
            <v>57825000</v>
          </cell>
        </row>
        <row r="38">
          <cell r="B38">
            <v>158</v>
          </cell>
          <cell r="C38" t="str">
            <v>CAAA Allowances</v>
          </cell>
          <cell r="D38">
            <v>0</v>
          </cell>
          <cell r="E38">
            <v>3923.0769230769229</v>
          </cell>
        </row>
        <row r="39">
          <cell r="B39">
            <v>163</v>
          </cell>
          <cell r="C39" t="str">
            <v>Stores Clearing</v>
          </cell>
          <cell r="D39">
            <v>0</v>
          </cell>
          <cell r="E39">
            <v>0</v>
          </cell>
        </row>
        <row r="40">
          <cell r="B40">
            <v>165</v>
          </cell>
          <cell r="C40" t="str">
            <v>Prepayments</v>
          </cell>
          <cell r="D40">
            <v>8526000</v>
          </cell>
          <cell r="E40">
            <v>13100615.384615384</v>
          </cell>
        </row>
        <row r="41">
          <cell r="B41">
            <v>171</v>
          </cell>
          <cell r="C41" t="str">
            <v>Interest Receivable</v>
          </cell>
          <cell r="D41">
            <v>0</v>
          </cell>
          <cell r="E41">
            <v>76.923076923076934</v>
          </cell>
        </row>
        <row r="42">
          <cell r="B42">
            <v>173</v>
          </cell>
          <cell r="C42" t="str">
            <v>Unbilled Revenue Rec (17301,17303 GTE)</v>
          </cell>
          <cell r="D42">
            <v>33300000</v>
          </cell>
          <cell r="E42">
            <v>35302000</v>
          </cell>
        </row>
        <row r="43">
          <cell r="B43">
            <v>176</v>
          </cell>
          <cell r="C43" t="str">
            <v>Derivative</v>
          </cell>
          <cell r="D43">
            <v>1041000</v>
          </cell>
          <cell r="E43">
            <v>5439230.7692307699</v>
          </cell>
        </row>
        <row r="44">
          <cell r="B44">
            <v>181</v>
          </cell>
          <cell r="C44" t="str">
            <v>Unamortized Debt Expense</v>
          </cell>
          <cell r="D44">
            <v>18788000</v>
          </cell>
          <cell r="E44">
            <v>19020923.07692308</v>
          </cell>
        </row>
        <row r="45">
          <cell r="B45">
            <v>182</v>
          </cell>
          <cell r="C45" t="str">
            <v>Regulatory Assets</v>
          </cell>
          <cell r="D45">
            <v>174709000</v>
          </cell>
          <cell r="E45">
            <v>238448923.07692307</v>
          </cell>
        </row>
        <row r="46">
          <cell r="B46">
            <v>183</v>
          </cell>
          <cell r="C46" t="str">
            <v>Preliminary Survey &amp; Investigation</v>
          </cell>
          <cell r="D46">
            <v>5506000</v>
          </cell>
          <cell r="E46">
            <v>5786384.615384615</v>
          </cell>
        </row>
        <row r="47">
          <cell r="B47">
            <v>184</v>
          </cell>
          <cell r="C47" t="str">
            <v>Clearing Accounts</v>
          </cell>
          <cell r="D47">
            <v>0</v>
          </cell>
          <cell r="E47">
            <v>0</v>
          </cell>
        </row>
        <row r="48">
          <cell r="B48">
            <v>186</v>
          </cell>
          <cell r="C48" t="str">
            <v>Deferred Debits</v>
          </cell>
          <cell r="D48">
            <v>1552000</v>
          </cell>
          <cell r="E48">
            <v>1568692.3076923075</v>
          </cell>
        </row>
        <row r="49">
          <cell r="B49">
            <v>188</v>
          </cell>
          <cell r="C49" t="str">
            <v>Deferred Debits</v>
          </cell>
          <cell r="D49">
            <v>0</v>
          </cell>
          <cell r="E49">
            <v>0</v>
          </cell>
        </row>
        <row r="50">
          <cell r="B50">
            <v>190</v>
          </cell>
          <cell r="C50" t="str">
            <v>Deferred Income Taxes</v>
          </cell>
          <cell r="D50">
            <v>167601000</v>
          </cell>
          <cell r="E50">
            <v>170502538.46153846</v>
          </cell>
        </row>
        <row r="51">
          <cell r="B51">
            <v>201</v>
          </cell>
          <cell r="C51" t="str">
            <v>Common Stock</v>
          </cell>
          <cell r="D51">
            <v>-119697000</v>
          </cell>
          <cell r="E51">
            <v>-119697000</v>
          </cell>
        </row>
        <row r="52">
          <cell r="B52">
            <v>211</v>
          </cell>
          <cell r="C52" t="str">
            <v>End Bal Misc Paid In Capital</v>
          </cell>
          <cell r="D52">
            <v>-1870840000</v>
          </cell>
          <cell r="E52">
            <v>-1782763076.9230771</v>
          </cell>
        </row>
        <row r="53">
          <cell r="B53">
            <v>214</v>
          </cell>
          <cell r="C53" t="str">
            <v>Capital Stock Expense</v>
          </cell>
          <cell r="D53">
            <v>701000</v>
          </cell>
          <cell r="E53">
            <v>701000</v>
          </cell>
        </row>
        <row r="54">
          <cell r="B54">
            <v>216</v>
          </cell>
          <cell r="C54" t="str">
            <v>Unappropr Retained Earnings</v>
          </cell>
          <cell r="D54">
            <v>-171007000</v>
          </cell>
          <cell r="E54">
            <v>-173459692.30769232</v>
          </cell>
        </row>
        <row r="55">
          <cell r="B55">
            <v>219</v>
          </cell>
          <cell r="C55" t="str">
            <v xml:space="preserve"> OCI - Derivative</v>
          </cell>
          <cell r="D55">
            <v>4055000</v>
          </cell>
          <cell r="E55">
            <v>4297538.461538462</v>
          </cell>
        </row>
        <row r="56">
          <cell r="B56">
            <v>221</v>
          </cell>
          <cell r="C56" t="str">
            <v>Bonds Payable</v>
          </cell>
          <cell r="D56">
            <v>-1793835000</v>
          </cell>
          <cell r="E56">
            <v>-1688065769.2307692</v>
          </cell>
        </row>
        <row r="57">
          <cell r="B57">
            <v>225</v>
          </cell>
          <cell r="C57" t="str">
            <v>Unamortized Bond Premium</v>
          </cell>
          <cell r="D57">
            <v>-354000</v>
          </cell>
          <cell r="E57">
            <v>-400846.15384615387</v>
          </cell>
        </row>
        <row r="58">
          <cell r="B58">
            <v>226</v>
          </cell>
          <cell r="C58" t="str">
            <v>Unamortized Bond Discount</v>
          </cell>
          <cell r="D58">
            <v>3948000</v>
          </cell>
          <cell r="E58">
            <v>4190769.2307692305</v>
          </cell>
        </row>
        <row r="59">
          <cell r="B59">
            <v>228</v>
          </cell>
          <cell r="C59" t="str">
            <v>Misc Current Liabilities</v>
          </cell>
          <cell r="D59">
            <v>-197559000</v>
          </cell>
          <cell r="E59">
            <v>-199124846.15384614</v>
          </cell>
        </row>
        <row r="60">
          <cell r="B60">
            <v>230</v>
          </cell>
          <cell r="C60" t="str">
            <v>Asset Retirement Obligation</v>
          </cell>
          <cell r="D60">
            <v>-27129000</v>
          </cell>
          <cell r="E60">
            <v>-27111000</v>
          </cell>
        </row>
        <row r="61">
          <cell r="B61">
            <v>231</v>
          </cell>
          <cell r="C61" t="str">
            <v>Notes Payable</v>
          </cell>
          <cell r="D61">
            <v>-19800000</v>
          </cell>
          <cell r="E61">
            <v>-56448769.230769232</v>
          </cell>
        </row>
        <row r="62">
          <cell r="B62">
            <v>232</v>
          </cell>
          <cell r="C62" t="str">
            <v>Accounts Payable</v>
          </cell>
          <cell r="D62">
            <v>-156408000</v>
          </cell>
          <cell r="E62">
            <v>-166186923.07692307</v>
          </cell>
        </row>
        <row r="63">
          <cell r="B63">
            <v>234</v>
          </cell>
          <cell r="C63" t="str">
            <v>Accts Payable-Assoc Co</v>
          </cell>
          <cell r="D63">
            <v>-6713000</v>
          </cell>
          <cell r="E63">
            <v>-8153923.076923077</v>
          </cell>
        </row>
        <row r="64">
          <cell r="B64">
            <v>235</v>
          </cell>
          <cell r="C64" t="str">
            <v>Customer Deposits</v>
          </cell>
          <cell r="D64">
            <v>-128571000</v>
          </cell>
          <cell r="E64">
            <v>-121838000</v>
          </cell>
        </row>
        <row r="65">
          <cell r="B65">
            <v>236</v>
          </cell>
          <cell r="C65" t="str">
            <v>Accrued Taxes</v>
          </cell>
          <cell r="D65">
            <v>-14836000</v>
          </cell>
          <cell r="E65">
            <v>-40247461.538461536</v>
          </cell>
        </row>
        <row r="66">
          <cell r="B66">
            <v>237</v>
          </cell>
          <cell r="C66" t="str">
            <v>Interest Accrued</v>
          </cell>
          <cell r="D66">
            <v>-24880000</v>
          </cell>
          <cell r="E66">
            <v>-31035057.692307692</v>
          </cell>
        </row>
        <row r="67">
          <cell r="B67">
            <v>238</v>
          </cell>
          <cell r="C67" t="str">
            <v>Dividends Payable</v>
          </cell>
          <cell r="D67">
            <v>0</v>
          </cell>
          <cell r="E67">
            <v>-7652000</v>
          </cell>
        </row>
        <row r="68">
          <cell r="B68">
            <v>241</v>
          </cell>
          <cell r="C68" t="str">
            <v>Tax Collections Payable</v>
          </cell>
          <cell r="D68">
            <v>-4872000</v>
          </cell>
          <cell r="E68">
            <v>-5497769.2307692301</v>
          </cell>
        </row>
        <row r="69">
          <cell r="B69">
            <v>242</v>
          </cell>
          <cell r="C69" t="str">
            <v>Current &amp; Accrued Liabilities</v>
          </cell>
          <cell r="D69">
            <v>-25070000</v>
          </cell>
          <cell r="E69">
            <v>-24644384.615384616</v>
          </cell>
        </row>
        <row r="70">
          <cell r="B70">
            <v>245</v>
          </cell>
          <cell r="C70" t="str">
            <v>Derivative</v>
          </cell>
          <cell r="D70">
            <v>-1039000</v>
          </cell>
          <cell r="E70">
            <v>-5437230.7692307699</v>
          </cell>
        </row>
        <row r="71">
          <cell r="B71">
            <v>246</v>
          </cell>
          <cell r="C71" t="str">
            <v>Sales Taxes</v>
          </cell>
          <cell r="D71">
            <v>0</v>
          </cell>
          <cell r="E71">
            <v>0</v>
          </cell>
        </row>
        <row r="72">
          <cell r="B72">
            <v>253</v>
          </cell>
          <cell r="C72" t="str">
            <v>Other Deferred Credits</v>
          </cell>
          <cell r="D72">
            <v>-12137000</v>
          </cell>
          <cell r="E72">
            <v>-11037384.615384616</v>
          </cell>
        </row>
        <row r="73">
          <cell r="B73">
            <v>254</v>
          </cell>
          <cell r="C73" t="str">
            <v>Regulatory Liabilities</v>
          </cell>
          <cell r="D73">
            <v>-19660000</v>
          </cell>
          <cell r="E73">
            <v>-21744384.615384616</v>
          </cell>
        </row>
        <row r="74">
          <cell r="B74">
            <v>255</v>
          </cell>
          <cell r="C74" t="str">
            <v>Deferred ITC</v>
          </cell>
          <cell r="D74">
            <v>-10611000</v>
          </cell>
          <cell r="E74">
            <v>-10795538.46153846</v>
          </cell>
        </row>
        <row r="75">
          <cell r="B75">
            <v>256</v>
          </cell>
          <cell r="C75" t="str">
            <v>Deferred Credit PHFFU</v>
          </cell>
          <cell r="D75">
            <v>-968000</v>
          </cell>
          <cell r="E75">
            <v>-1038692.3076923076</v>
          </cell>
        </row>
        <row r="76">
          <cell r="B76">
            <v>257</v>
          </cell>
          <cell r="C76" t="str">
            <v>Unamortized Gain on LTD</v>
          </cell>
          <cell r="D76">
            <v>0</v>
          </cell>
          <cell r="E76">
            <v>0</v>
          </cell>
        </row>
        <row r="77">
          <cell r="B77">
            <v>281</v>
          </cell>
          <cell r="C77" t="str">
            <v>Accumulated Deferred Taxes</v>
          </cell>
          <cell r="D77">
            <v>-8339000</v>
          </cell>
          <cell r="E77">
            <v>-8339000</v>
          </cell>
        </row>
        <row r="78">
          <cell r="B78">
            <v>282</v>
          </cell>
          <cell r="C78" t="str">
            <v>Accumulated Deferred Taxes</v>
          </cell>
          <cell r="D78">
            <v>-584677000</v>
          </cell>
          <cell r="E78">
            <v>-572628538.46153855</v>
          </cell>
        </row>
        <row r="79">
          <cell r="B79">
            <v>283</v>
          </cell>
          <cell r="C79" t="str">
            <v>Accumulated Deferred Taxes</v>
          </cell>
          <cell r="D79">
            <v>5679000</v>
          </cell>
          <cell r="E79">
            <v>-21993461.53846154</v>
          </cell>
        </row>
        <row r="80">
          <cell r="B80">
            <v>299</v>
          </cell>
          <cell r="C80" t="str">
            <v/>
          </cell>
          <cell r="D80">
            <v>0</v>
          </cell>
          <cell r="E80">
            <v>0</v>
          </cell>
        </row>
        <row r="81">
          <cell r="C81" t="str">
            <v>Total</v>
          </cell>
        </row>
        <row r="89">
          <cell r="D89" t="str">
            <v>Year End</v>
          </cell>
          <cell r="E89" t="str">
            <v>13 Month Average</v>
          </cell>
        </row>
        <row r="90">
          <cell r="B90" t="str">
            <v>Expr1</v>
          </cell>
          <cell r="C90" t="str">
            <v>TXT_NM_FERC_PNT</v>
          </cell>
          <cell r="D90">
            <v>40148</v>
          </cell>
          <cell r="E90">
            <v>40148</v>
          </cell>
        </row>
        <row r="91">
          <cell r="B91" t="str">
            <v>10100</v>
          </cell>
          <cell r="C91" t="str">
            <v xml:space="preserve">ELECTRIC PLANT IN SERVICE                                   </v>
          </cell>
          <cell r="D91">
            <v>0</v>
          </cell>
          <cell r="E91">
            <v>0</v>
          </cell>
        </row>
        <row r="92">
          <cell r="B92" t="str">
            <v>10102</v>
          </cell>
          <cell r="C92" t="str">
            <v xml:space="preserve">ARO ASSET COST                                              </v>
          </cell>
          <cell r="D92">
            <v>7133796.2700000005</v>
          </cell>
          <cell r="E92">
            <v>7133796.2700000014</v>
          </cell>
        </row>
        <row r="93">
          <cell r="B93" t="str">
            <v>10200</v>
          </cell>
          <cell r="C93" t="str">
            <v xml:space="preserve">ELECTRIC PLANT PURCHASED OR SOLD                            </v>
          </cell>
          <cell r="D93">
            <v>0</v>
          </cell>
          <cell r="E93">
            <v>0</v>
          </cell>
        </row>
        <row r="94">
          <cell r="B94" t="str">
            <v>10500</v>
          </cell>
          <cell r="C94" t="str">
            <v xml:space="preserve">PROPERTY HELD FOR FUTURE USE                                </v>
          </cell>
          <cell r="D94">
            <v>0</v>
          </cell>
          <cell r="E94">
            <v>0</v>
          </cell>
        </row>
        <row r="95">
          <cell r="B95" t="str">
            <v>10501</v>
          </cell>
          <cell r="C95" t="str">
            <v xml:space="preserve">COMPARK SUB 428D                                            </v>
          </cell>
          <cell r="D95">
            <v>0</v>
          </cell>
          <cell r="E95">
            <v>0</v>
          </cell>
        </row>
        <row r="96">
          <cell r="B96" t="str">
            <v>10502</v>
          </cell>
          <cell r="C96" t="str">
            <v xml:space="preserve">BEACON KEY TRANSMISSION R/W                                 </v>
          </cell>
          <cell r="D96">
            <v>0</v>
          </cell>
          <cell r="E96">
            <v>0</v>
          </cell>
        </row>
        <row r="97">
          <cell r="B97" t="str">
            <v>10503</v>
          </cell>
          <cell r="C97" t="str">
            <v xml:space="preserve">RIVER TO SO. HILLS TRANSM R/W                               </v>
          </cell>
          <cell r="D97">
            <v>0</v>
          </cell>
          <cell r="E97">
            <v>0</v>
          </cell>
        </row>
        <row r="98">
          <cell r="B98" t="str">
            <v>10504</v>
          </cell>
          <cell r="C98" t="str">
            <v xml:space="preserve">500/230 KV R/W TO PHOSP AREA                                </v>
          </cell>
          <cell r="D98">
            <v>0</v>
          </cell>
          <cell r="E98">
            <v>0</v>
          </cell>
        </row>
        <row r="99">
          <cell r="B99" t="str">
            <v>10505</v>
          </cell>
          <cell r="C99" t="str">
            <v xml:space="preserve">DALE MABRY TRANSMISSION SUB                                 </v>
          </cell>
          <cell r="D99">
            <v>0</v>
          </cell>
          <cell r="E99">
            <v>0</v>
          </cell>
        </row>
        <row r="100">
          <cell r="B100" t="str">
            <v>10506</v>
          </cell>
          <cell r="C100" t="str">
            <v xml:space="preserve">DISTRIBUTION SUBSTATION SITES                               </v>
          </cell>
          <cell r="D100">
            <v>0</v>
          </cell>
          <cell r="E100">
            <v>0</v>
          </cell>
        </row>
        <row r="101">
          <cell r="B101" t="str">
            <v>10507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10508</v>
          </cell>
          <cell r="C102" t="str">
            <v xml:space="preserve">MANGO SUBSTN 421D                                           </v>
          </cell>
          <cell r="D102">
            <v>0</v>
          </cell>
          <cell r="E102">
            <v>0</v>
          </cell>
        </row>
        <row r="103">
          <cell r="B103" t="str">
            <v>10509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10510</v>
          </cell>
          <cell r="C104" t="str">
            <v xml:space="preserve">VALROY DIST SUB                                             </v>
          </cell>
          <cell r="D104">
            <v>0</v>
          </cell>
          <cell r="E104">
            <v>0</v>
          </cell>
        </row>
        <row r="105">
          <cell r="B105" t="str">
            <v>10511</v>
          </cell>
          <cell r="C105" t="str">
            <v xml:space="preserve">NEW TAMPA TRANSMISSION EASEMENT                             </v>
          </cell>
          <cell r="D105">
            <v>0</v>
          </cell>
          <cell r="E105">
            <v>0</v>
          </cell>
        </row>
        <row r="106">
          <cell r="B106" t="str">
            <v>10512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10513</v>
          </cell>
          <cell r="C107" t="str">
            <v xml:space="preserve">WILDERNESS TRANS &amp; DIST SUB                                 </v>
          </cell>
          <cell r="D107">
            <v>0</v>
          </cell>
          <cell r="E107">
            <v>0</v>
          </cell>
        </row>
        <row r="108">
          <cell r="B108" t="str">
            <v>10514</v>
          </cell>
          <cell r="C108" t="str">
            <v xml:space="preserve">EAGLE PALM SUBSTN 417D                                      </v>
          </cell>
          <cell r="D108">
            <v>0</v>
          </cell>
          <cell r="E108">
            <v>0</v>
          </cell>
        </row>
        <row r="109">
          <cell r="B109" t="str">
            <v>10515</v>
          </cell>
          <cell r="C109" t="str">
            <v xml:space="preserve">ST RD 672 II - ADDT'L LAND 254D                             </v>
          </cell>
          <cell r="D109">
            <v>0</v>
          </cell>
          <cell r="E109">
            <v>0</v>
          </cell>
        </row>
        <row r="110">
          <cell r="B110" t="str">
            <v>10516</v>
          </cell>
          <cell r="C110" t="str">
            <v xml:space="preserve">CHAPMAN ADDITION                                            </v>
          </cell>
          <cell r="D110">
            <v>0</v>
          </cell>
          <cell r="E110">
            <v>0</v>
          </cell>
        </row>
        <row r="111">
          <cell r="B111" t="str">
            <v>10517</v>
          </cell>
          <cell r="C111" t="str">
            <v xml:space="preserve">PEARSON RD SUB EXPANSION                                    </v>
          </cell>
          <cell r="D111">
            <v>0</v>
          </cell>
          <cell r="E111">
            <v>0</v>
          </cell>
        </row>
        <row r="112">
          <cell r="B112" t="str">
            <v>10518</v>
          </cell>
          <cell r="C112" t="str">
            <v xml:space="preserve">LAKE HUTTO DIST SUB                                         </v>
          </cell>
          <cell r="D112">
            <v>0</v>
          </cell>
          <cell r="E112">
            <v>0</v>
          </cell>
        </row>
        <row r="113">
          <cell r="B113" t="str">
            <v>10519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10520</v>
          </cell>
          <cell r="C114" t="str">
            <v xml:space="preserve">SOUTH SHORE SUB (CLRVW)                                     </v>
          </cell>
          <cell r="D114">
            <v>0</v>
          </cell>
          <cell r="E114">
            <v>0</v>
          </cell>
        </row>
        <row r="115">
          <cell r="B115" t="str">
            <v>10521</v>
          </cell>
          <cell r="C115" t="str">
            <v xml:space="preserve">SUN CITY SUB - ADDT'L LAND                                  </v>
          </cell>
          <cell r="D115">
            <v>0</v>
          </cell>
          <cell r="E115">
            <v>0</v>
          </cell>
        </row>
        <row r="116">
          <cell r="B116" t="str">
            <v>10523</v>
          </cell>
          <cell r="C116" t="str">
            <v xml:space="preserve">OHIO TRANS SUB-ADDL LAND 173T                               </v>
          </cell>
          <cell r="D116">
            <v>0</v>
          </cell>
          <cell r="E116">
            <v>0</v>
          </cell>
        </row>
        <row r="117">
          <cell r="B117" t="str">
            <v>10524</v>
          </cell>
          <cell r="C117" t="str">
            <v xml:space="preserve">PEBBLEDALE TRAN SUB-ADDL LAND 93T                           </v>
          </cell>
          <cell r="D117">
            <v>0</v>
          </cell>
          <cell r="E117">
            <v>0</v>
          </cell>
        </row>
        <row r="118">
          <cell r="B118" t="str">
            <v>10525</v>
          </cell>
          <cell r="C118" t="str">
            <v xml:space="preserve">RIVER TRANS SUB-ADDL LAND 89T                               </v>
          </cell>
          <cell r="D118">
            <v>0</v>
          </cell>
          <cell r="E118">
            <v>0</v>
          </cell>
        </row>
        <row r="119">
          <cell r="B119" t="str">
            <v>10526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10527</v>
          </cell>
          <cell r="C120" t="str">
            <v xml:space="preserve">PALM RIVER OPR CTR-ADDL LAND                                </v>
          </cell>
          <cell r="D120">
            <v>0</v>
          </cell>
          <cell r="E120">
            <v>0</v>
          </cell>
        </row>
        <row r="121">
          <cell r="B121" t="str">
            <v>10528</v>
          </cell>
          <cell r="C121" t="str">
            <v xml:space="preserve">CASS ST II - ADDT'L LAND 335D                               </v>
          </cell>
          <cell r="D121">
            <v>0</v>
          </cell>
          <cell r="E121">
            <v>0</v>
          </cell>
        </row>
        <row r="122">
          <cell r="B122" t="str">
            <v>10529</v>
          </cell>
          <cell r="C122" t="str">
            <v xml:space="preserve">THORNHILL SUB 316D                                          </v>
          </cell>
          <cell r="D122">
            <v>0</v>
          </cell>
          <cell r="E122">
            <v>0</v>
          </cell>
        </row>
        <row r="123">
          <cell r="B123" t="str">
            <v>10530</v>
          </cell>
          <cell r="C123" t="str">
            <v xml:space="preserve">SKYWAY 138KV ADD'L LAND 140D                                </v>
          </cell>
          <cell r="D123">
            <v>0</v>
          </cell>
          <cell r="E123">
            <v>0</v>
          </cell>
        </row>
        <row r="124">
          <cell r="B124" t="str">
            <v>10531</v>
          </cell>
          <cell r="C124" t="str">
            <v xml:space="preserve">CYPRESS CREEK (298D)                                        </v>
          </cell>
          <cell r="D124">
            <v>0</v>
          </cell>
          <cell r="E124">
            <v>0</v>
          </cell>
        </row>
        <row r="125">
          <cell r="B125" t="str">
            <v>10532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10533</v>
          </cell>
          <cell r="C126" t="str">
            <v xml:space="preserve">KINGSMILL SUB                                               </v>
          </cell>
          <cell r="D126">
            <v>0</v>
          </cell>
          <cell r="E126">
            <v>0</v>
          </cell>
        </row>
        <row r="127">
          <cell r="B127" t="str">
            <v>10534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10535</v>
          </cell>
          <cell r="C128" t="str">
            <v xml:space="preserve">INDIAN CREEK SUB                                            </v>
          </cell>
          <cell r="D128">
            <v>0</v>
          </cell>
          <cell r="E128">
            <v>0</v>
          </cell>
        </row>
        <row r="129">
          <cell r="B129" t="str">
            <v>10536</v>
          </cell>
          <cell r="C129" t="str">
            <v xml:space="preserve">SUN CITY 100D                                               </v>
          </cell>
          <cell r="D129">
            <v>0</v>
          </cell>
          <cell r="E129">
            <v>0</v>
          </cell>
        </row>
        <row r="130">
          <cell r="B130" t="str">
            <v>10539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10548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10553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10556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10561</v>
          </cell>
          <cell r="C134" t="str">
            <v xml:space="preserve">LITHIA SWITCHING STATION 374T                               </v>
          </cell>
          <cell r="D134">
            <v>0</v>
          </cell>
          <cell r="E134">
            <v>0</v>
          </cell>
        </row>
        <row r="135">
          <cell r="B135" t="str">
            <v>10564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10565</v>
          </cell>
          <cell r="C136" t="str">
            <v xml:space="preserve">49TH STREET SUB #29D                                        </v>
          </cell>
          <cell r="D136">
            <v>0</v>
          </cell>
          <cell r="E136">
            <v>0</v>
          </cell>
        </row>
        <row r="137">
          <cell r="B137" t="str">
            <v>10567</v>
          </cell>
          <cell r="C137" t="str">
            <v xml:space="preserve">JUNEAU SUBSTATION LAND 83T                                  </v>
          </cell>
          <cell r="D137">
            <v>0</v>
          </cell>
          <cell r="E137">
            <v>0</v>
          </cell>
        </row>
        <row r="138">
          <cell r="B138" t="str">
            <v>10569</v>
          </cell>
          <cell r="C138" t="str">
            <v xml:space="preserve">WILDERNESS TRANSMISSION SUB SITE 408D                       </v>
          </cell>
          <cell r="D138">
            <v>0</v>
          </cell>
          <cell r="E138">
            <v>0</v>
          </cell>
        </row>
        <row r="139">
          <cell r="B139" t="str">
            <v>10570</v>
          </cell>
          <cell r="C139" t="str">
            <v xml:space="preserve">BIG BEND BUFFER II                                          </v>
          </cell>
          <cell r="D139">
            <v>0</v>
          </cell>
          <cell r="E139">
            <v>0</v>
          </cell>
        </row>
        <row r="140">
          <cell r="B140" t="str">
            <v>10571</v>
          </cell>
          <cell r="C140" t="str">
            <v xml:space="preserve">CAUSEWAY BLVD. SUB 411D                                     </v>
          </cell>
          <cell r="D140">
            <v>0</v>
          </cell>
          <cell r="E140">
            <v>0</v>
          </cell>
        </row>
        <row r="141">
          <cell r="B141" t="str">
            <v>10573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10599</v>
          </cell>
          <cell r="C142" t="str">
            <v xml:space="preserve">PROPERTY HELD-INDETERMINATES                                </v>
          </cell>
          <cell r="D142">
            <v>0</v>
          </cell>
          <cell r="E142">
            <v>0</v>
          </cell>
        </row>
        <row r="143">
          <cell r="B143" t="str">
            <v>10600</v>
          </cell>
          <cell r="C143" t="str">
            <v xml:space="preserve">COMP CONSTRUCTION NOT CLASSFD                               </v>
          </cell>
          <cell r="D143">
            <v>0</v>
          </cell>
          <cell r="E143">
            <v>0</v>
          </cell>
        </row>
        <row r="144">
          <cell r="B144" t="str">
            <v>10700</v>
          </cell>
          <cell r="C144" t="str">
            <v xml:space="preserve">CONSTRUCT WORK IN PROGRESS                                  </v>
          </cell>
          <cell r="D144">
            <v>0</v>
          </cell>
          <cell r="E144">
            <v>0</v>
          </cell>
        </row>
        <row r="145">
          <cell r="B145" t="str">
            <v>10801</v>
          </cell>
          <cell r="C145" t="str">
            <v xml:space="preserve">ACCUM DEPR ELEC UTIL PLANT                                  </v>
          </cell>
          <cell r="D145">
            <v>0</v>
          </cell>
          <cell r="E145">
            <v>0</v>
          </cell>
        </row>
        <row r="146">
          <cell r="B146" t="str">
            <v>10802</v>
          </cell>
          <cell r="C146" t="str">
            <v xml:space="preserve">RETIREMENT WORK IN PROGRESS                                 </v>
          </cell>
          <cell r="D146">
            <v>0</v>
          </cell>
          <cell r="E146">
            <v>0</v>
          </cell>
        </row>
        <row r="147">
          <cell r="B147" t="str">
            <v>10803</v>
          </cell>
          <cell r="C147" t="str">
            <v xml:space="preserve">ACCUM ACCRUAL FOR DISMANTLING                               </v>
          </cell>
          <cell r="D147">
            <v>0</v>
          </cell>
          <cell r="E147">
            <v>0</v>
          </cell>
        </row>
        <row r="148">
          <cell r="B148" t="str">
            <v>10804</v>
          </cell>
          <cell r="C148" t="str">
            <v xml:space="preserve">ACQUIS ADJ SEBRING                                          </v>
          </cell>
          <cell r="D148">
            <v>0</v>
          </cell>
          <cell r="E148">
            <v>0</v>
          </cell>
        </row>
        <row r="149">
          <cell r="B149" t="str">
            <v>10805</v>
          </cell>
          <cell r="C149" t="str">
            <v xml:space="preserve">ACCUM DEPREC - ARO                                          </v>
          </cell>
          <cell r="D149">
            <v>-1075000</v>
          </cell>
          <cell r="E149">
            <v>-919000</v>
          </cell>
        </row>
        <row r="150">
          <cell r="B150" t="str">
            <v>10808</v>
          </cell>
          <cell r="C150" t="str">
            <v xml:space="preserve">ACCUM COR ST - DEBIT                                        </v>
          </cell>
          <cell r="D150">
            <v>477222000</v>
          </cell>
          <cell r="E150">
            <v>472716769.23076928</v>
          </cell>
        </row>
        <row r="151">
          <cell r="B151" t="str">
            <v>10809</v>
          </cell>
          <cell r="C151" t="str">
            <v xml:space="preserve">ACCUM COR ST - CREDIT                                       </v>
          </cell>
          <cell r="D151">
            <v>0</v>
          </cell>
          <cell r="E151">
            <v>0</v>
          </cell>
        </row>
        <row r="152">
          <cell r="B152" t="str">
            <v>11100</v>
          </cell>
          <cell r="C152" t="str">
            <v xml:space="preserve">ACCUM AMORT PLANT IN SERVICE                                </v>
          </cell>
          <cell r="D152">
            <v>0</v>
          </cell>
          <cell r="E152">
            <v>0</v>
          </cell>
        </row>
        <row r="153">
          <cell r="B153" t="str">
            <v>11401</v>
          </cell>
          <cell r="C153" t="str">
            <v xml:space="preserve">ACQUIS ADJ OUC TRANS LINE                                   </v>
          </cell>
          <cell r="D153">
            <v>0</v>
          </cell>
          <cell r="E153">
            <v>0</v>
          </cell>
        </row>
        <row r="154">
          <cell r="B154" t="str">
            <v>11402</v>
          </cell>
          <cell r="C154" t="str">
            <v xml:space="preserve">ACQUIS ADJ BB TRANS LINE (FPL)                              </v>
          </cell>
          <cell r="D154">
            <v>0</v>
          </cell>
          <cell r="E154">
            <v>0</v>
          </cell>
        </row>
        <row r="155">
          <cell r="B155" t="str">
            <v>12102</v>
          </cell>
          <cell r="C155" t="str">
            <v xml:space="preserve">PALM RIVER OP SYSTEM-LAND                                   </v>
          </cell>
          <cell r="D155">
            <v>0</v>
          </cell>
          <cell r="E155">
            <v>0</v>
          </cell>
        </row>
        <row r="156">
          <cell r="B156" t="str">
            <v>12103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12106</v>
          </cell>
          <cell r="C157" t="str">
            <v xml:space="preserve">LAKE LUCERNE SUB                                            </v>
          </cell>
          <cell r="D157">
            <v>0</v>
          </cell>
          <cell r="E157">
            <v>0</v>
          </cell>
        </row>
        <row r="158">
          <cell r="B158" t="str">
            <v>12108</v>
          </cell>
          <cell r="C158" t="str">
            <v xml:space="preserve">POLK PACKING SUB                                            </v>
          </cell>
          <cell r="D158">
            <v>0</v>
          </cell>
          <cell r="E158">
            <v>0</v>
          </cell>
        </row>
        <row r="159">
          <cell r="B159" t="str">
            <v>12111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12112</v>
          </cell>
          <cell r="C160" t="str">
            <v xml:space="preserve">ZAP CAP IN-SERVICE ACCOUNT                                  </v>
          </cell>
          <cell r="D160">
            <v>0</v>
          </cell>
          <cell r="E160">
            <v>0</v>
          </cell>
        </row>
        <row r="161">
          <cell r="B161" t="str">
            <v>12114</v>
          </cell>
          <cell r="C161" t="str">
            <v xml:space="preserve">ZAP FOR BUSINESS                                            </v>
          </cell>
          <cell r="D161">
            <v>0</v>
          </cell>
          <cell r="E161">
            <v>0</v>
          </cell>
        </row>
        <row r="162">
          <cell r="B162" t="str">
            <v>12117</v>
          </cell>
          <cell r="C162" t="str">
            <v xml:space="preserve">ARTWORK-TECO PLAZA                                          </v>
          </cell>
          <cell r="D162">
            <v>0</v>
          </cell>
          <cell r="E162">
            <v>0</v>
          </cell>
        </row>
        <row r="163">
          <cell r="B163" t="str">
            <v>12122</v>
          </cell>
          <cell r="C163" t="str">
            <v xml:space="preserve">GTE FCU                                                     </v>
          </cell>
          <cell r="D163">
            <v>0</v>
          </cell>
          <cell r="E163">
            <v>0</v>
          </cell>
        </row>
        <row r="164">
          <cell r="B164" t="str">
            <v>12126</v>
          </cell>
          <cell r="C164" t="str">
            <v xml:space="preserve">REST EQUIP - PLAZA                                          </v>
          </cell>
          <cell r="D164">
            <v>0</v>
          </cell>
          <cell r="E164">
            <v>0</v>
          </cell>
        </row>
        <row r="165">
          <cell r="B165" t="str">
            <v>12127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12130</v>
          </cell>
          <cell r="C166" t="str">
            <v xml:space="preserve">RESTAURANT CARPET/FURNITURE - PLAZA - 2006                  </v>
          </cell>
          <cell r="D166">
            <v>0</v>
          </cell>
          <cell r="E166">
            <v>0</v>
          </cell>
        </row>
        <row r="167">
          <cell r="B167" t="str">
            <v>12141</v>
          </cell>
          <cell r="C167" t="str">
            <v xml:space="preserve">TAMPA PALMS II                                              </v>
          </cell>
          <cell r="D167">
            <v>0</v>
          </cell>
          <cell r="E167">
            <v>0</v>
          </cell>
        </row>
        <row r="168">
          <cell r="B168" t="str">
            <v>12142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12143</v>
          </cell>
          <cell r="C169" t="str">
            <v xml:space="preserve">SO HOOKERS PT 334D                                          </v>
          </cell>
          <cell r="D169">
            <v>0</v>
          </cell>
          <cell r="E169">
            <v>0</v>
          </cell>
        </row>
        <row r="170">
          <cell r="B170" t="str">
            <v>12144</v>
          </cell>
          <cell r="C170" t="str">
            <v xml:space="preserve">SEFFNER SUB 31D                                             </v>
          </cell>
          <cell r="D170">
            <v>0</v>
          </cell>
          <cell r="E170">
            <v>0</v>
          </cell>
        </row>
        <row r="171">
          <cell r="B171" t="str">
            <v>12150</v>
          </cell>
          <cell r="C171" t="str">
            <v xml:space="preserve">PORT MANATEE                                                </v>
          </cell>
          <cell r="D171">
            <v>0</v>
          </cell>
          <cell r="E171">
            <v>0</v>
          </cell>
        </row>
        <row r="172">
          <cell r="B172" t="str">
            <v>12161</v>
          </cell>
          <cell r="C172" t="str">
            <v xml:space="preserve">GRANVILLE #19D                                              </v>
          </cell>
          <cell r="D172">
            <v>0</v>
          </cell>
          <cell r="E172">
            <v>0</v>
          </cell>
        </row>
        <row r="173">
          <cell r="B173" t="str">
            <v>12162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12163</v>
          </cell>
          <cell r="C174" t="str">
            <v xml:space="preserve">OSBORNE #82D                                                </v>
          </cell>
          <cell r="D174">
            <v>0</v>
          </cell>
          <cell r="E174">
            <v>0</v>
          </cell>
        </row>
        <row r="175">
          <cell r="B175" t="str">
            <v>12164</v>
          </cell>
          <cell r="C175" t="str">
            <v xml:space="preserve">45TH STREET #109D                                           </v>
          </cell>
          <cell r="D175">
            <v>0</v>
          </cell>
          <cell r="E175">
            <v>0</v>
          </cell>
        </row>
        <row r="176">
          <cell r="B176" t="str">
            <v>12165</v>
          </cell>
          <cell r="C176" t="str">
            <v xml:space="preserve">VAN DYKE TEMP #168                                          </v>
          </cell>
          <cell r="D176">
            <v>0</v>
          </cell>
          <cell r="E176">
            <v>0</v>
          </cell>
        </row>
        <row r="177">
          <cell r="B177" t="str">
            <v>12212</v>
          </cell>
          <cell r="C177" t="str">
            <v xml:space="preserve">ZAP CAP IN-SERVICE RESERVE ACCOUNT                          </v>
          </cell>
          <cell r="D177">
            <v>0</v>
          </cell>
          <cell r="E177">
            <v>0</v>
          </cell>
        </row>
        <row r="178">
          <cell r="B178" t="str">
            <v>12214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12222</v>
          </cell>
          <cell r="C179" t="str">
            <v xml:space="preserve">DEPRECIATION - GTE FCU                                      </v>
          </cell>
          <cell r="D179">
            <v>0</v>
          </cell>
          <cell r="E179">
            <v>0</v>
          </cell>
        </row>
        <row r="180">
          <cell r="B180" t="str">
            <v>12226</v>
          </cell>
          <cell r="C180" t="str">
            <v xml:space="preserve">DEPR - REST EQUIP / 2002                                    </v>
          </cell>
          <cell r="D180">
            <v>0</v>
          </cell>
          <cell r="E180">
            <v>0</v>
          </cell>
        </row>
        <row r="181">
          <cell r="B181" t="str">
            <v>12230</v>
          </cell>
          <cell r="C181" t="str">
            <v xml:space="preserve">DEPRECIATION - RESTAURANT CARPET/FURN - PLAZA - 2006        </v>
          </cell>
          <cell r="D181">
            <v>0</v>
          </cell>
          <cell r="E181">
            <v>0</v>
          </cell>
        </row>
        <row r="182">
          <cell r="B182" t="str">
            <v>12227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12301</v>
          </cell>
          <cell r="C183" t="str">
            <v xml:space="preserve">INVESTMENT IN ASSOC CO-TERMCO                               </v>
          </cell>
          <cell r="D183">
            <v>0</v>
          </cell>
          <cell r="E183">
            <v>0</v>
          </cell>
        </row>
        <row r="184">
          <cell r="B184" t="str">
            <v>12302</v>
          </cell>
          <cell r="C184" t="str">
            <v xml:space="preserve">INVESTMENT IN ASSOC CO-P.E.C.                               </v>
          </cell>
          <cell r="D184">
            <v>0</v>
          </cell>
          <cell r="E184">
            <v>0</v>
          </cell>
        </row>
        <row r="185">
          <cell r="B185" t="str">
            <v>12401</v>
          </cell>
          <cell r="C185" t="str">
            <v xml:space="preserve">ADVANCE- RTO                                                </v>
          </cell>
          <cell r="D185">
            <v>0</v>
          </cell>
          <cell r="E185">
            <v>0</v>
          </cell>
        </row>
        <row r="186">
          <cell r="B186" t="str">
            <v>12801</v>
          </cell>
          <cell r="C186" t="str">
            <v xml:space="preserve">CONTRACT RETENTION                                          </v>
          </cell>
          <cell r="D186">
            <v>0</v>
          </cell>
          <cell r="E186">
            <v>0</v>
          </cell>
        </row>
        <row r="187">
          <cell r="B187" t="str">
            <v>12901</v>
          </cell>
          <cell r="C187" t="str">
            <v xml:space="preserve">SPECIAL FUNDS                                               </v>
          </cell>
          <cell r="D187">
            <v>0</v>
          </cell>
          <cell r="E187">
            <v>0</v>
          </cell>
        </row>
        <row r="188">
          <cell r="B188" t="str">
            <v>13101</v>
          </cell>
          <cell r="C188" t="str">
            <v xml:space="preserve">FROM AGENTS (CTC SPEEDPAY AM PYMT SERV)                     </v>
          </cell>
          <cell r="D188">
            <v>0</v>
          </cell>
          <cell r="E188">
            <v>0</v>
          </cell>
        </row>
        <row r="189">
          <cell r="B189" t="str">
            <v>13102</v>
          </cell>
          <cell r="C189" t="str">
            <v xml:space="preserve">ACH AND WIRES (OPERATING ACCT)                              </v>
          </cell>
          <cell r="D189">
            <v>0</v>
          </cell>
          <cell r="E189">
            <v>0</v>
          </cell>
        </row>
        <row r="190">
          <cell r="B190" t="str">
            <v>13103</v>
          </cell>
          <cell r="C190" t="str">
            <v xml:space="preserve">CASH --SANDY/LESLIE                                         </v>
          </cell>
          <cell r="D190">
            <v>0</v>
          </cell>
          <cell r="E190">
            <v>0</v>
          </cell>
        </row>
        <row r="191">
          <cell r="B191" t="str">
            <v>13104</v>
          </cell>
          <cell r="C191" t="str">
            <v xml:space="preserve">FIRST UNION DEPOSITS - DADE CITY                            </v>
          </cell>
          <cell r="D191">
            <v>0</v>
          </cell>
          <cell r="E191">
            <v>0</v>
          </cell>
        </row>
        <row r="192">
          <cell r="B192" t="str">
            <v>13105</v>
          </cell>
          <cell r="C192" t="str">
            <v xml:space="preserve">E-BILL DEPOSIT ACCOUNT                                      </v>
          </cell>
          <cell r="D192">
            <v>0</v>
          </cell>
          <cell r="E192">
            <v>0</v>
          </cell>
        </row>
        <row r="193">
          <cell r="B193" t="str">
            <v>13106</v>
          </cell>
          <cell r="C193" t="str">
            <v xml:space="preserve">ENCODED DEPOSITS                                            </v>
          </cell>
          <cell r="D193">
            <v>0</v>
          </cell>
          <cell r="E193">
            <v>0</v>
          </cell>
        </row>
        <row r="194">
          <cell r="B194" t="str">
            <v>13107</v>
          </cell>
          <cell r="C194" t="str">
            <v xml:space="preserve">UNENCODED DEPOSITS                                          </v>
          </cell>
          <cell r="D194">
            <v>0</v>
          </cell>
          <cell r="E194">
            <v>0</v>
          </cell>
        </row>
        <row r="195">
          <cell r="B195" t="str">
            <v>13108</v>
          </cell>
          <cell r="C195" t="str">
            <v xml:space="preserve">TEC PAYROLL ACCOUNT                                         </v>
          </cell>
          <cell r="D195">
            <v>0</v>
          </cell>
          <cell r="E195">
            <v>0</v>
          </cell>
        </row>
        <row r="196">
          <cell r="B196" t="str">
            <v>13109</v>
          </cell>
          <cell r="C196" t="str">
            <v xml:space="preserve">DEPOSIT REFUND ACCOUNT                                      </v>
          </cell>
          <cell r="D196">
            <v>0</v>
          </cell>
          <cell r="E196">
            <v>0</v>
          </cell>
        </row>
        <row r="197">
          <cell r="B197" t="str">
            <v>13110</v>
          </cell>
          <cell r="C197" t="str">
            <v xml:space="preserve">CONSTRUCTION COSTS CREDIT CARD                              </v>
          </cell>
          <cell r="D197">
            <v>0</v>
          </cell>
          <cell r="E197">
            <v>0</v>
          </cell>
        </row>
        <row r="198">
          <cell r="B198" t="str">
            <v>13111</v>
          </cell>
          <cell r="C198" t="str">
            <v xml:space="preserve">DOE GRANT FUND                                              </v>
          </cell>
          <cell r="D198">
            <v>0</v>
          </cell>
          <cell r="E198">
            <v>0</v>
          </cell>
        </row>
        <row r="199">
          <cell r="B199" t="str">
            <v>13112</v>
          </cell>
          <cell r="C199" t="str">
            <v xml:space="preserve">CASH SANDY/LESLIE                                           </v>
          </cell>
          <cell r="D199">
            <v>0</v>
          </cell>
          <cell r="E199">
            <v>0</v>
          </cell>
        </row>
        <row r="200">
          <cell r="B200" t="str">
            <v>13113</v>
          </cell>
          <cell r="C200" t="str">
            <v xml:space="preserve">CASH-SANDY/LESLIE                                           </v>
          </cell>
          <cell r="D200">
            <v>0</v>
          </cell>
          <cell r="E200">
            <v>0</v>
          </cell>
        </row>
        <row r="201">
          <cell r="B201" t="str">
            <v>13114</v>
          </cell>
          <cell r="C201">
            <v>0</v>
          </cell>
          <cell r="D201">
            <v>0</v>
          </cell>
          <cell r="E201">
            <v>0</v>
          </cell>
        </row>
        <row r="202">
          <cell r="B202" t="str">
            <v>13115</v>
          </cell>
          <cell r="C202" t="str">
            <v xml:space="preserve">CASH-MISC ADJUSTMENTS                                       </v>
          </cell>
          <cell r="D202">
            <v>0</v>
          </cell>
          <cell r="E202">
            <v>0</v>
          </cell>
        </row>
        <row r="203">
          <cell r="B203" t="str">
            <v>13116</v>
          </cell>
          <cell r="C203" t="str">
            <v xml:space="preserve">TAMPA ELECTRIC DEPOSITS                                     </v>
          </cell>
          <cell r="D203">
            <v>0</v>
          </cell>
          <cell r="E203">
            <v>0</v>
          </cell>
        </row>
        <row r="204">
          <cell r="B204" t="str">
            <v>13117</v>
          </cell>
          <cell r="C204" t="str">
            <v xml:space="preserve">TAMPA ELECTRIC DEPOSITS MISC.                               </v>
          </cell>
          <cell r="D204">
            <v>0</v>
          </cell>
          <cell r="E204">
            <v>0</v>
          </cell>
        </row>
        <row r="205">
          <cell r="B205" t="str">
            <v>13118</v>
          </cell>
          <cell r="C205">
            <v>0</v>
          </cell>
          <cell r="D205">
            <v>0</v>
          </cell>
          <cell r="E205">
            <v>0</v>
          </cell>
        </row>
        <row r="206">
          <cell r="B206" t="str">
            <v>13119</v>
          </cell>
          <cell r="C206" t="str">
            <v xml:space="preserve">ACCOUNTS PAYABLE DISBURSEMENT                               </v>
          </cell>
          <cell r="D206">
            <v>0</v>
          </cell>
          <cell r="E206">
            <v>0</v>
          </cell>
        </row>
        <row r="207">
          <cell r="B207" t="str">
            <v>13120</v>
          </cell>
          <cell r="C207">
            <v>0</v>
          </cell>
          <cell r="D207">
            <v>0</v>
          </cell>
          <cell r="E207">
            <v>0</v>
          </cell>
        </row>
        <row r="208">
          <cell r="B208" t="str">
            <v>13121</v>
          </cell>
          <cell r="C208" t="str">
            <v xml:space="preserve">CHASE MANHATTAN INVESTMENT ACCT                             </v>
          </cell>
          <cell r="D208">
            <v>0</v>
          </cell>
          <cell r="E208">
            <v>0</v>
          </cell>
        </row>
        <row r="209">
          <cell r="B209" t="str">
            <v>13125</v>
          </cell>
          <cell r="C209" t="str">
            <v xml:space="preserve">TEC CONCENTRATION ACCOUNT                                   </v>
          </cell>
          <cell r="D209">
            <v>0</v>
          </cell>
          <cell r="E209">
            <v>0</v>
          </cell>
        </row>
        <row r="210">
          <cell r="B210" t="str">
            <v>13126</v>
          </cell>
          <cell r="C210" t="str">
            <v xml:space="preserve">TEC-R BANK OF AMERICA                                       </v>
          </cell>
          <cell r="D210">
            <v>0</v>
          </cell>
          <cell r="E210">
            <v>0</v>
          </cell>
        </row>
        <row r="211">
          <cell r="B211" t="str">
            <v>13401</v>
          </cell>
          <cell r="C211" t="str">
            <v xml:space="preserve">SPEC DEPOSIT-WATER                                          </v>
          </cell>
          <cell r="D211">
            <v>0</v>
          </cell>
          <cell r="E211">
            <v>0</v>
          </cell>
        </row>
        <row r="212">
          <cell r="B212" t="str">
            <v>13403</v>
          </cell>
          <cell r="C212" t="str">
            <v xml:space="preserve">SPEC DEPOSIT-OTHER                                          </v>
          </cell>
          <cell r="D212">
            <v>0</v>
          </cell>
          <cell r="E212">
            <v>0</v>
          </cell>
        </row>
        <row r="213">
          <cell r="B213" t="str">
            <v>13404</v>
          </cell>
          <cell r="C213" t="str">
            <v xml:space="preserve">SPEC DEPOSIT-CABLE REELS                                    </v>
          </cell>
          <cell r="D213">
            <v>0</v>
          </cell>
          <cell r="E213">
            <v>0</v>
          </cell>
        </row>
        <row r="214">
          <cell r="B214" t="str">
            <v>13406</v>
          </cell>
          <cell r="C214" t="str">
            <v xml:space="preserve">SPEC DEPOSIT-HILLS CO SOLID WASTE                           </v>
          </cell>
          <cell r="D214">
            <v>0</v>
          </cell>
          <cell r="E214">
            <v>0</v>
          </cell>
        </row>
        <row r="215">
          <cell r="B215" t="str">
            <v>13407</v>
          </cell>
          <cell r="C215" t="str">
            <v xml:space="preserve">SPEC DEPOSIT-TAMPA SOLID WASTE                              </v>
          </cell>
          <cell r="D215">
            <v>0</v>
          </cell>
          <cell r="E215">
            <v>0</v>
          </cell>
        </row>
        <row r="216">
          <cell r="B216" t="str">
            <v>13408</v>
          </cell>
          <cell r="C216" t="str">
            <v xml:space="preserve">SPEC DEPOSIT-MARGIN CALLS ENERGY AUTHORITY                  </v>
          </cell>
          <cell r="D216">
            <v>0</v>
          </cell>
          <cell r="E216">
            <v>0</v>
          </cell>
        </row>
        <row r="217">
          <cell r="B217" t="str">
            <v>13409</v>
          </cell>
          <cell r="C217" t="str">
            <v xml:space="preserve">SPEC DEPOSITS-MARGIN CALLS CARGILL                          </v>
          </cell>
          <cell r="D217">
            <v>0</v>
          </cell>
          <cell r="E217">
            <v>0</v>
          </cell>
        </row>
        <row r="218">
          <cell r="B218" t="str">
            <v>13501</v>
          </cell>
          <cell r="C218" t="str">
            <v xml:space="preserve">WORKING FUNDS INTRA-COMPANY                                 </v>
          </cell>
          <cell r="D218">
            <v>0</v>
          </cell>
          <cell r="E218">
            <v>0</v>
          </cell>
        </row>
        <row r="219">
          <cell r="B219" t="str">
            <v>13504</v>
          </cell>
          <cell r="C219" t="str">
            <v xml:space="preserve">WORKING FUNDS UNITED PARKING                                </v>
          </cell>
          <cell r="D219">
            <v>0</v>
          </cell>
          <cell r="E219">
            <v>0</v>
          </cell>
        </row>
        <row r="220">
          <cell r="B220" t="str">
            <v>13505</v>
          </cell>
          <cell r="C220" t="str">
            <v xml:space="preserve">WORKING FUNDS HILLS TRNS PASS                               </v>
          </cell>
          <cell r="D220">
            <v>0</v>
          </cell>
          <cell r="E220">
            <v>0</v>
          </cell>
        </row>
        <row r="221">
          <cell r="B221" t="str">
            <v>13620</v>
          </cell>
          <cell r="C221" t="str">
            <v xml:space="preserve">CASH EQUIVALENTS                                            </v>
          </cell>
          <cell r="D221">
            <v>1000000</v>
          </cell>
          <cell r="E221">
            <v>1390461.5384615385</v>
          </cell>
        </row>
        <row r="222">
          <cell r="B222" t="str">
            <v>14101</v>
          </cell>
          <cell r="C222" t="str">
            <v xml:space="preserve">NOTES RECEIVABLE - RTO                                      </v>
          </cell>
          <cell r="D222">
            <v>0</v>
          </cell>
          <cell r="E222">
            <v>0</v>
          </cell>
        </row>
        <row r="223">
          <cell r="B223" t="str">
            <v>14201</v>
          </cell>
          <cell r="C223" t="str">
            <v xml:space="preserve">DEFERRED LEVELIZED RECEIVABLES                              </v>
          </cell>
          <cell r="D223">
            <v>0</v>
          </cell>
          <cell r="E223">
            <v>0</v>
          </cell>
        </row>
        <row r="224">
          <cell r="B224" t="str">
            <v>14202</v>
          </cell>
          <cell r="C224" t="str">
            <v xml:space="preserve">CUST ACCT REC REGULAR (TEC R)                               </v>
          </cell>
          <cell r="D224">
            <v>0</v>
          </cell>
          <cell r="E224">
            <v>0</v>
          </cell>
        </row>
        <row r="225">
          <cell r="B225" t="str">
            <v>14203</v>
          </cell>
          <cell r="C225" t="str">
            <v xml:space="preserve">A/R  SECURITY LIGHTING                                      </v>
          </cell>
          <cell r="D225">
            <v>0</v>
          </cell>
          <cell r="E225">
            <v>0</v>
          </cell>
        </row>
        <row r="226">
          <cell r="B226" t="str">
            <v>14301</v>
          </cell>
          <cell r="C226" t="str">
            <v xml:space="preserve">OTHER ACCT REC                                              </v>
          </cell>
          <cell r="D226">
            <v>4510000</v>
          </cell>
          <cell r="E226">
            <v>5365384.615384615</v>
          </cell>
        </row>
        <row r="227">
          <cell r="B227" t="str">
            <v>14302</v>
          </cell>
          <cell r="C227" t="str">
            <v xml:space="preserve">INCOME TAX RECEIVABLE                                       </v>
          </cell>
          <cell r="D227">
            <v>0</v>
          </cell>
          <cell r="E227">
            <v>0</v>
          </cell>
        </row>
        <row r="228">
          <cell r="B228" t="str">
            <v>14303</v>
          </cell>
          <cell r="C228" t="str">
            <v xml:space="preserve">EMPLOYEE LOAN REC-EX-EMPLOYEES                              </v>
          </cell>
          <cell r="D228">
            <v>0</v>
          </cell>
          <cell r="E228">
            <v>0</v>
          </cell>
        </row>
        <row r="229">
          <cell r="B229" t="str">
            <v>14305</v>
          </cell>
          <cell r="C229" t="str">
            <v xml:space="preserve">ACCTS REC-EMPLOYEE PURCH                                    </v>
          </cell>
          <cell r="D229">
            <v>0</v>
          </cell>
          <cell r="E229">
            <v>0</v>
          </cell>
        </row>
        <row r="230">
          <cell r="B230" t="str">
            <v>14306</v>
          </cell>
          <cell r="C230" t="str">
            <v xml:space="preserve">ESOP 1/2 % EMPLOYEE CONTRIBUTION                            </v>
          </cell>
          <cell r="D230">
            <v>0</v>
          </cell>
          <cell r="E230">
            <v>0</v>
          </cell>
        </row>
        <row r="231">
          <cell r="B231" t="str">
            <v>14311</v>
          </cell>
          <cell r="C231" t="str">
            <v xml:space="preserve">INTERCHG RECV LAKELAND                                      </v>
          </cell>
          <cell r="D231">
            <v>5047000</v>
          </cell>
          <cell r="E231">
            <v>5745769.2307692301</v>
          </cell>
        </row>
        <row r="232">
          <cell r="B232" t="str">
            <v>14312</v>
          </cell>
          <cell r="C232" t="str">
            <v xml:space="preserve">INTERCHG RECV FLA POWER CORP                                </v>
          </cell>
          <cell r="D232">
            <v>0</v>
          </cell>
          <cell r="E232">
            <v>0</v>
          </cell>
        </row>
        <row r="233">
          <cell r="B233" t="str">
            <v>14313</v>
          </cell>
          <cell r="C233" t="str">
            <v xml:space="preserve">INTERCHG RECV FLA PWR &amp; LIGHT                               </v>
          </cell>
          <cell r="D233">
            <v>0</v>
          </cell>
          <cell r="E233">
            <v>0</v>
          </cell>
        </row>
        <row r="234">
          <cell r="B234" t="str">
            <v>14314</v>
          </cell>
          <cell r="C234" t="str">
            <v xml:space="preserve">INTERCHG RECV ORLANDO                                       </v>
          </cell>
          <cell r="D234">
            <v>0</v>
          </cell>
          <cell r="E234">
            <v>0</v>
          </cell>
        </row>
        <row r="235">
          <cell r="B235" t="str">
            <v>14315</v>
          </cell>
          <cell r="C235" t="str">
            <v xml:space="preserve">INTERCHG RECV NP ENERGY                                     </v>
          </cell>
          <cell r="D235">
            <v>0</v>
          </cell>
          <cell r="E235">
            <v>0</v>
          </cell>
        </row>
        <row r="236">
          <cell r="B236" t="str">
            <v>14316</v>
          </cell>
          <cell r="C236" t="str">
            <v xml:space="preserve">INTERCHG RECV HOMESTEAD                                     </v>
          </cell>
          <cell r="D236">
            <v>0</v>
          </cell>
          <cell r="E236">
            <v>0</v>
          </cell>
        </row>
        <row r="237">
          <cell r="B237" t="str">
            <v>14317</v>
          </cell>
          <cell r="C237" t="str">
            <v xml:space="preserve">INTERCHG RECV LAKEWORTH                                     </v>
          </cell>
          <cell r="D237">
            <v>0</v>
          </cell>
          <cell r="E237">
            <v>0</v>
          </cell>
        </row>
        <row r="238">
          <cell r="B238" t="str">
            <v>14318</v>
          </cell>
          <cell r="C238" t="str">
            <v xml:space="preserve">INTERCHG RECV THE ENERGY AUTHORITY                          </v>
          </cell>
          <cell r="D238">
            <v>0</v>
          </cell>
          <cell r="E238">
            <v>0</v>
          </cell>
        </row>
        <row r="239">
          <cell r="B239" t="str">
            <v>14319</v>
          </cell>
          <cell r="C239" t="str">
            <v xml:space="preserve">INTERCHG RECV FT PIERCE                                     </v>
          </cell>
          <cell r="D239">
            <v>0</v>
          </cell>
          <cell r="E239">
            <v>0</v>
          </cell>
        </row>
        <row r="240">
          <cell r="B240" t="str">
            <v>14320</v>
          </cell>
          <cell r="C240" t="str">
            <v xml:space="preserve">INTERCHG RECV GAINESVILLE                                   </v>
          </cell>
          <cell r="D240">
            <v>0</v>
          </cell>
          <cell r="E240">
            <v>0</v>
          </cell>
        </row>
        <row r="241">
          <cell r="B241" t="str">
            <v>14321</v>
          </cell>
          <cell r="C241" t="str">
            <v xml:space="preserve">INTERCHG RECV TALLAHASSEE                                   </v>
          </cell>
          <cell r="D241">
            <v>0</v>
          </cell>
          <cell r="E241">
            <v>0</v>
          </cell>
        </row>
        <row r="242">
          <cell r="B242" t="str">
            <v>14322</v>
          </cell>
          <cell r="C242" t="str">
            <v xml:space="preserve">INTERCHG RECV NEW SMYRNA BEACH                              </v>
          </cell>
          <cell r="D242">
            <v>0</v>
          </cell>
          <cell r="E242">
            <v>0</v>
          </cell>
        </row>
        <row r="243">
          <cell r="B243" t="str">
            <v>14323</v>
          </cell>
          <cell r="C243" t="str">
            <v xml:space="preserve">INTERCHG RECV SEBRING                                       </v>
          </cell>
          <cell r="D243">
            <v>0</v>
          </cell>
          <cell r="E243">
            <v>0</v>
          </cell>
        </row>
        <row r="244">
          <cell r="B244" t="str">
            <v>14324</v>
          </cell>
          <cell r="C244" t="str">
            <v xml:space="preserve">INTERCHG RECV KISSIMMEE                                     </v>
          </cell>
          <cell r="D244">
            <v>0</v>
          </cell>
          <cell r="E244">
            <v>0</v>
          </cell>
        </row>
        <row r="245">
          <cell r="B245" t="str">
            <v>14325</v>
          </cell>
          <cell r="C245" t="str">
            <v xml:space="preserve">INTERCHG RECV ST CLOUD                                      </v>
          </cell>
          <cell r="D245">
            <v>0</v>
          </cell>
          <cell r="E245">
            <v>0</v>
          </cell>
        </row>
        <row r="246">
          <cell r="B246" t="str">
            <v>14326</v>
          </cell>
          <cell r="C246" t="str">
            <v xml:space="preserve">INTERCHG RECV FLA MUN POWER AGENCY                          </v>
          </cell>
          <cell r="D246">
            <v>0</v>
          </cell>
          <cell r="E246">
            <v>0</v>
          </cell>
        </row>
        <row r="247">
          <cell r="B247" t="str">
            <v>14327</v>
          </cell>
          <cell r="C247" t="str">
            <v xml:space="preserve">INTERCHG RECV SEMINOLE                                      </v>
          </cell>
          <cell r="D247">
            <v>0</v>
          </cell>
          <cell r="E247">
            <v>0</v>
          </cell>
        </row>
        <row r="248">
          <cell r="B248" t="str">
            <v>14328</v>
          </cell>
          <cell r="C248" t="str">
            <v xml:space="preserve">INTERCHG RECV STARKE                                        </v>
          </cell>
          <cell r="D248">
            <v>0</v>
          </cell>
          <cell r="E248">
            <v>0</v>
          </cell>
        </row>
        <row r="249">
          <cell r="B249" t="str">
            <v>14329</v>
          </cell>
          <cell r="C249" t="str">
            <v xml:space="preserve">INTERCHG RECV GROSS RECPT TAX                               </v>
          </cell>
          <cell r="D249">
            <v>0</v>
          </cell>
          <cell r="E249">
            <v>0</v>
          </cell>
        </row>
        <row r="250">
          <cell r="B250" t="str">
            <v>14330</v>
          </cell>
          <cell r="C250" t="str">
            <v xml:space="preserve">INTERCHG RECV KEY WEST                                      </v>
          </cell>
          <cell r="D250">
            <v>0</v>
          </cell>
          <cell r="E250">
            <v>0</v>
          </cell>
        </row>
        <row r="251">
          <cell r="B251" t="str">
            <v>14331</v>
          </cell>
          <cell r="C251" t="str">
            <v xml:space="preserve">INTERCHG RECV REEDY CREEK                                   </v>
          </cell>
          <cell r="D251">
            <v>0</v>
          </cell>
          <cell r="E251">
            <v>0</v>
          </cell>
        </row>
        <row r="252">
          <cell r="B252" t="str">
            <v>14332</v>
          </cell>
          <cell r="C252" t="str">
            <v xml:space="preserve">INTERCHG RECV WAUCHULA                                      </v>
          </cell>
          <cell r="D252">
            <v>0</v>
          </cell>
          <cell r="E252">
            <v>0</v>
          </cell>
        </row>
        <row r="253">
          <cell r="B253" t="str">
            <v>14333</v>
          </cell>
          <cell r="C253" t="str">
            <v xml:space="preserve">INTERCHG REC OGLETHORPE                                     </v>
          </cell>
          <cell r="D253">
            <v>0</v>
          </cell>
          <cell r="E253">
            <v>0</v>
          </cell>
        </row>
        <row r="254">
          <cell r="B254" t="str">
            <v>14334</v>
          </cell>
          <cell r="C254" t="str">
            <v xml:space="preserve">INTERCHG RECV FT MEADE                                      </v>
          </cell>
          <cell r="D254">
            <v>0</v>
          </cell>
          <cell r="E254">
            <v>0</v>
          </cell>
        </row>
        <row r="255">
          <cell r="B255" t="str">
            <v>14335</v>
          </cell>
          <cell r="C255" t="str">
            <v xml:space="preserve">INTERCHG RECV TENN VALLEY AUTH                              </v>
          </cell>
          <cell r="D255">
            <v>0</v>
          </cell>
          <cell r="E255">
            <v>0</v>
          </cell>
        </row>
        <row r="256">
          <cell r="B256" t="str">
            <v>14336</v>
          </cell>
          <cell r="C256" t="str">
            <v xml:space="preserve">INTERCHG RECV SOUTHERN COMPANY                              </v>
          </cell>
          <cell r="D256">
            <v>0</v>
          </cell>
          <cell r="E256">
            <v>0</v>
          </cell>
        </row>
        <row r="257">
          <cell r="B257" t="str">
            <v>14337</v>
          </cell>
          <cell r="C257" t="str">
            <v xml:space="preserve">INTERCHG RECV GEORGIA POWER                                 </v>
          </cell>
          <cell r="D257">
            <v>0</v>
          </cell>
          <cell r="E257">
            <v>0</v>
          </cell>
        </row>
        <row r="258">
          <cell r="B258" t="str">
            <v>14338</v>
          </cell>
          <cell r="C258" t="str">
            <v xml:space="preserve">INTERCHG RECV AUBURNDALE PWR                                </v>
          </cell>
          <cell r="D258">
            <v>0</v>
          </cell>
          <cell r="E258">
            <v>0</v>
          </cell>
        </row>
        <row r="259">
          <cell r="B259" t="str">
            <v>14339</v>
          </cell>
          <cell r="C259" t="str">
            <v xml:space="preserve">INTERCHANGE RECV. SONAT POWER                               </v>
          </cell>
          <cell r="D259">
            <v>0</v>
          </cell>
          <cell r="E259">
            <v>0</v>
          </cell>
        </row>
        <row r="260">
          <cell r="B260" t="str">
            <v>14340</v>
          </cell>
          <cell r="C260" t="str">
            <v xml:space="preserve">A/R EMPLOYEE PAYROLL ADVANCES                               </v>
          </cell>
          <cell r="D260">
            <v>0</v>
          </cell>
          <cell r="E260">
            <v>0</v>
          </cell>
        </row>
        <row r="261">
          <cell r="B261" t="str">
            <v>14341</v>
          </cell>
          <cell r="C261" t="str">
            <v xml:space="preserve">INTERCHG RECV KOCH.                                         </v>
          </cell>
          <cell r="D261">
            <v>0</v>
          </cell>
          <cell r="E261">
            <v>0</v>
          </cell>
        </row>
        <row r="262">
          <cell r="B262" t="str">
            <v>14342</v>
          </cell>
          <cell r="C262" t="str">
            <v xml:space="preserve">INTERCHG RECV MORGAN STANLEY GRP.                           </v>
          </cell>
          <cell r="D262">
            <v>0</v>
          </cell>
          <cell r="E262">
            <v>0</v>
          </cell>
        </row>
        <row r="263">
          <cell r="B263" t="str">
            <v>14343</v>
          </cell>
          <cell r="C263" t="str">
            <v xml:space="preserve">INTERCHG RECV AQUILA ENERGY MARKETING CORP.                 </v>
          </cell>
          <cell r="D263">
            <v>0</v>
          </cell>
          <cell r="E263">
            <v>0</v>
          </cell>
        </row>
        <row r="264">
          <cell r="B264" t="str">
            <v>14344</v>
          </cell>
          <cell r="C264" t="str">
            <v xml:space="preserve">INTERCHG RECV RELIANT ENERGY SERVICES                       </v>
          </cell>
          <cell r="D264">
            <v>0</v>
          </cell>
          <cell r="E264">
            <v>0</v>
          </cell>
        </row>
        <row r="265">
          <cell r="B265" t="str">
            <v>14345</v>
          </cell>
          <cell r="C265" t="str">
            <v xml:space="preserve">INTERCHG RECV CARGIL-ALLIANT, LLC                           </v>
          </cell>
          <cell r="D265">
            <v>0</v>
          </cell>
          <cell r="E265">
            <v>0</v>
          </cell>
        </row>
        <row r="266">
          <cell r="B266" t="str">
            <v>14346</v>
          </cell>
          <cell r="C266" t="str">
            <v xml:space="preserve">A/R CARGILL FERTILIZER                                      </v>
          </cell>
          <cell r="D266">
            <v>0</v>
          </cell>
          <cell r="E266">
            <v>0</v>
          </cell>
        </row>
        <row r="267">
          <cell r="B267" t="str">
            <v>14347</v>
          </cell>
          <cell r="C267" t="str">
            <v xml:space="preserve">INTERCHG RECV DUKE                                          </v>
          </cell>
          <cell r="D267">
            <v>0</v>
          </cell>
          <cell r="E267">
            <v>0</v>
          </cell>
        </row>
        <row r="268">
          <cell r="B268" t="str">
            <v>14348</v>
          </cell>
          <cell r="C268" t="str">
            <v xml:space="preserve">INTERCHG RECV CORAL ENERGY                                  </v>
          </cell>
          <cell r="D268">
            <v>0</v>
          </cell>
          <cell r="E268">
            <v>0</v>
          </cell>
        </row>
        <row r="269">
          <cell r="B269" t="str">
            <v>14349</v>
          </cell>
          <cell r="C269" t="str">
            <v xml:space="preserve">INTERCHG RECV ENRON                                         </v>
          </cell>
          <cell r="D269">
            <v>0</v>
          </cell>
          <cell r="E269">
            <v>0</v>
          </cell>
        </row>
        <row r="270">
          <cell r="B270" t="str">
            <v>14350</v>
          </cell>
          <cell r="C270" t="str">
            <v xml:space="preserve">INTERCHANGE RECV IMC                                        </v>
          </cell>
          <cell r="D270">
            <v>0</v>
          </cell>
          <cell r="E270">
            <v>0</v>
          </cell>
        </row>
        <row r="271">
          <cell r="B271" t="str">
            <v>14352</v>
          </cell>
          <cell r="C271" t="str">
            <v xml:space="preserve">M &amp; S RETURNED TO VENDOR                                    </v>
          </cell>
          <cell r="D271">
            <v>0</v>
          </cell>
          <cell r="E271">
            <v>0</v>
          </cell>
        </row>
        <row r="272">
          <cell r="B272" t="str">
            <v>14360</v>
          </cell>
          <cell r="C272" t="str">
            <v xml:space="preserve">INTERCHANGE RECV EL PASO                                    </v>
          </cell>
          <cell r="D272">
            <v>0</v>
          </cell>
          <cell r="E272">
            <v>0</v>
          </cell>
        </row>
        <row r="273">
          <cell r="B273" t="str">
            <v>14364</v>
          </cell>
          <cell r="C273" t="str">
            <v xml:space="preserve">NATURAL GAS - BOOK OUT REC.                                 </v>
          </cell>
          <cell r="D273">
            <v>2033000</v>
          </cell>
          <cell r="E273">
            <v>1977000</v>
          </cell>
        </row>
        <row r="274">
          <cell r="B274" t="str">
            <v>14365</v>
          </cell>
          <cell r="C274" t="str">
            <v xml:space="preserve">INTERCHG RECV CAROLINA POWER &amp; LIGHT                        </v>
          </cell>
          <cell r="D274">
            <v>0</v>
          </cell>
          <cell r="E274">
            <v>0</v>
          </cell>
        </row>
        <row r="275">
          <cell r="B275" t="str">
            <v>14366</v>
          </cell>
          <cell r="C275" t="str">
            <v xml:space="preserve">INTERCHG RECV CONOCO                                        </v>
          </cell>
          <cell r="D275">
            <v>0</v>
          </cell>
          <cell r="E275">
            <v>0</v>
          </cell>
        </row>
        <row r="276">
          <cell r="B276" t="str">
            <v>14367</v>
          </cell>
          <cell r="C276" t="str">
            <v xml:space="preserve">INTERCHG RECV DYNEGY POWER                                  </v>
          </cell>
          <cell r="D276">
            <v>0</v>
          </cell>
          <cell r="E276">
            <v>0</v>
          </cell>
        </row>
        <row r="277">
          <cell r="B277" t="str">
            <v>14368</v>
          </cell>
          <cell r="C277" t="str">
            <v xml:space="preserve">INTERCHG RECV COBB ELECTRIC MEMBERSHIP CORP                 </v>
          </cell>
          <cell r="D277">
            <v>0</v>
          </cell>
          <cell r="E277">
            <v>0</v>
          </cell>
        </row>
        <row r="278">
          <cell r="B278" t="str">
            <v>14369</v>
          </cell>
          <cell r="C278" t="str">
            <v xml:space="preserve">INTERCHANGE RECEIVABLE TWG                                  </v>
          </cell>
          <cell r="D278">
            <v>0</v>
          </cell>
          <cell r="E278">
            <v>0</v>
          </cell>
        </row>
        <row r="279">
          <cell r="B279" t="str">
            <v>14370</v>
          </cell>
          <cell r="C279" t="str">
            <v xml:space="preserve">INTERCHANGE RECEIVABLE CINERGY                              </v>
          </cell>
          <cell r="D279">
            <v>0</v>
          </cell>
          <cell r="E279">
            <v>0</v>
          </cell>
        </row>
        <row r="280">
          <cell r="B280" t="str">
            <v>14371</v>
          </cell>
          <cell r="C280" t="str">
            <v xml:space="preserve">INTERCHG RECV TENASKA POWER SERVICES                        </v>
          </cell>
          <cell r="D280">
            <v>0</v>
          </cell>
          <cell r="E280">
            <v>0</v>
          </cell>
        </row>
        <row r="281">
          <cell r="B281" t="str">
            <v>14372</v>
          </cell>
          <cell r="C281" t="str">
            <v xml:space="preserve">INTRCHG RECV CINCINATTI GAS &amp; ELECTRIC                      </v>
          </cell>
          <cell r="D281">
            <v>0</v>
          </cell>
          <cell r="E281">
            <v>0</v>
          </cell>
        </row>
        <row r="282">
          <cell r="B282" t="str">
            <v>14400</v>
          </cell>
          <cell r="C282" t="str">
            <v xml:space="preserve">ACCUM PROV FOR UNCOLL ACCTS                                 </v>
          </cell>
          <cell r="D282">
            <v>0</v>
          </cell>
          <cell r="E282">
            <v>0</v>
          </cell>
        </row>
        <row r="283">
          <cell r="B283" t="str">
            <v>14422</v>
          </cell>
          <cell r="C283" t="str">
            <v xml:space="preserve">BAD DEBT RESERVE ADJUSTMENT                                 </v>
          </cell>
          <cell r="D283">
            <v>0</v>
          </cell>
          <cell r="E283">
            <v>0</v>
          </cell>
        </row>
        <row r="284">
          <cell r="B284" t="str">
            <v>14601</v>
          </cell>
          <cell r="C284">
            <v>0</v>
          </cell>
          <cell r="D284">
            <v>0</v>
          </cell>
          <cell r="E284">
            <v>0</v>
          </cell>
        </row>
        <row r="285">
          <cell r="B285" t="str">
            <v>14602</v>
          </cell>
          <cell r="C285">
            <v>0</v>
          </cell>
          <cell r="D285">
            <v>0</v>
          </cell>
          <cell r="E285">
            <v>0</v>
          </cell>
        </row>
        <row r="286">
          <cell r="B286" t="str">
            <v>14603</v>
          </cell>
          <cell r="C286" t="str">
            <v xml:space="preserve">A/R ASSOC CO TECO PROPERTIES                                </v>
          </cell>
          <cell r="D286">
            <v>2000</v>
          </cell>
          <cell r="E286">
            <v>2000</v>
          </cell>
        </row>
        <row r="287">
          <cell r="B287" t="str">
            <v>14604</v>
          </cell>
          <cell r="C287" t="str">
            <v xml:space="preserve">A/R ASSOC CO TECO BULK TERMINAL  TECO TRANSPORT             </v>
          </cell>
          <cell r="D287">
            <v>0</v>
          </cell>
          <cell r="E287">
            <v>0</v>
          </cell>
        </row>
        <row r="288">
          <cell r="B288" t="str">
            <v>14605</v>
          </cell>
          <cell r="C288" t="str">
            <v xml:space="preserve">A/R ASSOC CO TECO BARGE LINE  TECO TRANSPORT                </v>
          </cell>
          <cell r="D288">
            <v>0</v>
          </cell>
          <cell r="E288">
            <v>0</v>
          </cell>
        </row>
        <row r="289">
          <cell r="B289" t="str">
            <v>14606</v>
          </cell>
          <cell r="C289" t="str">
            <v xml:space="preserve">A/R ASSOC CO TECO OCEAN SHIPPING  TECO TRANSPORT            </v>
          </cell>
          <cell r="D289">
            <v>-80000</v>
          </cell>
          <cell r="E289">
            <v>-73846.153846153844</v>
          </cell>
        </row>
        <row r="290">
          <cell r="B290" t="str">
            <v>14607</v>
          </cell>
          <cell r="C290" t="str">
            <v xml:space="preserve">A/R ASSOC CO TECO GEMSTONE INC.                             </v>
          </cell>
          <cell r="D290">
            <v>0</v>
          </cell>
          <cell r="E290">
            <v>0</v>
          </cell>
        </row>
        <row r="291">
          <cell r="B291" t="str">
            <v>14608</v>
          </cell>
          <cell r="C291" t="str">
            <v xml:space="preserve">A/R ASSOC CO TECO DIVERSIFIED                               </v>
          </cell>
          <cell r="D291">
            <v>0</v>
          </cell>
          <cell r="E291">
            <v>0</v>
          </cell>
        </row>
        <row r="292">
          <cell r="B292" t="str">
            <v>14609</v>
          </cell>
          <cell r="C292" t="str">
            <v xml:space="preserve">A/R ASSOC CO TECO ENERGY                                    </v>
          </cell>
          <cell r="D292">
            <v>327000</v>
          </cell>
          <cell r="E292">
            <v>336307.69230769231</v>
          </cell>
        </row>
        <row r="293">
          <cell r="B293" t="str">
            <v>14610</v>
          </cell>
          <cell r="C293" t="str">
            <v xml:space="preserve">A/R ASSOC CO TECO TRANS &amp; TRADE                             </v>
          </cell>
          <cell r="D293">
            <v>-51000</v>
          </cell>
          <cell r="E293">
            <v>-47076.923076923078</v>
          </cell>
        </row>
        <row r="294">
          <cell r="B294" t="str">
            <v>14611</v>
          </cell>
          <cell r="C294" t="str">
            <v xml:space="preserve">A/R ASSOC CO TECO COAL CORP                                 </v>
          </cell>
          <cell r="D294">
            <v>39000</v>
          </cell>
          <cell r="E294">
            <v>40846.153846153844</v>
          </cell>
        </row>
        <row r="295">
          <cell r="B295" t="str">
            <v>14612</v>
          </cell>
          <cell r="C295">
            <v>0</v>
          </cell>
          <cell r="D295">
            <v>0</v>
          </cell>
          <cell r="E295">
            <v>0</v>
          </cell>
        </row>
        <row r="296">
          <cell r="B296" t="str">
            <v>14613</v>
          </cell>
          <cell r="C296">
            <v>0</v>
          </cell>
          <cell r="D296">
            <v>0</v>
          </cell>
          <cell r="E296">
            <v>0</v>
          </cell>
        </row>
        <row r="297">
          <cell r="B297" t="str">
            <v>14614</v>
          </cell>
          <cell r="C297">
            <v>0</v>
          </cell>
          <cell r="D297">
            <v>0</v>
          </cell>
          <cell r="E297">
            <v>0</v>
          </cell>
        </row>
        <row r="298">
          <cell r="B298" t="str">
            <v>14615</v>
          </cell>
          <cell r="C298" t="str">
            <v xml:space="preserve">A/R TECO PROP BUS DEV COSTS                                 </v>
          </cell>
          <cell r="D298">
            <v>0</v>
          </cell>
          <cell r="E298">
            <v>0</v>
          </cell>
        </row>
        <row r="299">
          <cell r="B299" t="str">
            <v>14616</v>
          </cell>
          <cell r="C299" t="str">
            <v xml:space="preserve">A/R ASSOC CO  P.E.C                                         </v>
          </cell>
          <cell r="D299">
            <v>0</v>
          </cell>
          <cell r="E299">
            <v>7846.1538461538457</v>
          </cell>
        </row>
        <row r="300">
          <cell r="B300" t="str">
            <v>14617</v>
          </cell>
          <cell r="C300">
            <v>0</v>
          </cell>
          <cell r="D300">
            <v>0</v>
          </cell>
          <cell r="E300">
            <v>0</v>
          </cell>
        </row>
        <row r="301">
          <cell r="B301" t="str">
            <v>14618</v>
          </cell>
          <cell r="C301" t="str">
            <v xml:space="preserve">A/R ASSOC CO TECO FINANCE                                   </v>
          </cell>
          <cell r="D301">
            <v>0</v>
          </cell>
          <cell r="E301">
            <v>0</v>
          </cell>
        </row>
        <row r="302">
          <cell r="B302" t="str">
            <v>14619</v>
          </cell>
          <cell r="C302">
            <v>0</v>
          </cell>
          <cell r="D302">
            <v>0</v>
          </cell>
          <cell r="E302">
            <v>0</v>
          </cell>
        </row>
        <row r="303">
          <cell r="B303" t="str">
            <v>14620</v>
          </cell>
          <cell r="C303" t="str">
            <v xml:space="preserve">A/R TECO ENERGY DONATIONS                                   </v>
          </cell>
          <cell r="D303">
            <v>0</v>
          </cell>
          <cell r="E303">
            <v>0</v>
          </cell>
        </row>
        <row r="304">
          <cell r="B304" t="str">
            <v>14621</v>
          </cell>
          <cell r="C304" t="str">
            <v xml:space="preserve">A/R HPP INTERCHANGE                                         </v>
          </cell>
          <cell r="D304">
            <v>0</v>
          </cell>
          <cell r="E304">
            <v>0</v>
          </cell>
        </row>
        <row r="305">
          <cell r="B305" t="str">
            <v>14622</v>
          </cell>
          <cell r="C305" t="str">
            <v xml:space="preserve">A/R ASSOC CO TPS - SAN JOSE PROJECT                         </v>
          </cell>
          <cell r="D305">
            <v>0</v>
          </cell>
          <cell r="E305">
            <v>0</v>
          </cell>
        </row>
        <row r="306">
          <cell r="B306" t="str">
            <v>14623</v>
          </cell>
          <cell r="C306" t="str">
            <v xml:space="preserve">A/R ASSOC CO TECO POWER SERVICES                            </v>
          </cell>
          <cell r="D306">
            <v>0</v>
          </cell>
          <cell r="E306">
            <v>0</v>
          </cell>
        </row>
        <row r="307">
          <cell r="B307" t="str">
            <v>14624</v>
          </cell>
          <cell r="C307">
            <v>0</v>
          </cell>
          <cell r="D307">
            <v>0</v>
          </cell>
          <cell r="E307">
            <v>0</v>
          </cell>
        </row>
        <row r="308">
          <cell r="B308" t="str">
            <v>14625</v>
          </cell>
          <cell r="C308" t="str">
            <v xml:space="preserve">A/R TECO ENERGY SOURCE                                      </v>
          </cell>
          <cell r="D308">
            <v>0</v>
          </cell>
          <cell r="E308">
            <v>0</v>
          </cell>
        </row>
        <row r="309">
          <cell r="B309" t="str">
            <v>14626</v>
          </cell>
          <cell r="C309" t="str">
            <v xml:space="preserve">A/R ENERGY NONALLOCABLE COSTS                               </v>
          </cell>
          <cell r="D309">
            <v>0</v>
          </cell>
          <cell r="E309">
            <v>0</v>
          </cell>
        </row>
        <row r="310">
          <cell r="B310" t="str">
            <v>14627</v>
          </cell>
          <cell r="C310" t="str">
            <v xml:space="preserve">A/R TWG - MERCHANT                                          </v>
          </cell>
          <cell r="D310">
            <v>0</v>
          </cell>
          <cell r="E310">
            <v>0</v>
          </cell>
        </row>
        <row r="311">
          <cell r="B311" t="str">
            <v>14628</v>
          </cell>
          <cell r="C311" t="str">
            <v xml:space="preserve">A/R HPP OPERATIONS                                          </v>
          </cell>
          <cell r="D311">
            <v>0</v>
          </cell>
          <cell r="E311">
            <v>0</v>
          </cell>
        </row>
        <row r="312">
          <cell r="B312" t="str">
            <v>14629</v>
          </cell>
          <cell r="C312" t="str">
            <v xml:space="preserve">A/R TECO GUATEMALA, INC.                                    </v>
          </cell>
          <cell r="D312">
            <v>24000</v>
          </cell>
          <cell r="E312">
            <v>27076.923076923078</v>
          </cell>
        </row>
        <row r="313">
          <cell r="B313" t="str">
            <v>14630</v>
          </cell>
          <cell r="C313">
            <v>0</v>
          </cell>
          <cell r="D313">
            <v>0</v>
          </cell>
          <cell r="E313">
            <v>0</v>
          </cell>
        </row>
        <row r="314">
          <cell r="B314" t="str">
            <v>14631</v>
          </cell>
          <cell r="C314" t="str">
            <v xml:space="preserve">A/R MCADAMS                                                 </v>
          </cell>
          <cell r="D314">
            <v>0</v>
          </cell>
          <cell r="E314">
            <v>0</v>
          </cell>
        </row>
        <row r="315">
          <cell r="B315" t="str">
            <v>14632</v>
          </cell>
          <cell r="C315">
            <v>0</v>
          </cell>
          <cell r="D315">
            <v>0</v>
          </cell>
          <cell r="E315">
            <v>0</v>
          </cell>
        </row>
        <row r="316">
          <cell r="B316" t="str">
            <v>14633</v>
          </cell>
          <cell r="C316">
            <v>0</v>
          </cell>
          <cell r="D316">
            <v>0</v>
          </cell>
          <cell r="E316">
            <v>0</v>
          </cell>
        </row>
        <row r="317">
          <cell r="B317" t="str">
            <v>14634</v>
          </cell>
          <cell r="C317" t="str">
            <v xml:space="preserve">A/R PRIOR ENERGY                                            </v>
          </cell>
          <cell r="D317">
            <v>0</v>
          </cell>
          <cell r="E317">
            <v>0</v>
          </cell>
        </row>
        <row r="318">
          <cell r="B318" t="str">
            <v>14635</v>
          </cell>
          <cell r="C318" t="str">
            <v xml:space="preserve">A/R TCAE PROJECT/GUATEMALA                                  </v>
          </cell>
          <cell r="D318">
            <v>0</v>
          </cell>
          <cell r="E318">
            <v>0</v>
          </cell>
        </row>
        <row r="319">
          <cell r="B319" t="str">
            <v>14636</v>
          </cell>
          <cell r="C319" t="str">
            <v xml:space="preserve">A/R TECO ENERGY SERVICES                                    </v>
          </cell>
          <cell r="D319">
            <v>0</v>
          </cell>
          <cell r="E319">
            <v>0</v>
          </cell>
        </row>
        <row r="320">
          <cell r="B320" t="str">
            <v>14637</v>
          </cell>
          <cell r="C320" t="str">
            <v xml:space="preserve">BCH O &amp; M                                                   </v>
          </cell>
          <cell r="D320">
            <v>0</v>
          </cell>
          <cell r="E320">
            <v>0</v>
          </cell>
        </row>
        <row r="321">
          <cell r="B321" t="str">
            <v>14638</v>
          </cell>
          <cell r="C321">
            <v>0</v>
          </cell>
          <cell r="D321">
            <v>0</v>
          </cell>
          <cell r="E321">
            <v>0</v>
          </cell>
        </row>
        <row r="322">
          <cell r="B322" t="str">
            <v>14639</v>
          </cell>
          <cell r="C322">
            <v>0</v>
          </cell>
          <cell r="D322">
            <v>0</v>
          </cell>
          <cell r="E322">
            <v>0</v>
          </cell>
        </row>
        <row r="323">
          <cell r="B323" t="str">
            <v>14640</v>
          </cell>
          <cell r="C323">
            <v>0</v>
          </cell>
          <cell r="D323">
            <v>0</v>
          </cell>
          <cell r="E323">
            <v>0</v>
          </cell>
        </row>
        <row r="324">
          <cell r="B324" t="str">
            <v>14641</v>
          </cell>
          <cell r="C324" t="str">
            <v xml:space="preserve">A/R ASSOC CO TECO SOLUTIONS                                 </v>
          </cell>
          <cell r="D324">
            <v>0</v>
          </cell>
          <cell r="E324">
            <v>0</v>
          </cell>
        </row>
        <row r="325">
          <cell r="B325" t="str">
            <v>14642</v>
          </cell>
          <cell r="C325">
            <v>0</v>
          </cell>
          <cell r="D325">
            <v>0</v>
          </cell>
          <cell r="E325">
            <v>0</v>
          </cell>
        </row>
        <row r="326">
          <cell r="B326" t="str">
            <v>14650</v>
          </cell>
          <cell r="C326" t="str">
            <v xml:space="preserve">A/R PEOPLES GAS SYSTEM (NATURAL)                            </v>
          </cell>
          <cell r="D326">
            <v>5437000</v>
          </cell>
          <cell r="E326">
            <v>6064538.461538462</v>
          </cell>
        </row>
        <row r="327">
          <cell r="B327" t="str">
            <v>14651</v>
          </cell>
          <cell r="C327" t="str">
            <v xml:space="preserve">A/R TECO PEOPLES GAS - GAS SALES                            </v>
          </cell>
          <cell r="D327">
            <v>0</v>
          </cell>
          <cell r="E327">
            <v>43615.38461538461</v>
          </cell>
        </row>
        <row r="328">
          <cell r="B328" t="str">
            <v>14652</v>
          </cell>
          <cell r="C328" t="str">
            <v xml:space="preserve">INTEREST RECEIVABLE PGS                                     </v>
          </cell>
          <cell r="D328">
            <v>0</v>
          </cell>
          <cell r="E328">
            <v>0</v>
          </cell>
        </row>
        <row r="329">
          <cell r="B329" t="str">
            <v>14653</v>
          </cell>
          <cell r="C329" t="str">
            <v xml:space="preserve">A/R PEOPLES GAS METER READING                               </v>
          </cell>
          <cell r="D329">
            <v>0</v>
          </cell>
          <cell r="E329">
            <v>0</v>
          </cell>
        </row>
        <row r="330">
          <cell r="B330" t="str">
            <v>14654</v>
          </cell>
          <cell r="C330" t="str">
            <v xml:space="preserve">A/R PEOPLES GAS METER READING-LAKELAND                      </v>
          </cell>
          <cell r="D330">
            <v>0</v>
          </cell>
          <cell r="E330">
            <v>0</v>
          </cell>
        </row>
        <row r="331">
          <cell r="B331" t="str">
            <v>14655</v>
          </cell>
          <cell r="C331">
            <v>0</v>
          </cell>
          <cell r="D331">
            <v>0</v>
          </cell>
          <cell r="E331">
            <v>0</v>
          </cell>
        </row>
        <row r="332">
          <cell r="B332" t="str">
            <v>14657</v>
          </cell>
          <cell r="C332" t="str">
            <v xml:space="preserve">A/R TECO GAS SERVICES                                       </v>
          </cell>
          <cell r="D332">
            <v>0</v>
          </cell>
          <cell r="E332">
            <v>0</v>
          </cell>
        </row>
        <row r="333">
          <cell r="B333" t="str">
            <v>14658</v>
          </cell>
          <cell r="C333" t="str">
            <v xml:space="preserve">TECO PARTNERS O&amp;M EXPENDITURES                              </v>
          </cell>
          <cell r="D333">
            <v>27000</v>
          </cell>
          <cell r="E333">
            <v>28153.846153846152</v>
          </cell>
        </row>
        <row r="334">
          <cell r="B334" t="str">
            <v>14660</v>
          </cell>
          <cell r="C334" t="str">
            <v xml:space="preserve">A/R ASSOC COMPANY-PGS CAPITAL PROJECTS                      </v>
          </cell>
          <cell r="D334">
            <v>0</v>
          </cell>
          <cell r="E334">
            <v>83923.076923076922</v>
          </cell>
        </row>
        <row r="335">
          <cell r="B335" t="str">
            <v>14662</v>
          </cell>
          <cell r="C335" t="str">
            <v xml:space="preserve">TECO POWER SERVICES - CAPITAL                               </v>
          </cell>
          <cell r="D335">
            <v>0</v>
          </cell>
          <cell r="E335">
            <v>0</v>
          </cell>
        </row>
        <row r="336">
          <cell r="B336" t="str">
            <v>14663</v>
          </cell>
          <cell r="C336" t="str">
            <v xml:space="preserve">TECO COAL - CAPITAL                                         </v>
          </cell>
          <cell r="D336">
            <v>0</v>
          </cell>
          <cell r="E336">
            <v>11153.846153846152</v>
          </cell>
        </row>
        <row r="337">
          <cell r="B337" t="str">
            <v>14664</v>
          </cell>
          <cell r="C337" t="str">
            <v xml:space="preserve">TECO ENERGY SERVICES CAPITAL                                </v>
          </cell>
          <cell r="D337">
            <v>0</v>
          </cell>
          <cell r="E337">
            <v>0</v>
          </cell>
        </row>
        <row r="338">
          <cell r="B338" t="str">
            <v>14665</v>
          </cell>
          <cell r="C338" t="str">
            <v xml:space="preserve">PRIOR ENERGY - CAPITAL                                      </v>
          </cell>
          <cell r="D338">
            <v>0</v>
          </cell>
          <cell r="E338">
            <v>0</v>
          </cell>
        </row>
        <row r="339">
          <cell r="B339" t="str">
            <v>14667</v>
          </cell>
          <cell r="C339">
            <v>0</v>
          </cell>
          <cell r="D339">
            <v>0</v>
          </cell>
          <cell r="E339">
            <v>0</v>
          </cell>
        </row>
        <row r="340">
          <cell r="B340" t="str">
            <v>14669</v>
          </cell>
          <cell r="C340" t="str">
            <v xml:space="preserve">TECO ENERGY CAPITAL                                         </v>
          </cell>
          <cell r="D340">
            <v>0</v>
          </cell>
          <cell r="E340">
            <v>10230.76923076923</v>
          </cell>
        </row>
        <row r="341">
          <cell r="B341" t="str">
            <v>14699</v>
          </cell>
          <cell r="C341" t="str">
            <v xml:space="preserve">JOB ORDER CLEARING                                          </v>
          </cell>
          <cell r="D341">
            <v>0</v>
          </cell>
          <cell r="E341">
            <v>0</v>
          </cell>
        </row>
        <row r="342">
          <cell r="B342" t="str">
            <v>15110</v>
          </cell>
          <cell r="C342" t="str">
            <v xml:space="preserve">FUEL STOCK COAL                                             </v>
          </cell>
          <cell r="D342">
            <v>0</v>
          </cell>
          <cell r="E342">
            <v>0</v>
          </cell>
        </row>
        <row r="343">
          <cell r="B343" t="str">
            <v>15111</v>
          </cell>
          <cell r="C343" t="str">
            <v xml:space="preserve">FUEL STOCK OIL #6                                           </v>
          </cell>
          <cell r="D343">
            <v>0</v>
          </cell>
          <cell r="E343">
            <v>0</v>
          </cell>
        </row>
        <row r="344">
          <cell r="B344" t="str">
            <v>15112</v>
          </cell>
          <cell r="C344" t="str">
            <v xml:space="preserve">FUEL STOCK OIL #2                                           </v>
          </cell>
          <cell r="D344">
            <v>0</v>
          </cell>
          <cell r="E344">
            <v>0</v>
          </cell>
        </row>
        <row r="345">
          <cell r="B345" t="str">
            <v>15113</v>
          </cell>
          <cell r="C345" t="str">
            <v xml:space="preserve">FUEL STOCK COAL ADDITIVE                                    </v>
          </cell>
          <cell r="D345">
            <v>0</v>
          </cell>
          <cell r="E345">
            <v>0</v>
          </cell>
        </row>
        <row r="346">
          <cell r="B346" t="str">
            <v>15114</v>
          </cell>
          <cell r="C346" t="str">
            <v xml:space="preserve">FUEL STOCK OIL ADDITIVE #6                                  </v>
          </cell>
          <cell r="D346">
            <v>0</v>
          </cell>
          <cell r="E346">
            <v>0</v>
          </cell>
        </row>
        <row r="347">
          <cell r="B347" t="str">
            <v>15117</v>
          </cell>
          <cell r="C347" t="str">
            <v xml:space="preserve">FUEL STOCK NATURAL GAS                                      </v>
          </cell>
          <cell r="D347">
            <v>0</v>
          </cell>
          <cell r="E347">
            <v>0</v>
          </cell>
        </row>
        <row r="348">
          <cell r="B348" t="str">
            <v>15118</v>
          </cell>
          <cell r="C348" t="str">
            <v xml:space="preserve">FUEL STOCK PROPANE                                          </v>
          </cell>
          <cell r="D348">
            <v>0</v>
          </cell>
          <cell r="E348">
            <v>0</v>
          </cell>
        </row>
        <row r="349">
          <cell r="B349" t="str">
            <v>15119</v>
          </cell>
          <cell r="C349" t="str">
            <v xml:space="preserve">FUEL STOCK METHANE                                          </v>
          </cell>
          <cell r="D349">
            <v>0</v>
          </cell>
          <cell r="E349">
            <v>0</v>
          </cell>
        </row>
        <row r="350">
          <cell r="B350" t="str">
            <v>15207</v>
          </cell>
          <cell r="C350" t="str">
            <v xml:space="preserve">FUEL STOCK EXP #6 OIL-LEGAL                                 </v>
          </cell>
          <cell r="D350">
            <v>0</v>
          </cell>
          <cell r="E350">
            <v>0</v>
          </cell>
        </row>
        <row r="351">
          <cell r="B351" t="str">
            <v>15209</v>
          </cell>
          <cell r="C351" t="str">
            <v xml:space="preserve">FUEL STOCK EXP LEGAL                                        </v>
          </cell>
          <cell r="D351">
            <v>0</v>
          </cell>
          <cell r="E351">
            <v>0</v>
          </cell>
        </row>
        <row r="352">
          <cell r="B352" t="str">
            <v>15214</v>
          </cell>
          <cell r="C352" t="str">
            <v xml:space="preserve">FUEL STOCK EXPENSE OIL #6                                   </v>
          </cell>
          <cell r="D352">
            <v>0</v>
          </cell>
          <cell r="E352">
            <v>0</v>
          </cell>
        </row>
        <row r="353">
          <cell r="B353" t="str">
            <v>15215</v>
          </cell>
          <cell r="C353" t="str">
            <v xml:space="preserve">FUEL STOCK EXPENSE OIL #2                                   </v>
          </cell>
          <cell r="D353">
            <v>0</v>
          </cell>
          <cell r="E353">
            <v>0</v>
          </cell>
        </row>
        <row r="354">
          <cell r="B354" t="str">
            <v>15216</v>
          </cell>
          <cell r="C354" t="str">
            <v xml:space="preserve">FUEL STOCK EXPENSE COAL                                     </v>
          </cell>
          <cell r="D354">
            <v>0</v>
          </cell>
          <cell r="E354">
            <v>0</v>
          </cell>
        </row>
        <row r="355">
          <cell r="B355" t="str">
            <v>15217</v>
          </cell>
          <cell r="C355" t="str">
            <v xml:space="preserve">FUEL STOCK EXPENSE-PROPANE                                  </v>
          </cell>
          <cell r="D355">
            <v>0</v>
          </cell>
          <cell r="E355">
            <v>0</v>
          </cell>
        </row>
        <row r="356">
          <cell r="B356" t="str">
            <v>15218</v>
          </cell>
          <cell r="C356" t="str">
            <v xml:space="preserve">FUEL STOCK EXPENSE - NATURAL GAS                            </v>
          </cell>
          <cell r="D356">
            <v>0</v>
          </cell>
          <cell r="E356">
            <v>0</v>
          </cell>
        </row>
        <row r="357">
          <cell r="B357" t="str">
            <v>15234</v>
          </cell>
          <cell r="C357" t="str">
            <v xml:space="preserve">FUEL STOCK EXPENSE #6.                                      </v>
          </cell>
          <cell r="D357">
            <v>0</v>
          </cell>
          <cell r="E357">
            <v>0</v>
          </cell>
        </row>
        <row r="358">
          <cell r="B358" t="str">
            <v>15235</v>
          </cell>
          <cell r="C358" t="str">
            <v xml:space="preserve">FUEL STOCK EXPENSE #2 OIL.                                  </v>
          </cell>
          <cell r="D358">
            <v>0</v>
          </cell>
          <cell r="E358">
            <v>0</v>
          </cell>
        </row>
        <row r="359">
          <cell r="B359" t="str">
            <v>15236</v>
          </cell>
          <cell r="C359" t="str">
            <v xml:space="preserve">FUEL STOCK EXPENSE COAL.                                    </v>
          </cell>
          <cell r="D359">
            <v>0</v>
          </cell>
          <cell r="E359">
            <v>0</v>
          </cell>
        </row>
        <row r="360">
          <cell r="B360" t="str">
            <v>15301</v>
          </cell>
          <cell r="C360" t="str">
            <v xml:space="preserve">RESIDUALS FLY ASH GN                                        </v>
          </cell>
          <cell r="D360">
            <v>0</v>
          </cell>
          <cell r="E360">
            <v>0</v>
          </cell>
        </row>
        <row r="361">
          <cell r="B361" t="str">
            <v>15302</v>
          </cell>
          <cell r="C361" t="str">
            <v xml:space="preserve">RESIDUALS FLY ASH BB                                        </v>
          </cell>
          <cell r="D361">
            <v>0</v>
          </cell>
          <cell r="E361">
            <v>0</v>
          </cell>
        </row>
        <row r="362">
          <cell r="B362" t="str">
            <v>15306</v>
          </cell>
          <cell r="C362" t="str">
            <v xml:space="preserve">RESIDUALS BOTTOM ASH OTHER BB                               </v>
          </cell>
          <cell r="D362">
            <v>0</v>
          </cell>
          <cell r="E362">
            <v>0</v>
          </cell>
        </row>
        <row r="363">
          <cell r="B363" t="str">
            <v>15311</v>
          </cell>
          <cell r="C363" t="str">
            <v xml:space="preserve">RESIDUALS SLAG  GN                                          </v>
          </cell>
          <cell r="D363">
            <v>0</v>
          </cell>
          <cell r="E363">
            <v>0</v>
          </cell>
        </row>
        <row r="364">
          <cell r="B364" t="str">
            <v>15312</v>
          </cell>
          <cell r="C364" t="str">
            <v xml:space="preserve">RESIDUALS SLAG  BB                                          </v>
          </cell>
          <cell r="D364">
            <v>0</v>
          </cell>
          <cell r="E364">
            <v>0</v>
          </cell>
        </row>
        <row r="365">
          <cell r="B365" t="str">
            <v>15314</v>
          </cell>
          <cell r="C365" t="str">
            <v xml:space="preserve">RESIDUALS SLAG-POLK #1                                      </v>
          </cell>
          <cell r="D365">
            <v>0</v>
          </cell>
          <cell r="E365">
            <v>0</v>
          </cell>
        </row>
        <row r="366">
          <cell r="B366" t="str">
            <v>15320</v>
          </cell>
          <cell r="C366" t="str">
            <v xml:space="preserve">RESID BRINE CONCENTRATE POLK #1                             </v>
          </cell>
          <cell r="D366">
            <v>0</v>
          </cell>
          <cell r="E366">
            <v>0</v>
          </cell>
        </row>
        <row r="367">
          <cell r="B367" t="str">
            <v>15324</v>
          </cell>
          <cell r="C367" t="str">
            <v xml:space="preserve">RESIDUALS SULFURIC ACID POLK #1                             </v>
          </cell>
          <cell r="D367">
            <v>0</v>
          </cell>
          <cell r="E367">
            <v>0</v>
          </cell>
        </row>
        <row r="368">
          <cell r="B368" t="str">
            <v>15401</v>
          </cell>
          <cell r="C368" t="str">
            <v xml:space="preserve">MATL &amp; SUPP GEN STORES ISSUE                                </v>
          </cell>
          <cell r="D368">
            <v>0</v>
          </cell>
          <cell r="E368">
            <v>0</v>
          </cell>
        </row>
        <row r="369">
          <cell r="B369" t="str">
            <v>15421</v>
          </cell>
          <cell r="C369" t="str">
            <v xml:space="preserve">MATL &amp; SUPP RNB                                             </v>
          </cell>
          <cell r="D369">
            <v>0</v>
          </cell>
          <cell r="E369">
            <v>0</v>
          </cell>
        </row>
        <row r="370">
          <cell r="B370" t="str">
            <v>15425</v>
          </cell>
          <cell r="C370" t="str">
            <v xml:space="preserve">MATL &amp; SUPP OBSOLETE RESERVE                                </v>
          </cell>
          <cell r="D370">
            <v>0</v>
          </cell>
          <cell r="E370">
            <v>0</v>
          </cell>
        </row>
        <row r="371">
          <cell r="B371" t="str">
            <v>15449</v>
          </cell>
          <cell r="C371" t="str">
            <v xml:space="preserve">MATL &amp; SUPP ADDITIVES-BIG BEND                              </v>
          </cell>
          <cell r="D371">
            <v>0</v>
          </cell>
          <cell r="E371">
            <v>0</v>
          </cell>
        </row>
        <row r="372">
          <cell r="B372" t="str">
            <v>15459</v>
          </cell>
          <cell r="C372" t="str">
            <v xml:space="preserve">MATL &amp; SUPP-ADDITIVES-GANNON                                </v>
          </cell>
          <cell r="D372">
            <v>0</v>
          </cell>
          <cell r="E372">
            <v>0</v>
          </cell>
        </row>
        <row r="373">
          <cell r="B373" t="str">
            <v>15470</v>
          </cell>
          <cell r="C373" t="str">
            <v xml:space="preserve">MATL&amp;SUPP-ADDITIVES-POLK                                    </v>
          </cell>
          <cell r="D373">
            <v>0</v>
          </cell>
          <cell r="E373">
            <v>0</v>
          </cell>
        </row>
        <row r="374">
          <cell r="B374" t="str">
            <v>15810</v>
          </cell>
          <cell r="C374" t="str">
            <v xml:space="preserve">CAAA ALLOWANCES                                             </v>
          </cell>
          <cell r="D374">
            <v>0</v>
          </cell>
          <cell r="E374">
            <v>0</v>
          </cell>
        </row>
        <row r="375">
          <cell r="B375" t="str">
            <v>16300</v>
          </cell>
          <cell r="C375" t="str">
            <v xml:space="preserve">T&amp;D STORES CLEARING ACCOUNT                                 </v>
          </cell>
          <cell r="D375">
            <v>0</v>
          </cell>
          <cell r="E375">
            <v>0</v>
          </cell>
        </row>
        <row r="376">
          <cell r="B376" t="str">
            <v>16301</v>
          </cell>
          <cell r="C376" t="str">
            <v xml:space="preserve">EXPENSES T&amp;D STOREROOM                                      </v>
          </cell>
          <cell r="D376">
            <v>0</v>
          </cell>
          <cell r="E376">
            <v>0</v>
          </cell>
        </row>
        <row r="377">
          <cell r="B377" t="str">
            <v>16302</v>
          </cell>
          <cell r="C377" t="str">
            <v xml:space="preserve">EXPENSES SALVAGE                                            </v>
          </cell>
          <cell r="D377">
            <v>0</v>
          </cell>
          <cell r="E377">
            <v>0</v>
          </cell>
        </row>
        <row r="378">
          <cell r="B378" t="str">
            <v>16303</v>
          </cell>
          <cell r="C378" t="str">
            <v xml:space="preserve">EXPENSES MATERIAL MGMT SYS                                  </v>
          </cell>
          <cell r="D378">
            <v>0</v>
          </cell>
          <cell r="E378">
            <v>0</v>
          </cell>
        </row>
        <row r="379">
          <cell r="B379" t="str">
            <v>16304</v>
          </cell>
          <cell r="C379" t="str">
            <v xml:space="preserve">EXPENSES PRODUCTION STOREROOM                               </v>
          </cell>
          <cell r="D379">
            <v>0</v>
          </cell>
          <cell r="E379">
            <v>0</v>
          </cell>
        </row>
        <row r="380">
          <cell r="B380" t="str">
            <v>16305</v>
          </cell>
          <cell r="C380" t="str">
            <v xml:space="preserve">FREIGHT &amp; OTHER PRODUCTION                                  </v>
          </cell>
          <cell r="D380">
            <v>0</v>
          </cell>
          <cell r="E380">
            <v>0</v>
          </cell>
        </row>
        <row r="381">
          <cell r="B381" t="str">
            <v>16306</v>
          </cell>
          <cell r="C381" t="str">
            <v xml:space="preserve">FREIGHT &amp; OTHER T&amp;D GENERAL                                 </v>
          </cell>
          <cell r="D381">
            <v>0</v>
          </cell>
          <cell r="E381">
            <v>0</v>
          </cell>
        </row>
        <row r="382">
          <cell r="B382" t="str">
            <v>16307</v>
          </cell>
          <cell r="C382" t="str">
            <v xml:space="preserve">SALE OF STOCK MATERIALS                                     </v>
          </cell>
          <cell r="D382">
            <v>0</v>
          </cell>
          <cell r="E382">
            <v>0</v>
          </cell>
        </row>
        <row r="383">
          <cell r="B383" t="str">
            <v>16310</v>
          </cell>
          <cell r="C383" t="str">
            <v xml:space="preserve">STORES CLEARING GANNON STATION                              </v>
          </cell>
          <cell r="D383">
            <v>0</v>
          </cell>
          <cell r="E383">
            <v>0</v>
          </cell>
        </row>
        <row r="384">
          <cell r="B384" t="str">
            <v>16311</v>
          </cell>
          <cell r="C384" t="str">
            <v xml:space="preserve">STORES CLEARING BIG BEND STATION                            </v>
          </cell>
          <cell r="D384">
            <v>0</v>
          </cell>
          <cell r="E384">
            <v>0</v>
          </cell>
        </row>
        <row r="385">
          <cell r="B385" t="str">
            <v>16312</v>
          </cell>
          <cell r="C385" t="str">
            <v xml:space="preserve">STORES CLEARING POLK POWER STATION                          </v>
          </cell>
          <cell r="D385">
            <v>0</v>
          </cell>
          <cell r="E385">
            <v>0</v>
          </cell>
        </row>
        <row r="386">
          <cell r="B386" t="str">
            <v>16340</v>
          </cell>
          <cell r="C386" t="str">
            <v xml:space="preserve">IT STANDARD CLEARING                                        </v>
          </cell>
          <cell r="D386">
            <v>0</v>
          </cell>
          <cell r="E386">
            <v>0</v>
          </cell>
        </row>
        <row r="387">
          <cell r="B387" t="str">
            <v>16341</v>
          </cell>
          <cell r="C387" t="str">
            <v xml:space="preserve">IT SVC-TEC CORPORATE OFFICE                                 </v>
          </cell>
          <cell r="D387">
            <v>0</v>
          </cell>
          <cell r="E387">
            <v>0</v>
          </cell>
        </row>
        <row r="388">
          <cell r="B388" t="str">
            <v>16342</v>
          </cell>
          <cell r="C388" t="str">
            <v xml:space="preserve">IT SVC-TEC CUSTOMER SERVICES &amp; MKTG                         </v>
          </cell>
          <cell r="D388">
            <v>0</v>
          </cell>
          <cell r="E388">
            <v>0</v>
          </cell>
        </row>
        <row r="389">
          <cell r="B389" t="str">
            <v>16343</v>
          </cell>
          <cell r="C389" t="str">
            <v xml:space="preserve">IT SVC-TEC FINANCE                                          </v>
          </cell>
          <cell r="D389">
            <v>0</v>
          </cell>
          <cell r="E389">
            <v>0</v>
          </cell>
        </row>
        <row r="390">
          <cell r="B390" t="str">
            <v>16344</v>
          </cell>
          <cell r="C390" t="str">
            <v xml:space="preserve">IT SVC-TEC PROJECT MANAGEMENT ENGINEERING                   </v>
          </cell>
          <cell r="D390">
            <v>0</v>
          </cell>
          <cell r="E390">
            <v>0</v>
          </cell>
        </row>
        <row r="391">
          <cell r="B391" t="str">
            <v>16345</v>
          </cell>
          <cell r="C391" t="str">
            <v xml:space="preserve">IT SVC-TEC REG AFFAIRS                                      </v>
          </cell>
          <cell r="D391">
            <v>0</v>
          </cell>
          <cell r="E391">
            <v>0</v>
          </cell>
        </row>
        <row r="392">
          <cell r="B392" t="str">
            <v>16346</v>
          </cell>
          <cell r="C392" t="str">
            <v xml:space="preserve">IT SVC-TEC HUMAN RESOURCES                                  </v>
          </cell>
          <cell r="D392">
            <v>0</v>
          </cell>
          <cell r="E392">
            <v>0</v>
          </cell>
        </row>
        <row r="393">
          <cell r="B393" t="str">
            <v>16347</v>
          </cell>
          <cell r="C393" t="str">
            <v xml:space="preserve">IT SVC-SERVICES                                             </v>
          </cell>
          <cell r="D393">
            <v>0</v>
          </cell>
          <cell r="E393">
            <v>0</v>
          </cell>
        </row>
        <row r="394">
          <cell r="B394" t="str">
            <v>16348</v>
          </cell>
          <cell r="C394" t="str">
            <v xml:space="preserve">IT SVC-TEC INFO TECHNOLOGY                                  </v>
          </cell>
          <cell r="D394">
            <v>0</v>
          </cell>
          <cell r="E394">
            <v>0</v>
          </cell>
        </row>
        <row r="395">
          <cell r="B395" t="str">
            <v>16349</v>
          </cell>
          <cell r="C395" t="str">
            <v xml:space="preserve">IT SVC-TEC ENERGY DELIVERY                                  </v>
          </cell>
          <cell r="D395">
            <v>0</v>
          </cell>
          <cell r="E395">
            <v>0</v>
          </cell>
        </row>
        <row r="396">
          <cell r="B396" t="str">
            <v>16350</v>
          </cell>
          <cell r="C396" t="str">
            <v xml:space="preserve">IT SVC-TEC CORP COMM                                        </v>
          </cell>
          <cell r="D396">
            <v>0</v>
          </cell>
          <cell r="E396">
            <v>0</v>
          </cell>
        </row>
        <row r="397">
          <cell r="B397" t="str">
            <v>16351</v>
          </cell>
          <cell r="C397" t="str">
            <v xml:space="preserve">IT SVC-TEC COMMUNITY AFFAIRS                                </v>
          </cell>
          <cell r="D397">
            <v>0</v>
          </cell>
          <cell r="E397">
            <v>0</v>
          </cell>
        </row>
        <row r="398">
          <cell r="B398" t="str">
            <v>16352</v>
          </cell>
          <cell r="C398" t="str">
            <v xml:space="preserve">IT SVC - TEC FUELS MANAGEMENT                               </v>
          </cell>
          <cell r="D398">
            <v>0</v>
          </cell>
          <cell r="E398">
            <v>0</v>
          </cell>
        </row>
        <row r="399">
          <cell r="B399" t="str">
            <v>16353</v>
          </cell>
          <cell r="C399" t="str">
            <v xml:space="preserve">IT SVC-TEC ENERGY SUPPLY OPS                                </v>
          </cell>
          <cell r="D399">
            <v>0</v>
          </cell>
          <cell r="E399">
            <v>0</v>
          </cell>
        </row>
        <row r="400">
          <cell r="B400" t="str">
            <v>16354</v>
          </cell>
          <cell r="C400" t="str">
            <v xml:space="preserve">IT SVC-TECO ENERGY CORPORATE                                </v>
          </cell>
          <cell r="D400">
            <v>0</v>
          </cell>
          <cell r="E400">
            <v>0</v>
          </cell>
        </row>
        <row r="401">
          <cell r="B401" t="str">
            <v>16355</v>
          </cell>
          <cell r="C401" t="str">
            <v xml:space="preserve">IT SVC - ENVIRONMENTAL                                      </v>
          </cell>
          <cell r="D401">
            <v>0</v>
          </cell>
          <cell r="E401">
            <v>0</v>
          </cell>
        </row>
        <row r="402">
          <cell r="B402" t="str">
            <v>16356</v>
          </cell>
          <cell r="C402" t="str">
            <v xml:space="preserve">IT SVC - TECO ENERGY FINANCE &amp; CFO                          </v>
          </cell>
          <cell r="D402">
            <v>0</v>
          </cell>
          <cell r="E402">
            <v>0</v>
          </cell>
        </row>
        <row r="403">
          <cell r="B403" t="str">
            <v>16357</v>
          </cell>
          <cell r="C403" t="str">
            <v xml:space="preserve">IT SVC-TECO ENERGY EXTRNL AFFAIRS                           </v>
          </cell>
          <cell r="D403">
            <v>0</v>
          </cell>
          <cell r="E403">
            <v>0</v>
          </cell>
        </row>
        <row r="404">
          <cell r="B404" t="str">
            <v>16358</v>
          </cell>
          <cell r="C404" t="str">
            <v xml:space="preserve">IT SVC-TECO ENERGY LEGAL                                    </v>
          </cell>
          <cell r="D404">
            <v>0</v>
          </cell>
          <cell r="E404">
            <v>0</v>
          </cell>
        </row>
        <row r="405">
          <cell r="B405" t="str">
            <v>16359</v>
          </cell>
          <cell r="C405" t="str">
            <v xml:space="preserve">IT SVC - PGS                                                </v>
          </cell>
          <cell r="D405">
            <v>0</v>
          </cell>
          <cell r="E405">
            <v>0</v>
          </cell>
        </row>
        <row r="406">
          <cell r="B406" t="str">
            <v>16360</v>
          </cell>
          <cell r="C406" t="str">
            <v xml:space="preserve">IT SVC-TECO ENERGY PROPERTIES                               </v>
          </cell>
          <cell r="D406">
            <v>0</v>
          </cell>
          <cell r="E406">
            <v>0</v>
          </cell>
        </row>
        <row r="407">
          <cell r="B407" t="str">
            <v>16361</v>
          </cell>
          <cell r="C407" t="str">
            <v xml:space="preserve">IT SVC-TWG MERCHANT                                         </v>
          </cell>
          <cell r="D407">
            <v>0</v>
          </cell>
          <cell r="E407">
            <v>0</v>
          </cell>
        </row>
        <row r="408">
          <cell r="B408" t="str">
            <v>16362</v>
          </cell>
          <cell r="C408" t="str">
            <v xml:space="preserve">IT SVC-TECO ENERGY TRANSPORT                                </v>
          </cell>
          <cell r="D408">
            <v>0</v>
          </cell>
          <cell r="E408">
            <v>0</v>
          </cell>
        </row>
        <row r="409">
          <cell r="B409" t="str">
            <v>16363</v>
          </cell>
          <cell r="C409" t="str">
            <v xml:space="preserve">IT SVC-TECO ENERGY COAL                                     </v>
          </cell>
          <cell r="D409">
            <v>0</v>
          </cell>
          <cell r="E409">
            <v>0</v>
          </cell>
        </row>
        <row r="410">
          <cell r="B410" t="str">
            <v>16364</v>
          </cell>
          <cell r="C410" t="str">
            <v xml:space="preserve">IT SVC-TECO ENERGY PARTNERS                                 </v>
          </cell>
          <cell r="D410">
            <v>0</v>
          </cell>
          <cell r="E410">
            <v>0</v>
          </cell>
        </row>
        <row r="411">
          <cell r="B411" t="str">
            <v>16365</v>
          </cell>
          <cell r="C411" t="str">
            <v xml:space="preserve">IT SVC-TECO BCH                                             </v>
          </cell>
          <cell r="D411">
            <v>0</v>
          </cell>
          <cell r="E411">
            <v>0</v>
          </cell>
        </row>
        <row r="412">
          <cell r="B412" t="str">
            <v>16366</v>
          </cell>
          <cell r="C412" t="str">
            <v xml:space="preserve">IT SVC-TECO GUATEMALA                                       </v>
          </cell>
          <cell r="D412">
            <v>0</v>
          </cell>
          <cell r="E412">
            <v>0</v>
          </cell>
        </row>
        <row r="413">
          <cell r="B413" t="str">
            <v>16367</v>
          </cell>
          <cell r="C413" t="str">
            <v xml:space="preserve">IT SVC-TECO ENERGY GAS SERVICES                             </v>
          </cell>
          <cell r="D413">
            <v>0</v>
          </cell>
          <cell r="E413">
            <v>0</v>
          </cell>
        </row>
        <row r="414">
          <cell r="B414" t="str">
            <v>16368</v>
          </cell>
          <cell r="C414" t="str">
            <v xml:space="preserve">ITC SVC - PRIOR                                             </v>
          </cell>
          <cell r="D414">
            <v>0</v>
          </cell>
          <cell r="E414">
            <v>0</v>
          </cell>
        </row>
        <row r="415">
          <cell r="B415" t="str">
            <v>16369</v>
          </cell>
          <cell r="C415" t="str">
            <v xml:space="preserve">IT SVC-TECO STEVEDORING                                     </v>
          </cell>
          <cell r="D415">
            <v>0</v>
          </cell>
          <cell r="E415">
            <v>0</v>
          </cell>
        </row>
        <row r="416">
          <cell r="B416" t="str">
            <v>16370</v>
          </cell>
          <cell r="C416" t="str">
            <v xml:space="preserve">DESKTOP SUPPORT SERVICES                                    </v>
          </cell>
          <cell r="D416">
            <v>0</v>
          </cell>
          <cell r="E416">
            <v>0</v>
          </cell>
        </row>
        <row r="417">
          <cell r="B417" t="str">
            <v>16371</v>
          </cell>
          <cell r="C417" t="str">
            <v xml:space="preserve">DIRECT APPLICATIONS                                         </v>
          </cell>
          <cell r="D417">
            <v>0</v>
          </cell>
          <cell r="E417">
            <v>0</v>
          </cell>
        </row>
        <row r="418">
          <cell r="B418" t="str">
            <v>16372</v>
          </cell>
          <cell r="C418" t="str">
            <v xml:space="preserve">DR MAINFRAME                                                </v>
          </cell>
          <cell r="D418">
            <v>0</v>
          </cell>
          <cell r="E418">
            <v>0</v>
          </cell>
        </row>
        <row r="419">
          <cell r="B419" t="str">
            <v>16373</v>
          </cell>
          <cell r="C419" t="str">
            <v xml:space="preserve">DISASTER RECOVERY FOR DISTRIBUTED SYSTEMS                   </v>
          </cell>
          <cell r="D419">
            <v>0</v>
          </cell>
          <cell r="E419">
            <v>0</v>
          </cell>
        </row>
        <row r="420">
          <cell r="B420" t="str">
            <v>16374</v>
          </cell>
          <cell r="C420" t="str">
            <v xml:space="preserve">GROUPWISE                                                   </v>
          </cell>
          <cell r="D420">
            <v>0</v>
          </cell>
          <cell r="E420">
            <v>0</v>
          </cell>
        </row>
        <row r="421">
          <cell r="B421" t="str">
            <v>16375</v>
          </cell>
          <cell r="C421" t="str">
            <v xml:space="preserve">HELP DESK SERVICES                                          </v>
          </cell>
          <cell r="D421">
            <v>0</v>
          </cell>
          <cell r="E421">
            <v>0</v>
          </cell>
        </row>
        <row r="422">
          <cell r="B422" t="str">
            <v>16376</v>
          </cell>
          <cell r="C422" t="str">
            <v xml:space="preserve">INTERNET CONNECTIVITY                                       </v>
          </cell>
          <cell r="D422">
            <v>0</v>
          </cell>
          <cell r="E422">
            <v>0</v>
          </cell>
        </row>
        <row r="423">
          <cell r="B423" t="str">
            <v>16377</v>
          </cell>
          <cell r="C423" t="str">
            <v xml:space="preserve">INTRANET SERVICES                                           </v>
          </cell>
          <cell r="D423">
            <v>0</v>
          </cell>
          <cell r="E423">
            <v>0</v>
          </cell>
        </row>
        <row r="424">
          <cell r="B424" t="str">
            <v>16378</v>
          </cell>
          <cell r="C424" t="str">
            <v xml:space="preserve">MAINFRAME CD USAGE                                          </v>
          </cell>
          <cell r="D424">
            <v>0</v>
          </cell>
          <cell r="E424">
            <v>0</v>
          </cell>
        </row>
        <row r="425">
          <cell r="B425" t="str">
            <v>16379</v>
          </cell>
          <cell r="C425" t="str">
            <v xml:space="preserve">ANTIVIRUS                                                   </v>
          </cell>
          <cell r="D425">
            <v>0</v>
          </cell>
          <cell r="E425">
            <v>0</v>
          </cell>
        </row>
        <row r="426">
          <cell r="B426" t="str">
            <v>16380</v>
          </cell>
          <cell r="C426" t="str">
            <v xml:space="preserve">MAINFRAME (TEC DISTRIBUTION)                                </v>
          </cell>
          <cell r="D426">
            <v>0</v>
          </cell>
          <cell r="E426">
            <v>0</v>
          </cell>
        </row>
        <row r="427">
          <cell r="B427" t="str">
            <v>16381</v>
          </cell>
          <cell r="C427" t="str">
            <v xml:space="preserve">IT SHARED SERVICES                                          </v>
          </cell>
          <cell r="D427">
            <v>0</v>
          </cell>
          <cell r="E427">
            <v>0</v>
          </cell>
        </row>
        <row r="428">
          <cell r="B428" t="str">
            <v>16383</v>
          </cell>
          <cell r="C428">
            <v>0</v>
          </cell>
          <cell r="D428">
            <v>0</v>
          </cell>
          <cell r="E428">
            <v>0</v>
          </cell>
        </row>
        <row r="429">
          <cell r="B429" t="str">
            <v>16384</v>
          </cell>
          <cell r="C429">
            <v>0</v>
          </cell>
          <cell r="D429">
            <v>0</v>
          </cell>
          <cell r="E429">
            <v>0</v>
          </cell>
        </row>
        <row r="430">
          <cell r="B430" t="str">
            <v>16385</v>
          </cell>
          <cell r="C430" t="str">
            <v xml:space="preserve">NETWARE HARDWARE &amp; SOFTWARE SUPPORT                         </v>
          </cell>
          <cell r="D430">
            <v>0</v>
          </cell>
          <cell r="E430">
            <v>0</v>
          </cell>
        </row>
        <row r="431">
          <cell r="B431" t="str">
            <v>16386</v>
          </cell>
          <cell r="C431" t="str">
            <v xml:space="preserve">NETWORK TRANSPORT HARDWARE &amp; SOFTWARE SUPPORT               </v>
          </cell>
          <cell r="D431">
            <v>0</v>
          </cell>
          <cell r="E431">
            <v>0</v>
          </cell>
        </row>
        <row r="432">
          <cell r="B432" t="str">
            <v>16387</v>
          </cell>
          <cell r="C432" t="str">
            <v xml:space="preserve">NT SERVER HARDWARE &amp; SOFTWARE SUPPORT                       </v>
          </cell>
          <cell r="D432">
            <v>0</v>
          </cell>
          <cell r="E432">
            <v>0</v>
          </cell>
        </row>
        <row r="433">
          <cell r="B433" t="str">
            <v>16388</v>
          </cell>
          <cell r="C433" t="str">
            <v xml:space="preserve">OVERHEAD ALLOCATION                                         </v>
          </cell>
          <cell r="D433">
            <v>0</v>
          </cell>
          <cell r="E433">
            <v>0</v>
          </cell>
        </row>
        <row r="434">
          <cell r="B434" t="str">
            <v>16389</v>
          </cell>
          <cell r="C434" t="str">
            <v xml:space="preserve">SECURITY ACCESS                                             </v>
          </cell>
          <cell r="D434">
            <v>0</v>
          </cell>
          <cell r="E434">
            <v>0</v>
          </cell>
        </row>
        <row r="435">
          <cell r="B435" t="str">
            <v>16390</v>
          </cell>
          <cell r="C435" t="str">
            <v xml:space="preserve">UNIX SERVER HARDWARE &amp; SOFTWARE SUPPORT                     </v>
          </cell>
          <cell r="D435">
            <v>0</v>
          </cell>
          <cell r="E435">
            <v>0</v>
          </cell>
        </row>
        <row r="436">
          <cell r="B436" t="str">
            <v>16501</v>
          </cell>
          <cell r="C436" t="str">
            <v xml:space="preserve">PREPAID INSUR PROPERTY DAMAGE                               </v>
          </cell>
          <cell r="D436">
            <v>4907000</v>
          </cell>
          <cell r="E436">
            <v>6849076.923076923</v>
          </cell>
        </row>
        <row r="437">
          <cell r="B437" t="str">
            <v>16502</v>
          </cell>
          <cell r="C437" t="str">
            <v xml:space="preserve">PREP INSUR CRIME/BONDING                                    </v>
          </cell>
          <cell r="D437">
            <v>0</v>
          </cell>
          <cell r="E437">
            <v>0</v>
          </cell>
        </row>
        <row r="438">
          <cell r="B438" t="str">
            <v>16503</v>
          </cell>
          <cell r="C438" t="str">
            <v xml:space="preserve">PREP INSUR TECO PLAZA PROPERTY                              </v>
          </cell>
          <cell r="D438">
            <v>0</v>
          </cell>
          <cell r="E438">
            <v>0</v>
          </cell>
        </row>
        <row r="439">
          <cell r="B439" t="str">
            <v>16504</v>
          </cell>
          <cell r="C439" t="str">
            <v xml:space="preserve">PREP INSUR BLANKET ACCIDENT                                 </v>
          </cell>
          <cell r="D439">
            <v>0</v>
          </cell>
          <cell r="E439">
            <v>0</v>
          </cell>
        </row>
        <row r="440">
          <cell r="B440" t="str">
            <v>16505</v>
          </cell>
          <cell r="C440" t="str">
            <v xml:space="preserve">PREP INSUR AUTO LIABILITY                                   </v>
          </cell>
          <cell r="D440">
            <v>0</v>
          </cell>
          <cell r="E440">
            <v>0</v>
          </cell>
        </row>
        <row r="441">
          <cell r="B441" t="str">
            <v>16507</v>
          </cell>
          <cell r="C441" t="str">
            <v xml:space="preserve">PREP INSUR LONGSHORE COMP                                   </v>
          </cell>
          <cell r="D441">
            <v>0</v>
          </cell>
          <cell r="E441">
            <v>0</v>
          </cell>
        </row>
        <row r="442">
          <cell r="B442" t="str">
            <v>16508</v>
          </cell>
          <cell r="C442" t="str">
            <v xml:space="preserve">PREP INSUR GENERAL LIABILITY                                </v>
          </cell>
          <cell r="D442">
            <v>0</v>
          </cell>
          <cell r="E442">
            <v>0</v>
          </cell>
        </row>
        <row r="443">
          <cell r="B443" t="str">
            <v>16509</v>
          </cell>
          <cell r="C443" t="str">
            <v xml:space="preserve">PREP INSUR WORKERS COMPENSATION                             </v>
          </cell>
          <cell r="D443">
            <v>0</v>
          </cell>
          <cell r="E443">
            <v>0</v>
          </cell>
        </row>
        <row r="444">
          <cell r="B444" t="str">
            <v>16510</v>
          </cell>
          <cell r="C444" t="str">
            <v xml:space="preserve">PREP INSUR FIDUCIARY                                        </v>
          </cell>
          <cell r="D444">
            <v>0</v>
          </cell>
          <cell r="E444">
            <v>0</v>
          </cell>
        </row>
        <row r="445">
          <cell r="B445" t="str">
            <v>16511</v>
          </cell>
          <cell r="C445" t="str">
            <v xml:space="preserve">PREP INS-ERRORS &amp; OMISSIONS                                 </v>
          </cell>
          <cell r="D445">
            <v>0</v>
          </cell>
          <cell r="E445">
            <v>0</v>
          </cell>
        </row>
        <row r="446">
          <cell r="B446" t="str">
            <v>16512</v>
          </cell>
          <cell r="C446" t="str">
            <v xml:space="preserve">PREPAID INS - DIRECTORS &amp; OFFICERS                          </v>
          </cell>
          <cell r="D446">
            <v>0</v>
          </cell>
          <cell r="E446">
            <v>0</v>
          </cell>
        </row>
        <row r="447">
          <cell r="B447" t="str">
            <v>16513</v>
          </cell>
          <cell r="C447" t="str">
            <v xml:space="preserve">PREPAID INS-OFFICERS UMBRELLA                               </v>
          </cell>
          <cell r="D447">
            <v>0</v>
          </cell>
          <cell r="E447">
            <v>0</v>
          </cell>
        </row>
        <row r="448">
          <cell r="B448" t="str">
            <v>16514</v>
          </cell>
          <cell r="C448" t="str">
            <v xml:space="preserve">PREP INSUR DIR &amp; OFFICER LIAB                               </v>
          </cell>
          <cell r="D448">
            <v>0</v>
          </cell>
          <cell r="E448">
            <v>0</v>
          </cell>
        </row>
        <row r="449">
          <cell r="B449" t="str">
            <v>16516</v>
          </cell>
          <cell r="C449" t="str">
            <v xml:space="preserve">TECO PLAZA INSURANCE BLDG                                   </v>
          </cell>
          <cell r="D449">
            <v>0</v>
          </cell>
          <cell r="E449">
            <v>0</v>
          </cell>
        </row>
        <row r="450">
          <cell r="B450" t="str">
            <v>16518</v>
          </cell>
          <cell r="C450" t="str">
            <v xml:space="preserve">PREP INSUR SPECIAL RISK                                     </v>
          </cell>
          <cell r="D450">
            <v>0</v>
          </cell>
          <cell r="E450">
            <v>0</v>
          </cell>
        </row>
        <row r="451">
          <cell r="B451" t="str">
            <v>16519</v>
          </cell>
          <cell r="C451" t="str">
            <v xml:space="preserve">PREPAID AMMONIA SUPPLY LINE                                 </v>
          </cell>
          <cell r="D451">
            <v>3007000</v>
          </cell>
          <cell r="E451">
            <v>3221692.3076923075</v>
          </cell>
        </row>
        <row r="452">
          <cell r="B452" t="str">
            <v>16550</v>
          </cell>
          <cell r="C452" t="str">
            <v xml:space="preserve">MISCELLANEOUS PREPAID ITEMS                                 </v>
          </cell>
          <cell r="D452">
            <v>0</v>
          </cell>
          <cell r="E452">
            <v>4307.6923076923076</v>
          </cell>
        </row>
        <row r="453">
          <cell r="B453" t="str">
            <v>16551</v>
          </cell>
          <cell r="C453" t="str">
            <v xml:space="preserve">PREPAID PENSION-QUALIFIED PLAN                              </v>
          </cell>
          <cell r="D453">
            <v>0</v>
          </cell>
          <cell r="E453">
            <v>0</v>
          </cell>
        </row>
        <row r="454">
          <cell r="B454" t="str">
            <v>16552</v>
          </cell>
          <cell r="C454" t="str">
            <v xml:space="preserve">PREPAID WATER                                               </v>
          </cell>
          <cell r="D454">
            <v>207000</v>
          </cell>
          <cell r="E454">
            <v>217230.76923076922</v>
          </cell>
        </row>
        <row r="455">
          <cell r="B455" t="str">
            <v>16553</v>
          </cell>
          <cell r="C455" t="str">
            <v xml:space="preserve">SYNDICATED LINE OF CREDIT FACILITY FEES                     </v>
          </cell>
          <cell r="D455">
            <v>405000</v>
          </cell>
          <cell r="E455">
            <v>499846.15384615387</v>
          </cell>
        </row>
        <row r="456">
          <cell r="B456" t="str">
            <v>16554</v>
          </cell>
          <cell r="C456" t="str">
            <v xml:space="preserve">A/R SECURITIZATION FACILITY FEES                            </v>
          </cell>
          <cell r="D456">
            <v>0</v>
          </cell>
          <cell r="E456">
            <v>31846.153846153848</v>
          </cell>
        </row>
        <row r="457">
          <cell r="B457" t="str">
            <v>16560</v>
          </cell>
          <cell r="C457" t="str">
            <v xml:space="preserve">PREP INTEREST COMM PAPER                                    </v>
          </cell>
          <cell r="D457">
            <v>0</v>
          </cell>
          <cell r="E457">
            <v>0</v>
          </cell>
        </row>
        <row r="458">
          <cell r="B458" t="str">
            <v>16570</v>
          </cell>
          <cell r="C458" t="str">
            <v xml:space="preserve">POLK UNIT#1 G.E. CONTRACT/GAS &amp; STEAM TURBINE.              </v>
          </cell>
          <cell r="D458">
            <v>0</v>
          </cell>
          <cell r="E458">
            <v>0</v>
          </cell>
        </row>
        <row r="459">
          <cell r="B459" t="str">
            <v>16571</v>
          </cell>
          <cell r="C459" t="str">
            <v xml:space="preserve">LTSA PREPAID - POLK UNIT #1                                 </v>
          </cell>
          <cell r="D459">
            <v>0</v>
          </cell>
          <cell r="E459">
            <v>2276615.384615385</v>
          </cell>
        </row>
        <row r="460">
          <cell r="B460" t="str">
            <v>16572</v>
          </cell>
          <cell r="C460" t="str">
            <v xml:space="preserve">CSA PREPAID - POLK UNIT #2                                  </v>
          </cell>
          <cell r="D460">
            <v>0</v>
          </cell>
          <cell r="E460">
            <v>0</v>
          </cell>
        </row>
        <row r="461">
          <cell r="B461" t="str">
            <v>16573</v>
          </cell>
          <cell r="C461" t="str">
            <v xml:space="preserve">CSA PREPAID - POLK UNIT #3                                  </v>
          </cell>
          <cell r="D461">
            <v>0</v>
          </cell>
          <cell r="E461">
            <v>0</v>
          </cell>
        </row>
        <row r="462">
          <cell r="B462" t="str">
            <v>16580</v>
          </cell>
          <cell r="C462" t="str">
            <v xml:space="preserve">CSA PREPAID - BAYSIDE #1                                    </v>
          </cell>
          <cell r="D462">
            <v>0</v>
          </cell>
          <cell r="E462">
            <v>0</v>
          </cell>
        </row>
        <row r="463">
          <cell r="B463" t="str">
            <v>16581</v>
          </cell>
          <cell r="C463" t="str">
            <v xml:space="preserve">CSA PREPAID - BAYSIDE #2                                    </v>
          </cell>
          <cell r="D463">
            <v>0</v>
          </cell>
          <cell r="E463">
            <v>0</v>
          </cell>
        </row>
        <row r="464">
          <cell r="B464" t="str">
            <v>17103</v>
          </cell>
          <cell r="C464" t="str">
            <v xml:space="preserve">INT REC                                                     </v>
          </cell>
          <cell r="D464">
            <v>0</v>
          </cell>
          <cell r="E464">
            <v>76.923076923076934</v>
          </cell>
        </row>
        <row r="465">
          <cell r="B465" t="str">
            <v>17141</v>
          </cell>
          <cell r="C465" t="str">
            <v xml:space="preserve">INTEREST RECEIVABLE - RTO                                   </v>
          </cell>
          <cell r="D465">
            <v>0</v>
          </cell>
          <cell r="E465">
            <v>0</v>
          </cell>
        </row>
        <row r="466">
          <cell r="B466" t="str">
            <v>17301</v>
          </cell>
          <cell r="C466" t="str">
            <v xml:space="preserve">ACCRUED UTILITY REVENUE                                     </v>
          </cell>
          <cell r="D466">
            <v>32919000</v>
          </cell>
          <cell r="E466">
            <v>34921000</v>
          </cell>
        </row>
        <row r="467">
          <cell r="B467" t="str">
            <v>17303</v>
          </cell>
          <cell r="C467" t="str">
            <v xml:space="preserve">GTE POLE ATTACHMENT ACCRUAL                                 </v>
          </cell>
          <cell r="D467">
            <v>381000</v>
          </cell>
          <cell r="E467">
            <v>381000</v>
          </cell>
        </row>
        <row r="468">
          <cell r="B468" t="str">
            <v>17601</v>
          </cell>
          <cell r="C468" t="str">
            <v xml:space="preserve">DEF DR - DERIVATIVE ASSET - S/T                             </v>
          </cell>
          <cell r="D468">
            <v>986000</v>
          </cell>
          <cell r="E468">
            <v>5021846.153846154</v>
          </cell>
        </row>
        <row r="469">
          <cell r="B469" t="str">
            <v>17602</v>
          </cell>
          <cell r="C469" t="str">
            <v xml:space="preserve">DEF DR - REG DERIVATIVE ASSET- S/T                          </v>
          </cell>
          <cell r="D469">
            <v>0</v>
          </cell>
          <cell r="E469">
            <v>181307.69230769231</v>
          </cell>
        </row>
        <row r="470">
          <cell r="B470" t="str">
            <v>17603</v>
          </cell>
          <cell r="C470" t="str">
            <v xml:space="preserve">DEFERRED DEBIT - REGULATORY TAX ASSET                       </v>
          </cell>
          <cell r="D470">
            <v>0</v>
          </cell>
          <cell r="E470">
            <v>0</v>
          </cell>
        </row>
        <row r="471">
          <cell r="B471" t="str">
            <v>17604</v>
          </cell>
          <cell r="C471" t="str">
            <v xml:space="preserve">DEF DR-DERIVATIVE ASSET-L/T                                 </v>
          </cell>
          <cell r="D471">
            <v>0</v>
          </cell>
          <cell r="E471">
            <v>181076.92307692306</v>
          </cell>
        </row>
        <row r="472">
          <cell r="B472" t="str">
            <v>17605</v>
          </cell>
          <cell r="C472" t="str">
            <v xml:space="preserve">DEF DR-REG DERIVATIVE ASSET - L/T                           </v>
          </cell>
          <cell r="D472">
            <v>0</v>
          </cell>
          <cell r="E472">
            <v>0</v>
          </cell>
        </row>
        <row r="473">
          <cell r="B473" t="str">
            <v>18109</v>
          </cell>
          <cell r="C473" t="str">
            <v xml:space="preserve">UNAM DEBT EXP 2007 BONDS                                    </v>
          </cell>
          <cell r="D473">
            <v>0</v>
          </cell>
          <cell r="E473">
            <v>0</v>
          </cell>
        </row>
        <row r="474">
          <cell r="B474" t="str">
            <v>18127</v>
          </cell>
          <cell r="C474" t="str">
            <v xml:space="preserve">UNAM DEBT EXP 2021 REFUNDED BONDS                           </v>
          </cell>
          <cell r="D474">
            <v>0</v>
          </cell>
          <cell r="E474">
            <v>0</v>
          </cell>
        </row>
        <row r="475">
          <cell r="B475" t="str">
            <v>18128</v>
          </cell>
          <cell r="C475" t="str">
            <v xml:space="preserve">UNAM DEBT EXP 2036 BONDS                                    </v>
          </cell>
          <cell r="D475">
            <v>0</v>
          </cell>
          <cell r="E475">
            <v>0</v>
          </cell>
        </row>
        <row r="476">
          <cell r="B476" t="str">
            <v>18129</v>
          </cell>
          <cell r="C476" t="str">
            <v xml:space="preserve">UNAM DEBT EXP 2022 REFUNDED BONDS                           </v>
          </cell>
          <cell r="D476">
            <v>0</v>
          </cell>
          <cell r="E476">
            <v>0</v>
          </cell>
        </row>
        <row r="477">
          <cell r="B477" t="str">
            <v>18130</v>
          </cell>
          <cell r="C477">
            <v>0</v>
          </cell>
          <cell r="D477">
            <v>0</v>
          </cell>
          <cell r="E477">
            <v>0</v>
          </cell>
        </row>
        <row r="478">
          <cell r="B478" t="str">
            <v>18131</v>
          </cell>
          <cell r="C478" t="str">
            <v xml:space="preserve">UNAM DEBT EXP 2025 BONDS                                    </v>
          </cell>
          <cell r="D478">
            <v>0</v>
          </cell>
          <cell r="E478">
            <v>0</v>
          </cell>
        </row>
        <row r="479">
          <cell r="B479" t="str">
            <v>18133</v>
          </cell>
          <cell r="C479" t="str">
            <v xml:space="preserve">UNAM DEBT EXP 2022 BONDS                                    </v>
          </cell>
          <cell r="D479">
            <v>0</v>
          </cell>
          <cell r="E479">
            <v>0</v>
          </cell>
        </row>
        <row r="480">
          <cell r="B480" t="str">
            <v>18136</v>
          </cell>
          <cell r="C480" t="str">
            <v xml:space="preserve">UNAM DEBT EXP 2020 BONDS                                    </v>
          </cell>
          <cell r="D480">
            <v>0</v>
          </cell>
          <cell r="E480">
            <v>0</v>
          </cell>
        </row>
        <row r="481">
          <cell r="B481" t="str">
            <v>18137</v>
          </cell>
          <cell r="C481" t="str">
            <v xml:space="preserve">UNAM DEBT EXP 2030 BONDS                                    </v>
          </cell>
          <cell r="D481">
            <v>0</v>
          </cell>
          <cell r="E481">
            <v>0</v>
          </cell>
        </row>
        <row r="482">
          <cell r="B482" t="str">
            <v>18139</v>
          </cell>
          <cell r="C482" t="str">
            <v xml:space="preserve">UNAM DEBT EXP 2018 BONDS                                    </v>
          </cell>
          <cell r="D482">
            <v>0</v>
          </cell>
          <cell r="E482">
            <v>0</v>
          </cell>
        </row>
        <row r="483">
          <cell r="B483" t="str">
            <v>18141</v>
          </cell>
          <cell r="C483" t="str">
            <v xml:space="preserve">UNAM DEBT EXP 2034 BONDS                                    </v>
          </cell>
          <cell r="D483">
            <v>0</v>
          </cell>
          <cell r="E483">
            <v>0</v>
          </cell>
        </row>
        <row r="484">
          <cell r="B484" t="str">
            <v>18143</v>
          </cell>
          <cell r="C484" t="str">
            <v xml:space="preserve">UNAM DEBT EXP 2003 BONDS                                    </v>
          </cell>
          <cell r="D484">
            <v>0</v>
          </cell>
          <cell r="E484">
            <v>0</v>
          </cell>
        </row>
        <row r="485">
          <cell r="B485" t="str">
            <v>18144</v>
          </cell>
          <cell r="C485" t="str">
            <v xml:space="preserve">UNAM DEBT EXP 2037 BONDS                                    </v>
          </cell>
          <cell r="D485">
            <v>0</v>
          </cell>
          <cell r="E485">
            <v>0</v>
          </cell>
        </row>
        <row r="486">
          <cell r="B486" t="str">
            <v>18145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18146</v>
          </cell>
          <cell r="C487" t="str">
            <v xml:space="preserve">UNAM DEBT EXP - 2012 BONDS                                  </v>
          </cell>
          <cell r="D487">
            <v>0</v>
          </cell>
          <cell r="E487">
            <v>0</v>
          </cell>
        </row>
        <row r="488">
          <cell r="B488" t="str">
            <v>18147</v>
          </cell>
          <cell r="C488" t="str">
            <v xml:space="preserve">UNAM FEES &amp; EXPENSES - 2013 BONDS                           </v>
          </cell>
          <cell r="D488">
            <v>0</v>
          </cell>
          <cell r="E488">
            <v>0</v>
          </cell>
        </row>
        <row r="489">
          <cell r="B489" t="str">
            <v>18148</v>
          </cell>
          <cell r="C489" t="str">
            <v xml:space="preserve">UNAM FEES AND EXPENSES - 2023 BONDS                         </v>
          </cell>
          <cell r="D489">
            <v>0</v>
          </cell>
          <cell r="E489">
            <v>0</v>
          </cell>
        </row>
        <row r="490">
          <cell r="B490" t="str">
            <v>18149</v>
          </cell>
          <cell r="C490" t="str">
            <v xml:space="preserve">UNAM FEES &amp; EXPENSES - 2012 BONDS                           </v>
          </cell>
          <cell r="D490">
            <v>0</v>
          </cell>
          <cell r="E490">
            <v>0</v>
          </cell>
        </row>
        <row r="491">
          <cell r="B491" t="str">
            <v>18150</v>
          </cell>
          <cell r="C491" t="str">
            <v xml:space="preserve">UNAM FEES &amp; EXPENSES - 2007 BONDS                           </v>
          </cell>
          <cell r="D491">
            <v>0</v>
          </cell>
          <cell r="E491">
            <v>0</v>
          </cell>
        </row>
        <row r="492">
          <cell r="B492" t="str">
            <v>18151</v>
          </cell>
          <cell r="C492" t="str">
            <v xml:space="preserve">UNAM FEES &amp; EXPENSES - 2016 SENIOR NOTES                    </v>
          </cell>
          <cell r="D492">
            <v>0</v>
          </cell>
          <cell r="E492">
            <v>0</v>
          </cell>
        </row>
        <row r="493">
          <cell r="B493" t="str">
            <v>18152</v>
          </cell>
          <cell r="C493" t="str">
            <v xml:space="preserve">UNAM DEBT EXP BONDS TO BE ISSUED                            </v>
          </cell>
          <cell r="D493">
            <v>0</v>
          </cell>
          <cell r="E493">
            <v>0</v>
          </cell>
        </row>
        <row r="494">
          <cell r="B494" t="str">
            <v>18200</v>
          </cell>
          <cell r="C494" t="str">
            <v xml:space="preserve">ARO REGULATORY ASSET - SHORT TERM                           </v>
          </cell>
          <cell r="D494">
            <v>185000</v>
          </cell>
          <cell r="E494">
            <v>185000</v>
          </cell>
        </row>
        <row r="495">
          <cell r="B495" t="str">
            <v>18201</v>
          </cell>
          <cell r="C495" t="str">
            <v xml:space="preserve">ARO REGULATORY ASSET - LONG TERM                            </v>
          </cell>
          <cell r="D495">
            <v>4591000</v>
          </cell>
          <cell r="E495">
            <v>4417000</v>
          </cell>
        </row>
        <row r="496">
          <cell r="B496" t="str">
            <v>18220</v>
          </cell>
          <cell r="C496" t="str">
            <v xml:space="preserve">UNRECOVERED PLANT-85 RATE CASE                              </v>
          </cell>
          <cell r="D496">
            <v>0</v>
          </cell>
          <cell r="E496">
            <v>0</v>
          </cell>
        </row>
        <row r="497">
          <cell r="B497" t="str">
            <v>18230</v>
          </cell>
          <cell r="C497" t="str">
            <v xml:space="preserve">OTHER REG ASSET-FAS109 INC TAX                              </v>
          </cell>
          <cell r="D497">
            <v>65411000</v>
          </cell>
          <cell r="E497">
            <v>64403230.769230768</v>
          </cell>
        </row>
        <row r="498">
          <cell r="B498" t="str">
            <v>18231</v>
          </cell>
          <cell r="C498">
            <v>0</v>
          </cell>
          <cell r="D498">
            <v>0</v>
          </cell>
          <cell r="E498">
            <v>0</v>
          </cell>
        </row>
        <row r="499">
          <cell r="B499" t="str">
            <v>18232</v>
          </cell>
          <cell r="C499" t="str">
            <v xml:space="preserve">DEFERRED DEBIT CONSERVATION                                 </v>
          </cell>
          <cell r="D499">
            <v>0</v>
          </cell>
          <cell r="E499">
            <v>0</v>
          </cell>
        </row>
        <row r="500">
          <cell r="B500" t="str">
            <v>18233</v>
          </cell>
          <cell r="C500" t="str">
            <v xml:space="preserve">DEFERRED DEBIT FUEL - RETAIL                                </v>
          </cell>
          <cell r="D500">
            <v>3210000</v>
          </cell>
          <cell r="E500">
            <v>52875846.15384616</v>
          </cell>
        </row>
        <row r="501">
          <cell r="B501" t="str">
            <v>18234</v>
          </cell>
          <cell r="C501" t="str">
            <v xml:space="preserve">DEFERRED DEBIT CAPACITY                                     </v>
          </cell>
          <cell r="D501">
            <v>510000</v>
          </cell>
          <cell r="E501">
            <v>11337307.692307692</v>
          </cell>
        </row>
        <row r="502">
          <cell r="B502" t="str">
            <v>18235</v>
          </cell>
          <cell r="C502" t="str">
            <v xml:space="preserve">DEFERRED DEBIT FUEL-WHOLESALE.                              </v>
          </cell>
          <cell r="D502">
            <v>0</v>
          </cell>
          <cell r="E502">
            <v>1018846.1538461538</v>
          </cell>
        </row>
        <row r="503">
          <cell r="B503" t="str">
            <v>18236</v>
          </cell>
          <cell r="C503" t="str">
            <v xml:space="preserve">DEFERRED DEBIT CAPACITY-CAPITAL                             </v>
          </cell>
          <cell r="D503">
            <v>0</v>
          </cell>
          <cell r="E503">
            <v>-27692.307692307695</v>
          </cell>
        </row>
        <row r="504">
          <cell r="B504" t="str">
            <v>18237</v>
          </cell>
          <cell r="C504" t="str">
            <v xml:space="preserve">DEFERRED DEBIT - REGULATORY DERIVATIVE ASSET                </v>
          </cell>
          <cell r="D504">
            <v>0</v>
          </cell>
          <cell r="E504">
            <v>0</v>
          </cell>
        </row>
        <row r="505">
          <cell r="B505" t="str">
            <v>18238</v>
          </cell>
          <cell r="C505" t="str">
            <v xml:space="preserve">DEF DR ECRC                                                 </v>
          </cell>
          <cell r="D505">
            <v>276000</v>
          </cell>
          <cell r="E505">
            <v>21230.76923076923</v>
          </cell>
        </row>
        <row r="506">
          <cell r="B506" t="str">
            <v>18241</v>
          </cell>
          <cell r="C506" t="str">
            <v xml:space="preserve">DEF INT 2011-14 BONDS                                       </v>
          </cell>
          <cell r="D506">
            <v>1810000</v>
          </cell>
          <cell r="E506">
            <v>2142615.384615385</v>
          </cell>
        </row>
        <row r="507">
          <cell r="B507" t="str">
            <v>18242</v>
          </cell>
          <cell r="C507" t="str">
            <v xml:space="preserve">DEF INT 2001 BONDS                                          </v>
          </cell>
          <cell r="D507">
            <v>0</v>
          </cell>
          <cell r="E507">
            <v>0</v>
          </cell>
        </row>
        <row r="508">
          <cell r="B508" t="str">
            <v>18243</v>
          </cell>
          <cell r="C508" t="str">
            <v xml:space="preserve">DEF INT 2011 BONDS                                          </v>
          </cell>
          <cell r="D508">
            <v>0</v>
          </cell>
          <cell r="E508">
            <v>0</v>
          </cell>
        </row>
        <row r="509">
          <cell r="B509" t="str">
            <v>18244</v>
          </cell>
          <cell r="C509" t="str">
            <v xml:space="preserve">DEF INT 2012 BONDS                                          </v>
          </cell>
          <cell r="D509">
            <v>0</v>
          </cell>
          <cell r="E509">
            <v>0</v>
          </cell>
        </row>
        <row r="510">
          <cell r="B510" t="str">
            <v>18245</v>
          </cell>
          <cell r="C510" t="str">
            <v xml:space="preserve">DEF INT 2002 BONDS                                          </v>
          </cell>
          <cell r="D510">
            <v>0</v>
          </cell>
          <cell r="E510">
            <v>0</v>
          </cell>
        </row>
        <row r="511">
          <cell r="B511" t="str">
            <v>18246</v>
          </cell>
          <cell r="C511" t="str">
            <v xml:space="preserve">DEF. PUT OPTION 2011 BONDS                                  </v>
          </cell>
          <cell r="D511">
            <v>0</v>
          </cell>
          <cell r="E511">
            <v>0</v>
          </cell>
        </row>
        <row r="512">
          <cell r="B512" t="str">
            <v>18251</v>
          </cell>
          <cell r="C512" t="str">
            <v xml:space="preserve">RESIDENTIAL LOAD MANAGEMENT                                 </v>
          </cell>
          <cell r="D512">
            <v>16000</v>
          </cell>
          <cell r="E512">
            <v>58615.38461538461</v>
          </cell>
        </row>
        <row r="513">
          <cell r="B513" t="str">
            <v>18252</v>
          </cell>
          <cell r="C513" t="str">
            <v xml:space="preserve">COMM-INDUST LOAD MGT                                        </v>
          </cell>
          <cell r="D513">
            <v>0</v>
          </cell>
          <cell r="E513">
            <v>461.53846153846155</v>
          </cell>
        </row>
        <row r="514">
          <cell r="B514" t="str">
            <v>18261</v>
          </cell>
          <cell r="C514" t="str">
            <v xml:space="preserve">RATE CASE EXPENSE                                           </v>
          </cell>
          <cell r="D514">
            <v>0</v>
          </cell>
          <cell r="E514">
            <v>0</v>
          </cell>
        </row>
        <row r="515">
          <cell r="B515" t="str">
            <v>18262</v>
          </cell>
          <cell r="C515" t="str">
            <v xml:space="preserve">PRICE INCREASE STUDY ACCT                                   </v>
          </cell>
          <cell r="D515">
            <v>0</v>
          </cell>
          <cell r="E515">
            <v>0</v>
          </cell>
        </row>
        <row r="516">
          <cell r="B516" t="str">
            <v>18271</v>
          </cell>
          <cell r="C516" t="str">
            <v xml:space="preserve">DEF AERIAL SURVEY DEBIT                                     </v>
          </cell>
          <cell r="D516">
            <v>0</v>
          </cell>
          <cell r="E516">
            <v>0</v>
          </cell>
        </row>
        <row r="517">
          <cell r="B517" t="str">
            <v>18280</v>
          </cell>
          <cell r="C517" t="str">
            <v xml:space="preserve">UNAM LOSS-PUT OPT 2011 BONDS                                </v>
          </cell>
          <cell r="D517">
            <v>0</v>
          </cell>
          <cell r="E517">
            <v>0</v>
          </cell>
        </row>
        <row r="518">
          <cell r="B518" t="str">
            <v>18283</v>
          </cell>
          <cell r="C518" t="str">
            <v xml:space="preserve">UNAMORTIZED LOSS - 2022 FIRST MORTGAGE BONDS                </v>
          </cell>
          <cell r="D518">
            <v>0</v>
          </cell>
          <cell r="E518">
            <v>0</v>
          </cell>
        </row>
        <row r="519">
          <cell r="B519" t="str">
            <v>18284</v>
          </cell>
          <cell r="C519" t="str">
            <v xml:space="preserve">UNAMORTIZED LOSS 2022 BONDS                                 </v>
          </cell>
          <cell r="D519">
            <v>0</v>
          </cell>
          <cell r="E519">
            <v>0</v>
          </cell>
        </row>
        <row r="520">
          <cell r="B520" t="str">
            <v>18285</v>
          </cell>
          <cell r="C520">
            <v>0</v>
          </cell>
          <cell r="D520">
            <v>0</v>
          </cell>
          <cell r="E520">
            <v>0</v>
          </cell>
        </row>
        <row r="521">
          <cell r="B521" t="str">
            <v>18286</v>
          </cell>
          <cell r="C521" t="str">
            <v xml:space="preserve">UNAMORTIZED LOSS 2007 BONDS                                 </v>
          </cell>
          <cell r="D521">
            <v>0</v>
          </cell>
          <cell r="E521">
            <v>0</v>
          </cell>
        </row>
        <row r="522">
          <cell r="B522" t="str">
            <v>18287</v>
          </cell>
          <cell r="C522" t="str">
            <v xml:space="preserve">UNAMORTIZED LOSS 2021 BONDS                                 </v>
          </cell>
          <cell r="D522">
            <v>0</v>
          </cell>
          <cell r="E522">
            <v>0</v>
          </cell>
        </row>
        <row r="523">
          <cell r="B523" t="str">
            <v>18288</v>
          </cell>
          <cell r="C523">
            <v>0</v>
          </cell>
          <cell r="D523">
            <v>0</v>
          </cell>
          <cell r="E523">
            <v>0</v>
          </cell>
        </row>
        <row r="524">
          <cell r="B524" t="str">
            <v>18289</v>
          </cell>
          <cell r="C524" t="str">
            <v xml:space="preserve">UNAMORTIZED LOSS 2004 BONDS                                 </v>
          </cell>
          <cell r="D524">
            <v>15261000</v>
          </cell>
          <cell r="E524">
            <v>16621692.307692308</v>
          </cell>
        </row>
        <row r="525">
          <cell r="B525" t="str">
            <v>18290</v>
          </cell>
          <cell r="C525" t="str">
            <v xml:space="preserve">UNAMORTIZED LOSS 2011 BONDS.                                </v>
          </cell>
          <cell r="D525">
            <v>0</v>
          </cell>
          <cell r="E525">
            <v>0</v>
          </cell>
        </row>
        <row r="526">
          <cell r="B526" t="str">
            <v>18291</v>
          </cell>
          <cell r="C526" t="str">
            <v xml:space="preserve">UNAMORTIZED LOSS 2012 BONDS                                 </v>
          </cell>
          <cell r="D526">
            <v>0</v>
          </cell>
          <cell r="E526">
            <v>0</v>
          </cell>
        </row>
        <row r="527">
          <cell r="B527" t="str">
            <v>18292</v>
          </cell>
          <cell r="C527" t="str">
            <v xml:space="preserve">UNAMORTIZED LOSS 2005 BONDS                                 </v>
          </cell>
          <cell r="D527">
            <v>0</v>
          </cell>
          <cell r="E527">
            <v>0</v>
          </cell>
        </row>
        <row r="528">
          <cell r="B528" t="str">
            <v>18293</v>
          </cell>
          <cell r="C528" t="str">
            <v xml:space="preserve">UNAMORTIZED LOSS ON 2030 BONDS                              </v>
          </cell>
          <cell r="D528">
            <v>0</v>
          </cell>
          <cell r="E528">
            <v>0</v>
          </cell>
        </row>
        <row r="529">
          <cell r="B529" t="str">
            <v>18294</v>
          </cell>
          <cell r="C529" t="str">
            <v xml:space="preserve">UNAMORTIZED LOSS 2011 BONDS                                 </v>
          </cell>
          <cell r="D529">
            <v>0</v>
          </cell>
          <cell r="E529">
            <v>0</v>
          </cell>
        </row>
        <row r="530">
          <cell r="B530" t="str">
            <v>18295</v>
          </cell>
          <cell r="C530">
            <v>0</v>
          </cell>
          <cell r="D530">
            <v>0</v>
          </cell>
          <cell r="E530">
            <v>0</v>
          </cell>
        </row>
        <row r="531">
          <cell r="B531" t="str">
            <v>18296</v>
          </cell>
          <cell r="C531" t="str">
            <v xml:space="preserve">UNAMORTIZED LOSS 2034 BONDS.                                </v>
          </cell>
          <cell r="D531">
            <v>0</v>
          </cell>
          <cell r="E531">
            <v>0</v>
          </cell>
        </row>
        <row r="532">
          <cell r="B532" t="str">
            <v>18297</v>
          </cell>
          <cell r="C532" t="str">
            <v xml:space="preserve">UNAM LOSS-PUT OPT 2012 BONDS                                </v>
          </cell>
          <cell r="D532">
            <v>0</v>
          </cell>
          <cell r="E532">
            <v>0</v>
          </cell>
        </row>
        <row r="533">
          <cell r="B533" t="str">
            <v>18298</v>
          </cell>
          <cell r="C533" t="str">
            <v xml:space="preserve">UNAMORTIZED LOSS 2003 BONDS.                                </v>
          </cell>
          <cell r="D533">
            <v>0</v>
          </cell>
          <cell r="E533">
            <v>0</v>
          </cell>
        </row>
        <row r="534">
          <cell r="B534" t="str">
            <v>18299</v>
          </cell>
          <cell r="C534" t="str">
            <v xml:space="preserve">UNAMORTIZED LOSS 2011-14 BOND                               </v>
          </cell>
          <cell r="D534">
            <v>0</v>
          </cell>
          <cell r="E534">
            <v>0</v>
          </cell>
        </row>
        <row r="535">
          <cell r="B535" t="str">
            <v>18301</v>
          </cell>
          <cell r="C535">
            <v>0</v>
          </cell>
          <cell r="D535">
            <v>0</v>
          </cell>
          <cell r="E535">
            <v>0</v>
          </cell>
        </row>
        <row r="536">
          <cell r="B536" t="str">
            <v>18302</v>
          </cell>
          <cell r="C536">
            <v>0</v>
          </cell>
          <cell r="D536">
            <v>0</v>
          </cell>
          <cell r="E536">
            <v>0</v>
          </cell>
        </row>
        <row r="537">
          <cell r="B537" t="str">
            <v>18303</v>
          </cell>
          <cell r="C537">
            <v>0</v>
          </cell>
          <cell r="D537">
            <v>0</v>
          </cell>
          <cell r="E537">
            <v>0</v>
          </cell>
        </row>
        <row r="538">
          <cell r="B538" t="str">
            <v>18304</v>
          </cell>
          <cell r="C538">
            <v>0</v>
          </cell>
          <cell r="D538">
            <v>0</v>
          </cell>
          <cell r="E538">
            <v>0</v>
          </cell>
        </row>
        <row r="539">
          <cell r="B539" t="str">
            <v>18305</v>
          </cell>
          <cell r="C539" t="str">
            <v xml:space="preserve">BB DISSOLVED OXYGEN STUDY PHASE I                           </v>
          </cell>
          <cell r="D539">
            <v>0</v>
          </cell>
          <cell r="E539">
            <v>0</v>
          </cell>
        </row>
        <row r="540">
          <cell r="B540" t="str">
            <v>18306</v>
          </cell>
          <cell r="C540" t="str">
            <v xml:space="preserve">BB DISSOLVED OXYGEN STUDY-PHASE II                          </v>
          </cell>
          <cell r="D540">
            <v>0</v>
          </cell>
          <cell r="E540">
            <v>0</v>
          </cell>
        </row>
        <row r="541">
          <cell r="B541" t="str">
            <v>18307</v>
          </cell>
          <cell r="C541">
            <v>0</v>
          </cell>
          <cell r="D541">
            <v>0</v>
          </cell>
          <cell r="E541">
            <v>0</v>
          </cell>
        </row>
        <row r="542">
          <cell r="B542" t="str">
            <v>18308</v>
          </cell>
          <cell r="C542">
            <v>0</v>
          </cell>
          <cell r="D542">
            <v>0</v>
          </cell>
          <cell r="E542">
            <v>0</v>
          </cell>
        </row>
        <row r="543">
          <cell r="B543" t="str">
            <v>18309</v>
          </cell>
          <cell r="C543" t="str">
            <v xml:space="preserve">BIG BEND BALANCE OF PLANT STUDIES                           </v>
          </cell>
          <cell r="D543">
            <v>0</v>
          </cell>
          <cell r="E543">
            <v>0</v>
          </cell>
        </row>
        <row r="544">
          <cell r="B544" t="str">
            <v>18310</v>
          </cell>
          <cell r="C544">
            <v>0</v>
          </cell>
          <cell r="D544">
            <v>0</v>
          </cell>
          <cell r="E544">
            <v>0</v>
          </cell>
        </row>
        <row r="545">
          <cell r="B545" t="str">
            <v>18311</v>
          </cell>
          <cell r="C545" t="str">
            <v xml:space="preserve">READY RESERVE PEAKING POWER EVALUATION 2009                 </v>
          </cell>
          <cell r="D545">
            <v>0</v>
          </cell>
          <cell r="E545">
            <v>0</v>
          </cell>
        </row>
        <row r="546">
          <cell r="B546" t="str">
            <v>18312</v>
          </cell>
          <cell r="C546" t="str">
            <v xml:space="preserve">GENERATION EXPANSION STUDY-POLK 6                           </v>
          </cell>
          <cell r="D546">
            <v>0</v>
          </cell>
          <cell r="E546">
            <v>0</v>
          </cell>
        </row>
        <row r="547">
          <cell r="B547" t="str">
            <v>18313</v>
          </cell>
          <cell r="C547" t="str">
            <v xml:space="preserve">BB 1-3 SCR STUDY                                            </v>
          </cell>
          <cell r="D547">
            <v>0</v>
          </cell>
          <cell r="E547">
            <v>0</v>
          </cell>
        </row>
        <row r="548">
          <cell r="B548" t="str">
            <v>18314</v>
          </cell>
          <cell r="C548" t="str">
            <v xml:space="preserve">BB MATERIAL CONTAINMENT &amp; DUST CONTROL ALTERNATIVES         </v>
          </cell>
          <cell r="D548">
            <v>0</v>
          </cell>
          <cell r="E548">
            <v>0</v>
          </cell>
        </row>
        <row r="549">
          <cell r="B549" t="str">
            <v>18315</v>
          </cell>
          <cell r="C549" t="str">
            <v xml:space="preserve">GENERATION EXPANSION 2008-2010                              </v>
          </cell>
          <cell r="D549">
            <v>0</v>
          </cell>
          <cell r="E549">
            <v>0</v>
          </cell>
        </row>
        <row r="550">
          <cell r="B550" t="str">
            <v>18316</v>
          </cell>
          <cell r="C550" t="str">
            <v xml:space="preserve">BAYSIDE REVERSE OSMOSIS PRETREATMENT STUDY                  </v>
          </cell>
          <cell r="D550">
            <v>0</v>
          </cell>
          <cell r="E550">
            <v>0</v>
          </cell>
        </row>
        <row r="551">
          <cell r="B551" t="str">
            <v>18317</v>
          </cell>
          <cell r="C551" t="str">
            <v xml:space="preserve">BS 1A CT COMPRESSOR FAILURE                                 </v>
          </cell>
          <cell r="D551">
            <v>0</v>
          </cell>
          <cell r="E551">
            <v>0</v>
          </cell>
        </row>
        <row r="552">
          <cell r="B552" t="str">
            <v>18318</v>
          </cell>
          <cell r="C552" t="str">
            <v xml:space="preserve">BB/BAYSIDE 316 STUDY                                        </v>
          </cell>
          <cell r="D552">
            <v>0</v>
          </cell>
          <cell r="E552">
            <v>0</v>
          </cell>
        </row>
        <row r="553">
          <cell r="B553" t="str">
            <v>18319</v>
          </cell>
          <cell r="C553" t="str">
            <v xml:space="preserve">BB3 DUCT WORK ANALYSIS                                      </v>
          </cell>
          <cell r="D553">
            <v>0</v>
          </cell>
          <cell r="E553">
            <v>0</v>
          </cell>
        </row>
        <row r="554">
          <cell r="B554" t="str">
            <v>18320</v>
          </cell>
          <cell r="C554" t="str">
            <v xml:space="preserve">BB COALFIELD CLEANUP                                        </v>
          </cell>
          <cell r="D554">
            <v>0</v>
          </cell>
          <cell r="E554">
            <v>0</v>
          </cell>
        </row>
        <row r="555">
          <cell r="B555" t="str">
            <v>18321</v>
          </cell>
          <cell r="C555" t="str">
            <v xml:space="preserve">HEIGHTS OF TAMPA PROJECT                                    </v>
          </cell>
          <cell r="D555">
            <v>0</v>
          </cell>
          <cell r="E555">
            <v>0</v>
          </cell>
        </row>
        <row r="556">
          <cell r="B556" t="str">
            <v>18322</v>
          </cell>
          <cell r="C556" t="str">
            <v xml:space="preserve">GENERATION EXPANSION 2011-2013                              </v>
          </cell>
          <cell r="D556">
            <v>0</v>
          </cell>
          <cell r="E556">
            <v>0</v>
          </cell>
        </row>
        <row r="557">
          <cell r="B557" t="str">
            <v>18323</v>
          </cell>
          <cell r="C557" t="str">
            <v xml:space="preserve">ED LAKE ANGNES TO GIFFORD TRANSMISSION LINE                 </v>
          </cell>
          <cell r="D557">
            <v>0</v>
          </cell>
          <cell r="E557">
            <v>0</v>
          </cell>
        </row>
        <row r="558">
          <cell r="B558" t="str">
            <v>18324</v>
          </cell>
          <cell r="C558" t="str">
            <v xml:space="preserve">ED LAKE AGNES TO CANE ISLAND TAP TRANSMISSION LINE          </v>
          </cell>
          <cell r="D558">
            <v>0</v>
          </cell>
          <cell r="E558">
            <v>0</v>
          </cell>
        </row>
        <row r="559">
          <cell r="B559" t="str">
            <v>18325</v>
          </cell>
          <cell r="C559" t="str">
            <v xml:space="preserve">ED WILLOW OAK TO DAVIS ROAD TRANSMISSION                    </v>
          </cell>
          <cell r="D559">
            <v>0</v>
          </cell>
          <cell r="E559">
            <v>0</v>
          </cell>
        </row>
        <row r="560">
          <cell r="B560" t="str">
            <v>18326</v>
          </cell>
          <cell r="C560" t="str">
            <v xml:space="preserve">ED MACDILL PRIVITAZATION                                    </v>
          </cell>
          <cell r="D560">
            <v>0</v>
          </cell>
          <cell r="E560">
            <v>0</v>
          </cell>
        </row>
        <row r="561">
          <cell r="B561" t="str">
            <v>18327</v>
          </cell>
          <cell r="C561" t="str">
            <v xml:space="preserve">PK 6 INFRASTRUCTURE-WATER &amp; DEEP WELL INJECTION             </v>
          </cell>
          <cell r="D561">
            <v>0</v>
          </cell>
          <cell r="E561">
            <v>0</v>
          </cell>
        </row>
        <row r="562">
          <cell r="B562" t="str">
            <v>18328</v>
          </cell>
          <cell r="C562" t="str">
            <v xml:space="preserve">GENERATION EXPANSION - LONG TERM                            </v>
          </cell>
          <cell r="D562">
            <v>0</v>
          </cell>
          <cell r="E562">
            <v>0</v>
          </cell>
        </row>
        <row r="563">
          <cell r="B563" t="str">
            <v>18329</v>
          </cell>
          <cell r="C563" t="str">
            <v xml:space="preserve">BB3 LP TURBINE                                              </v>
          </cell>
          <cell r="D563">
            <v>0</v>
          </cell>
          <cell r="E563">
            <v>0</v>
          </cell>
        </row>
        <row r="564">
          <cell r="B564" t="str">
            <v>18330</v>
          </cell>
          <cell r="C564" t="str">
            <v xml:space="preserve">BB RAIL STUDY                                               </v>
          </cell>
          <cell r="D564">
            <v>0</v>
          </cell>
          <cell r="E564">
            <v>0</v>
          </cell>
        </row>
        <row r="565">
          <cell r="B565" t="str">
            <v>18331</v>
          </cell>
          <cell r="C565">
            <v>0</v>
          </cell>
          <cell r="D565">
            <v>0</v>
          </cell>
          <cell r="E565">
            <v>0</v>
          </cell>
        </row>
        <row r="566">
          <cell r="B566" t="str">
            <v>18332</v>
          </cell>
          <cell r="C566">
            <v>0</v>
          </cell>
          <cell r="D566">
            <v>0</v>
          </cell>
          <cell r="E566">
            <v>0</v>
          </cell>
        </row>
        <row r="567">
          <cell r="B567" t="str">
            <v>18333</v>
          </cell>
          <cell r="C567">
            <v>0</v>
          </cell>
          <cell r="D567">
            <v>0</v>
          </cell>
          <cell r="E567">
            <v>0</v>
          </cell>
        </row>
        <row r="568">
          <cell r="B568" t="str">
            <v>18334</v>
          </cell>
          <cell r="C568">
            <v>0</v>
          </cell>
          <cell r="D568">
            <v>0</v>
          </cell>
          <cell r="E568">
            <v>0</v>
          </cell>
        </row>
        <row r="569">
          <cell r="B569" t="str">
            <v>18335</v>
          </cell>
          <cell r="C569">
            <v>0</v>
          </cell>
          <cell r="D569">
            <v>0</v>
          </cell>
          <cell r="E569">
            <v>0</v>
          </cell>
        </row>
        <row r="570">
          <cell r="B570" t="str">
            <v>18336</v>
          </cell>
          <cell r="C570">
            <v>0</v>
          </cell>
          <cell r="D570">
            <v>0</v>
          </cell>
          <cell r="E570">
            <v>0</v>
          </cell>
        </row>
        <row r="571">
          <cell r="B571" t="str">
            <v>18337</v>
          </cell>
          <cell r="C571">
            <v>0</v>
          </cell>
          <cell r="D571">
            <v>0</v>
          </cell>
          <cell r="E571">
            <v>0</v>
          </cell>
        </row>
        <row r="572">
          <cell r="B572" t="str">
            <v>18338</v>
          </cell>
          <cell r="C572">
            <v>0</v>
          </cell>
          <cell r="D572">
            <v>0</v>
          </cell>
          <cell r="E572">
            <v>0</v>
          </cell>
        </row>
        <row r="573">
          <cell r="B573" t="str">
            <v>18339</v>
          </cell>
          <cell r="C573">
            <v>0</v>
          </cell>
          <cell r="D573">
            <v>0</v>
          </cell>
          <cell r="E573">
            <v>0</v>
          </cell>
        </row>
        <row r="574">
          <cell r="B574" t="str">
            <v>18340</v>
          </cell>
          <cell r="C574" t="str">
            <v xml:space="preserve">BB BLENDING BIN FIRE INVESTIGATION                          </v>
          </cell>
          <cell r="D574">
            <v>0</v>
          </cell>
          <cell r="E574">
            <v>0</v>
          </cell>
        </row>
        <row r="575">
          <cell r="B575" t="str">
            <v>18341</v>
          </cell>
          <cell r="C575">
            <v>0</v>
          </cell>
          <cell r="D575">
            <v>0</v>
          </cell>
          <cell r="E575">
            <v>0</v>
          </cell>
        </row>
        <row r="576">
          <cell r="B576" t="str">
            <v>18342</v>
          </cell>
          <cell r="C576" t="str">
            <v xml:space="preserve">BB1 BOILER PRESSURE PARTS INSPECTION                        </v>
          </cell>
          <cell r="D576">
            <v>0</v>
          </cell>
          <cell r="E576">
            <v>0</v>
          </cell>
        </row>
        <row r="577">
          <cell r="B577" t="str">
            <v>18343</v>
          </cell>
          <cell r="C577" t="str">
            <v xml:space="preserve">BB3 BOILER TUBE UT READING/ANALYSIS                         </v>
          </cell>
          <cell r="D577">
            <v>0</v>
          </cell>
          <cell r="E577">
            <v>0</v>
          </cell>
        </row>
        <row r="578">
          <cell r="B578" t="str">
            <v>18344</v>
          </cell>
          <cell r="C578" t="str">
            <v xml:space="preserve">BB3 BOILER PRESSURE PARTS INSPECTION                        </v>
          </cell>
          <cell r="D578">
            <v>0</v>
          </cell>
          <cell r="E578">
            <v>0</v>
          </cell>
        </row>
        <row r="579">
          <cell r="B579" t="str">
            <v>18345</v>
          </cell>
          <cell r="C579" t="str">
            <v xml:space="preserve">BB2 BOILER PRESSURE PARTS INSP                              </v>
          </cell>
          <cell r="D579">
            <v>0</v>
          </cell>
          <cell r="E579">
            <v>0</v>
          </cell>
        </row>
        <row r="580">
          <cell r="B580" t="str">
            <v>18346</v>
          </cell>
          <cell r="C580" t="str">
            <v xml:space="preserve">ENV MERCURY STUDY                                           </v>
          </cell>
          <cell r="D580">
            <v>0</v>
          </cell>
          <cell r="E580">
            <v>0</v>
          </cell>
        </row>
        <row r="581">
          <cell r="B581" t="str">
            <v>18347</v>
          </cell>
          <cell r="C581" t="str">
            <v xml:space="preserve">BB FGD GYPSUM STORAGE RELOCATION (F06.75)                   </v>
          </cell>
          <cell r="D581">
            <v>0</v>
          </cell>
          <cell r="E581">
            <v>0</v>
          </cell>
        </row>
        <row r="582">
          <cell r="B582" t="str">
            <v>18348</v>
          </cell>
          <cell r="C582" t="str">
            <v xml:space="preserve">BB4 ECONOMIZER ASH POND STUDY                               </v>
          </cell>
          <cell r="D582">
            <v>0</v>
          </cell>
          <cell r="E582">
            <v>0</v>
          </cell>
        </row>
        <row r="583">
          <cell r="B583" t="str">
            <v>18349</v>
          </cell>
          <cell r="C583" t="str">
            <v xml:space="preserve">PK1 CARBON SEQUESTRATION PROJECT DEMONSTRATION              </v>
          </cell>
          <cell r="D583">
            <v>0</v>
          </cell>
          <cell r="E583">
            <v>0</v>
          </cell>
        </row>
        <row r="584">
          <cell r="B584" t="str">
            <v>18350</v>
          </cell>
          <cell r="C584" t="str">
            <v xml:space="preserve">ENERGY SUPPLY ARC/FLASH STUDY                               </v>
          </cell>
          <cell r="D584">
            <v>0</v>
          </cell>
          <cell r="E584">
            <v>0</v>
          </cell>
        </row>
        <row r="585">
          <cell r="B585" t="str">
            <v>18351</v>
          </cell>
          <cell r="C585" t="str">
            <v xml:space="preserve">PK CSC INTERNAL (TUBING) RESEARCH                           </v>
          </cell>
          <cell r="D585">
            <v>0</v>
          </cell>
          <cell r="E585">
            <v>0</v>
          </cell>
        </row>
        <row r="586">
          <cell r="B586" t="str">
            <v>18352</v>
          </cell>
          <cell r="C586">
            <v>0</v>
          </cell>
          <cell r="D586">
            <v>0</v>
          </cell>
          <cell r="E586">
            <v>0</v>
          </cell>
        </row>
        <row r="587">
          <cell r="B587" t="str">
            <v>18353</v>
          </cell>
          <cell r="C587">
            <v>0</v>
          </cell>
          <cell r="D587">
            <v>0</v>
          </cell>
          <cell r="E587">
            <v>0</v>
          </cell>
        </row>
        <row r="588">
          <cell r="B588" t="str">
            <v>18354</v>
          </cell>
          <cell r="C588">
            <v>0</v>
          </cell>
          <cell r="D588">
            <v>0</v>
          </cell>
          <cell r="E588">
            <v>0</v>
          </cell>
        </row>
        <row r="589">
          <cell r="B589" t="str">
            <v>18355</v>
          </cell>
          <cell r="C589">
            <v>0</v>
          </cell>
          <cell r="D589">
            <v>0</v>
          </cell>
          <cell r="E589">
            <v>0</v>
          </cell>
        </row>
        <row r="590">
          <cell r="B590" t="str">
            <v>18356</v>
          </cell>
          <cell r="C590">
            <v>0</v>
          </cell>
          <cell r="D590">
            <v>0</v>
          </cell>
          <cell r="E590">
            <v>0</v>
          </cell>
        </row>
        <row r="591">
          <cell r="B591" t="str">
            <v>18357</v>
          </cell>
          <cell r="C591">
            <v>0</v>
          </cell>
          <cell r="D591">
            <v>0</v>
          </cell>
          <cell r="E591">
            <v>0</v>
          </cell>
        </row>
        <row r="592">
          <cell r="B592" t="str">
            <v>18358</v>
          </cell>
          <cell r="C592">
            <v>0</v>
          </cell>
          <cell r="D592">
            <v>0</v>
          </cell>
          <cell r="E592">
            <v>0</v>
          </cell>
        </row>
        <row r="593">
          <cell r="B593" t="str">
            <v>18359</v>
          </cell>
          <cell r="C593">
            <v>0</v>
          </cell>
          <cell r="D593">
            <v>0</v>
          </cell>
          <cell r="E593">
            <v>0</v>
          </cell>
        </row>
        <row r="594">
          <cell r="B594" t="str">
            <v>18360</v>
          </cell>
          <cell r="C594">
            <v>0</v>
          </cell>
          <cell r="D594">
            <v>0</v>
          </cell>
          <cell r="E594">
            <v>0</v>
          </cell>
        </row>
        <row r="595">
          <cell r="B595" t="str">
            <v>18361</v>
          </cell>
          <cell r="C595">
            <v>0</v>
          </cell>
          <cell r="D595">
            <v>0</v>
          </cell>
          <cell r="E595">
            <v>0</v>
          </cell>
        </row>
        <row r="596">
          <cell r="B596" t="str">
            <v>18362</v>
          </cell>
          <cell r="C596">
            <v>0</v>
          </cell>
          <cell r="D596">
            <v>0</v>
          </cell>
          <cell r="E596">
            <v>0</v>
          </cell>
        </row>
        <row r="597">
          <cell r="B597" t="str">
            <v>18363</v>
          </cell>
          <cell r="C597">
            <v>0</v>
          </cell>
          <cell r="D597">
            <v>0</v>
          </cell>
          <cell r="E597">
            <v>0</v>
          </cell>
        </row>
        <row r="598">
          <cell r="B598" t="str">
            <v>18364</v>
          </cell>
          <cell r="C598">
            <v>0</v>
          </cell>
          <cell r="D598">
            <v>0</v>
          </cell>
          <cell r="E598">
            <v>0</v>
          </cell>
        </row>
        <row r="599">
          <cell r="B599" t="str">
            <v>18365</v>
          </cell>
          <cell r="C599">
            <v>0</v>
          </cell>
          <cell r="D599">
            <v>0</v>
          </cell>
          <cell r="E599">
            <v>0</v>
          </cell>
        </row>
        <row r="600">
          <cell r="B600" t="str">
            <v>18366</v>
          </cell>
          <cell r="C600">
            <v>0</v>
          </cell>
          <cell r="D600">
            <v>0</v>
          </cell>
          <cell r="E600">
            <v>0</v>
          </cell>
        </row>
        <row r="601">
          <cell r="B601" t="str">
            <v>18367</v>
          </cell>
          <cell r="C601" t="str">
            <v xml:space="preserve">2007 ENERGY DELIVERY PROJECT ANALYSIS                       </v>
          </cell>
          <cell r="D601">
            <v>0</v>
          </cell>
          <cell r="E601">
            <v>0</v>
          </cell>
        </row>
        <row r="602">
          <cell r="B602" t="str">
            <v>18368</v>
          </cell>
          <cell r="C602" t="str">
            <v xml:space="preserve">TRANSMISSION LINE STUDDY ACCT                               </v>
          </cell>
          <cell r="D602">
            <v>0</v>
          </cell>
          <cell r="E602">
            <v>0</v>
          </cell>
        </row>
        <row r="603">
          <cell r="B603" t="str">
            <v>18369</v>
          </cell>
          <cell r="C603" t="str">
            <v xml:space="preserve">POWER PLANT STUDY ACCOUNT                                   </v>
          </cell>
          <cell r="D603">
            <v>0</v>
          </cell>
          <cell r="E603">
            <v>0</v>
          </cell>
        </row>
        <row r="604">
          <cell r="B604" t="str">
            <v>18370</v>
          </cell>
          <cell r="C604" t="str">
            <v xml:space="preserve">BAYSIDE WATER CHEMISTRY STUDY                               </v>
          </cell>
          <cell r="D604">
            <v>0</v>
          </cell>
          <cell r="E604">
            <v>0</v>
          </cell>
        </row>
        <row r="605">
          <cell r="B605" t="str">
            <v>18371</v>
          </cell>
          <cell r="C605">
            <v>0</v>
          </cell>
          <cell r="D605">
            <v>0</v>
          </cell>
          <cell r="E605">
            <v>0</v>
          </cell>
        </row>
        <row r="606">
          <cell r="B606" t="str">
            <v>18372</v>
          </cell>
          <cell r="C606">
            <v>0</v>
          </cell>
          <cell r="D606">
            <v>0</v>
          </cell>
          <cell r="E606">
            <v>0</v>
          </cell>
        </row>
        <row r="607">
          <cell r="B607" t="str">
            <v>18373</v>
          </cell>
          <cell r="C607">
            <v>0</v>
          </cell>
          <cell r="D607">
            <v>0</v>
          </cell>
          <cell r="E607">
            <v>0</v>
          </cell>
        </row>
        <row r="608">
          <cell r="B608" t="str">
            <v>18374</v>
          </cell>
          <cell r="C608">
            <v>0</v>
          </cell>
          <cell r="D608">
            <v>0</v>
          </cell>
          <cell r="E608">
            <v>0</v>
          </cell>
        </row>
        <row r="609">
          <cell r="B609" t="str">
            <v>18375</v>
          </cell>
          <cell r="C609">
            <v>0</v>
          </cell>
          <cell r="D609">
            <v>0</v>
          </cell>
          <cell r="E609">
            <v>0</v>
          </cell>
        </row>
        <row r="610">
          <cell r="B610" t="str">
            <v>18376</v>
          </cell>
          <cell r="C610">
            <v>0</v>
          </cell>
          <cell r="D610">
            <v>0</v>
          </cell>
          <cell r="E610">
            <v>0</v>
          </cell>
        </row>
        <row r="611">
          <cell r="B611" t="str">
            <v>18377</v>
          </cell>
          <cell r="C611">
            <v>0</v>
          </cell>
          <cell r="D611">
            <v>0</v>
          </cell>
          <cell r="E611">
            <v>0</v>
          </cell>
        </row>
        <row r="612">
          <cell r="B612" t="str">
            <v>18378</v>
          </cell>
          <cell r="C612">
            <v>0</v>
          </cell>
          <cell r="D612">
            <v>0</v>
          </cell>
          <cell r="E612">
            <v>0</v>
          </cell>
        </row>
        <row r="613">
          <cell r="B613" t="str">
            <v>18379</v>
          </cell>
          <cell r="C613">
            <v>0</v>
          </cell>
          <cell r="D613">
            <v>0</v>
          </cell>
          <cell r="E613">
            <v>0</v>
          </cell>
        </row>
        <row r="614">
          <cell r="B614" t="str">
            <v>18380</v>
          </cell>
          <cell r="C614">
            <v>0</v>
          </cell>
          <cell r="D614">
            <v>0</v>
          </cell>
          <cell r="E614">
            <v>0</v>
          </cell>
        </row>
        <row r="615">
          <cell r="B615" t="str">
            <v>18381</v>
          </cell>
          <cell r="C615">
            <v>0</v>
          </cell>
          <cell r="D615">
            <v>0</v>
          </cell>
          <cell r="E615">
            <v>0</v>
          </cell>
        </row>
        <row r="616">
          <cell r="B616" t="str">
            <v>18382</v>
          </cell>
          <cell r="C616">
            <v>0</v>
          </cell>
          <cell r="D616">
            <v>0</v>
          </cell>
          <cell r="E616">
            <v>0</v>
          </cell>
        </row>
        <row r="617">
          <cell r="B617" t="str">
            <v>18383</v>
          </cell>
          <cell r="C617">
            <v>0</v>
          </cell>
          <cell r="D617">
            <v>0</v>
          </cell>
          <cell r="E617">
            <v>0</v>
          </cell>
        </row>
        <row r="618">
          <cell r="B618" t="str">
            <v>18384</v>
          </cell>
          <cell r="C618">
            <v>0</v>
          </cell>
          <cell r="D618">
            <v>0</v>
          </cell>
          <cell r="E618">
            <v>0</v>
          </cell>
        </row>
        <row r="619">
          <cell r="B619" t="str">
            <v>18385</v>
          </cell>
          <cell r="C619">
            <v>0</v>
          </cell>
          <cell r="D619">
            <v>0</v>
          </cell>
          <cell r="E619">
            <v>0</v>
          </cell>
        </row>
        <row r="620">
          <cell r="B620" t="str">
            <v>18386</v>
          </cell>
          <cell r="C620">
            <v>0</v>
          </cell>
          <cell r="D620">
            <v>0</v>
          </cell>
          <cell r="E620">
            <v>0</v>
          </cell>
        </row>
        <row r="621">
          <cell r="B621" t="str">
            <v>18387</v>
          </cell>
          <cell r="C621">
            <v>0</v>
          </cell>
          <cell r="D621">
            <v>0</v>
          </cell>
          <cell r="E621">
            <v>0</v>
          </cell>
        </row>
        <row r="622">
          <cell r="B622" t="str">
            <v>18388</v>
          </cell>
          <cell r="C622">
            <v>0</v>
          </cell>
          <cell r="D622">
            <v>0</v>
          </cell>
          <cell r="E622">
            <v>0</v>
          </cell>
        </row>
        <row r="623">
          <cell r="B623" t="str">
            <v>18389</v>
          </cell>
          <cell r="C623">
            <v>0</v>
          </cell>
          <cell r="D623">
            <v>0</v>
          </cell>
          <cell r="E623">
            <v>0</v>
          </cell>
        </row>
        <row r="624">
          <cell r="B624" t="str">
            <v>18390</v>
          </cell>
          <cell r="C624">
            <v>0</v>
          </cell>
          <cell r="D624">
            <v>0</v>
          </cell>
          <cell r="E624">
            <v>0</v>
          </cell>
        </row>
        <row r="625">
          <cell r="B625" t="str">
            <v>18391</v>
          </cell>
          <cell r="C625">
            <v>0</v>
          </cell>
          <cell r="D625">
            <v>0</v>
          </cell>
          <cell r="E625">
            <v>0</v>
          </cell>
        </row>
        <row r="626">
          <cell r="B626" t="str">
            <v>18392</v>
          </cell>
          <cell r="C626">
            <v>0</v>
          </cell>
          <cell r="D626">
            <v>0</v>
          </cell>
          <cell r="E626">
            <v>0</v>
          </cell>
        </row>
        <row r="627">
          <cell r="B627" t="str">
            <v>18393</v>
          </cell>
          <cell r="C627">
            <v>0</v>
          </cell>
          <cell r="D627">
            <v>0</v>
          </cell>
          <cell r="E627">
            <v>0</v>
          </cell>
        </row>
        <row r="628">
          <cell r="B628" t="str">
            <v>18394</v>
          </cell>
          <cell r="C628">
            <v>0</v>
          </cell>
          <cell r="D628">
            <v>0</v>
          </cell>
          <cell r="E628">
            <v>0</v>
          </cell>
        </row>
        <row r="629">
          <cell r="B629" t="str">
            <v>18395</v>
          </cell>
          <cell r="C629">
            <v>0</v>
          </cell>
          <cell r="D629">
            <v>0</v>
          </cell>
          <cell r="E629">
            <v>0</v>
          </cell>
        </row>
        <row r="630">
          <cell r="B630" t="str">
            <v>18396</v>
          </cell>
          <cell r="C630">
            <v>0</v>
          </cell>
          <cell r="D630">
            <v>0</v>
          </cell>
          <cell r="E630">
            <v>0</v>
          </cell>
        </row>
        <row r="631">
          <cell r="B631" t="str">
            <v>18397</v>
          </cell>
          <cell r="C631">
            <v>0</v>
          </cell>
          <cell r="D631">
            <v>0</v>
          </cell>
          <cell r="E631">
            <v>0</v>
          </cell>
        </row>
        <row r="632">
          <cell r="B632" t="str">
            <v>18398</v>
          </cell>
          <cell r="C632">
            <v>0</v>
          </cell>
          <cell r="D632">
            <v>0</v>
          </cell>
          <cell r="E632">
            <v>0</v>
          </cell>
        </row>
        <row r="633">
          <cell r="B633" t="str">
            <v>18399</v>
          </cell>
          <cell r="C633" t="str">
            <v xml:space="preserve">DEFERRED DEBIT-BUDGET ONLY                                  </v>
          </cell>
          <cell r="D633">
            <v>0</v>
          </cell>
          <cell r="E633">
            <v>0</v>
          </cell>
        </row>
        <row r="634">
          <cell r="B634" t="str">
            <v>18400</v>
          </cell>
          <cell r="C634" t="str">
            <v xml:space="preserve">BUDGET ONLY ACCOUNT                                         </v>
          </cell>
          <cell r="D634">
            <v>0</v>
          </cell>
          <cell r="E634">
            <v>0</v>
          </cell>
        </row>
        <row r="635">
          <cell r="B635" t="str">
            <v>18401</v>
          </cell>
          <cell r="C635" t="str">
            <v xml:space="preserve">CLEARING ACCOUNT LIGHT VEHICLE SUMMARY                      </v>
          </cell>
          <cell r="D635">
            <v>0</v>
          </cell>
          <cell r="E635">
            <v>0</v>
          </cell>
        </row>
        <row r="636">
          <cell r="B636" t="str">
            <v>18402</v>
          </cell>
          <cell r="C636" t="str">
            <v xml:space="preserve">CLEARING ACCOUNT MEDIUM VEHICLE SUMMARY                     </v>
          </cell>
          <cell r="D636">
            <v>0</v>
          </cell>
          <cell r="E636">
            <v>0</v>
          </cell>
        </row>
        <row r="637">
          <cell r="B637" t="str">
            <v>18403</v>
          </cell>
          <cell r="C637" t="str">
            <v xml:space="preserve">CLEARING ACCOUNT HEAVY VEHICLE SUMMARY                      </v>
          </cell>
          <cell r="D637">
            <v>0</v>
          </cell>
          <cell r="E637">
            <v>0</v>
          </cell>
        </row>
        <row r="638">
          <cell r="B638" t="str">
            <v>18404</v>
          </cell>
          <cell r="C638">
            <v>0</v>
          </cell>
          <cell r="D638">
            <v>0</v>
          </cell>
          <cell r="E638">
            <v>0</v>
          </cell>
        </row>
        <row r="639">
          <cell r="B639" t="str">
            <v>18405</v>
          </cell>
          <cell r="C639" t="str">
            <v xml:space="preserve">SMALL TOOLS DEFAULT / JE 5021                               </v>
          </cell>
          <cell r="D639">
            <v>0</v>
          </cell>
          <cell r="E639">
            <v>0</v>
          </cell>
        </row>
        <row r="640">
          <cell r="B640" t="str">
            <v>18406</v>
          </cell>
          <cell r="C640">
            <v>0</v>
          </cell>
          <cell r="D640">
            <v>0</v>
          </cell>
          <cell r="E640">
            <v>0</v>
          </cell>
        </row>
        <row r="641">
          <cell r="B641" t="str">
            <v>18407</v>
          </cell>
          <cell r="C641">
            <v>0</v>
          </cell>
          <cell r="D641">
            <v>0</v>
          </cell>
          <cell r="E641">
            <v>0</v>
          </cell>
        </row>
        <row r="642">
          <cell r="B642" t="str">
            <v>18408</v>
          </cell>
          <cell r="C642">
            <v>0</v>
          </cell>
          <cell r="D642">
            <v>0</v>
          </cell>
          <cell r="E642">
            <v>0</v>
          </cell>
        </row>
        <row r="643">
          <cell r="B643" t="str">
            <v>18409</v>
          </cell>
          <cell r="C643" t="str">
            <v xml:space="preserve">MEDIUM VEHICLE DIRECT EXPENSES                              </v>
          </cell>
          <cell r="D643">
            <v>0</v>
          </cell>
          <cell r="E643">
            <v>0</v>
          </cell>
        </row>
        <row r="644">
          <cell r="B644" t="str">
            <v>18410</v>
          </cell>
          <cell r="C644" t="str">
            <v xml:space="preserve">LIGHT VEHICLE DIRECT EXPENSES                               </v>
          </cell>
          <cell r="D644">
            <v>0</v>
          </cell>
          <cell r="E644">
            <v>0</v>
          </cell>
        </row>
        <row r="645">
          <cell r="B645" t="str">
            <v>18411</v>
          </cell>
          <cell r="C645" t="str">
            <v xml:space="preserve">HEAVY VEHICLE DIRECT EXPENSES                               </v>
          </cell>
          <cell r="D645">
            <v>0</v>
          </cell>
          <cell r="E645">
            <v>0</v>
          </cell>
        </row>
        <row r="646">
          <cell r="B646" t="str">
            <v>18412</v>
          </cell>
          <cell r="C646" t="str">
            <v xml:space="preserve">HEAVY VEHICLE ASSOCIATED EQUIPMENT EXPENSES                 </v>
          </cell>
          <cell r="D646">
            <v>0</v>
          </cell>
          <cell r="E646">
            <v>0</v>
          </cell>
        </row>
        <row r="647">
          <cell r="B647" t="str">
            <v>18413</v>
          </cell>
          <cell r="C647" t="str">
            <v xml:space="preserve">LIGHT-MEDIUM-HEAVY VEHICLE ADMINISTRATIVE EXPENSES          </v>
          </cell>
          <cell r="D647">
            <v>0</v>
          </cell>
          <cell r="E647">
            <v>0</v>
          </cell>
        </row>
        <row r="648">
          <cell r="B648" t="str">
            <v>18414</v>
          </cell>
          <cell r="C648" t="str">
            <v xml:space="preserve">VEHICLE GASOLINE, OIL, LUBRICANTS &amp; MATERIALS               </v>
          </cell>
          <cell r="D648">
            <v>0</v>
          </cell>
          <cell r="E648">
            <v>0</v>
          </cell>
        </row>
        <row r="649">
          <cell r="B649" t="str">
            <v>18415</v>
          </cell>
          <cell r="C649" t="str">
            <v xml:space="preserve">CONSTRUCTION/AGRICULTURAL EQUIPMENT EXPENSES                </v>
          </cell>
          <cell r="D649">
            <v>0</v>
          </cell>
          <cell r="E649">
            <v>0</v>
          </cell>
        </row>
        <row r="650">
          <cell r="B650" t="str">
            <v>18416</v>
          </cell>
          <cell r="C650" t="str">
            <v xml:space="preserve">VEHICLE FUEL - DIESEL                                       </v>
          </cell>
          <cell r="D650">
            <v>0</v>
          </cell>
          <cell r="E650">
            <v>0</v>
          </cell>
        </row>
        <row r="651">
          <cell r="B651" t="str">
            <v>18417</v>
          </cell>
          <cell r="C651" t="str">
            <v xml:space="preserve">PRODUCTION COAL HANDLING EQUIPMENT                          </v>
          </cell>
          <cell r="D651">
            <v>0</v>
          </cell>
          <cell r="E651">
            <v>0</v>
          </cell>
        </row>
        <row r="652">
          <cell r="B652" t="str">
            <v>18418</v>
          </cell>
          <cell r="C652" t="str">
            <v xml:space="preserve">TRAILERS                                                    </v>
          </cell>
          <cell r="D652">
            <v>0</v>
          </cell>
          <cell r="E652">
            <v>0</v>
          </cell>
        </row>
        <row r="653">
          <cell r="B653" t="str">
            <v>18419</v>
          </cell>
          <cell r="C653" t="str">
            <v xml:space="preserve">MISC. NON-FLEET RELATED SERVICES                            </v>
          </cell>
          <cell r="D653">
            <v>0</v>
          </cell>
          <cell r="E653">
            <v>0</v>
          </cell>
        </row>
        <row r="654">
          <cell r="B654" t="str">
            <v>18420</v>
          </cell>
          <cell r="C654" t="str">
            <v xml:space="preserve">SM TOOL PURCH (0-$500)                                      </v>
          </cell>
          <cell r="D654">
            <v>0</v>
          </cell>
          <cell r="E654">
            <v>0</v>
          </cell>
        </row>
        <row r="655">
          <cell r="B655" t="str">
            <v>18421</v>
          </cell>
          <cell r="C655" t="str">
            <v xml:space="preserve">PROD SM TOOLS CLEARING-NON-PERSONAL ISSUE ITEMS             </v>
          </cell>
          <cell r="D655">
            <v>0</v>
          </cell>
          <cell r="E655">
            <v>0</v>
          </cell>
        </row>
        <row r="656">
          <cell r="B656" t="str">
            <v>18422</v>
          </cell>
          <cell r="C656" t="str">
            <v xml:space="preserve">PROD SM HAND TOOLS CLEARING PERSONAL ISSUE                  </v>
          </cell>
          <cell r="D656">
            <v>0</v>
          </cell>
          <cell r="E656">
            <v>0</v>
          </cell>
        </row>
        <row r="657">
          <cell r="B657" t="str">
            <v>18423</v>
          </cell>
          <cell r="C657" t="str">
            <v xml:space="preserve">PROD CONSUMABLES/EXPENDABLES CLEARING                       </v>
          </cell>
          <cell r="D657">
            <v>0</v>
          </cell>
          <cell r="E657">
            <v>0</v>
          </cell>
        </row>
        <row r="658">
          <cell r="B658" t="str">
            <v>18426</v>
          </cell>
          <cell r="C658" t="str">
            <v xml:space="preserve">PARKING OPER TECO PLAZA                                     </v>
          </cell>
          <cell r="D658">
            <v>0</v>
          </cell>
          <cell r="E658">
            <v>0</v>
          </cell>
        </row>
        <row r="659">
          <cell r="B659" t="str">
            <v>18429</v>
          </cell>
          <cell r="C659" t="str">
            <v xml:space="preserve">PROD CLEARING                                               </v>
          </cell>
          <cell r="D659">
            <v>0</v>
          </cell>
          <cell r="E659">
            <v>0</v>
          </cell>
        </row>
        <row r="660">
          <cell r="B660" t="str">
            <v>18430</v>
          </cell>
          <cell r="C660" t="str">
            <v xml:space="preserve">UNIFORM RENTAL-GARAGE                                       </v>
          </cell>
          <cell r="D660">
            <v>0</v>
          </cell>
          <cell r="E660">
            <v>0</v>
          </cell>
        </row>
        <row r="661">
          <cell r="B661" t="str">
            <v>18431</v>
          </cell>
          <cell r="C661" t="str">
            <v xml:space="preserve">UNIFORM RENTAL-PRODUCTION                                   </v>
          </cell>
          <cell r="D661">
            <v>0</v>
          </cell>
          <cell r="E661">
            <v>0</v>
          </cell>
        </row>
        <row r="662">
          <cell r="B662" t="str">
            <v>18432</v>
          </cell>
          <cell r="C662">
            <v>0</v>
          </cell>
          <cell r="D662">
            <v>0</v>
          </cell>
          <cell r="E662">
            <v>0</v>
          </cell>
        </row>
        <row r="663">
          <cell r="B663" t="str">
            <v>18433</v>
          </cell>
          <cell r="C663">
            <v>0</v>
          </cell>
          <cell r="D663">
            <v>0</v>
          </cell>
          <cell r="E663">
            <v>0</v>
          </cell>
        </row>
        <row r="664">
          <cell r="B664" t="str">
            <v>18434</v>
          </cell>
          <cell r="C664">
            <v>0</v>
          </cell>
          <cell r="D664">
            <v>0</v>
          </cell>
          <cell r="E664">
            <v>0</v>
          </cell>
        </row>
        <row r="665">
          <cell r="B665" t="str">
            <v>18435</v>
          </cell>
          <cell r="C665">
            <v>0</v>
          </cell>
          <cell r="D665">
            <v>0</v>
          </cell>
          <cell r="E665">
            <v>0</v>
          </cell>
        </row>
        <row r="666">
          <cell r="B666" t="str">
            <v>18436</v>
          </cell>
          <cell r="C666">
            <v>0</v>
          </cell>
          <cell r="D666">
            <v>0</v>
          </cell>
          <cell r="E666">
            <v>0</v>
          </cell>
        </row>
        <row r="667">
          <cell r="B667" t="str">
            <v>18437</v>
          </cell>
          <cell r="C667">
            <v>0</v>
          </cell>
          <cell r="D667">
            <v>0</v>
          </cell>
          <cell r="E667">
            <v>0</v>
          </cell>
        </row>
        <row r="668">
          <cell r="B668" t="str">
            <v>18438</v>
          </cell>
          <cell r="C668">
            <v>0</v>
          </cell>
          <cell r="D668">
            <v>0</v>
          </cell>
          <cell r="E668">
            <v>0</v>
          </cell>
        </row>
        <row r="669">
          <cell r="B669" t="str">
            <v>18439</v>
          </cell>
          <cell r="C669">
            <v>0</v>
          </cell>
          <cell r="D669">
            <v>0</v>
          </cell>
          <cell r="E669">
            <v>0</v>
          </cell>
        </row>
        <row r="670">
          <cell r="B670" t="str">
            <v>18440</v>
          </cell>
          <cell r="C670" t="str">
            <v xml:space="preserve">TECO TRANSPORT &amp; TRADE - PAYROLL                            </v>
          </cell>
          <cell r="D670">
            <v>0</v>
          </cell>
          <cell r="E670">
            <v>0</v>
          </cell>
        </row>
        <row r="671">
          <cell r="B671" t="str">
            <v>18441</v>
          </cell>
          <cell r="C671" t="str">
            <v xml:space="preserve">GENERATION SVCS-COMMON COSTS                                </v>
          </cell>
          <cell r="D671">
            <v>0</v>
          </cell>
          <cell r="E671">
            <v>0</v>
          </cell>
        </row>
        <row r="672">
          <cell r="B672" t="str">
            <v>18442</v>
          </cell>
          <cell r="C672">
            <v>0</v>
          </cell>
          <cell r="D672">
            <v>0</v>
          </cell>
          <cell r="E672">
            <v>0</v>
          </cell>
        </row>
        <row r="673">
          <cell r="B673" t="str">
            <v>18443</v>
          </cell>
          <cell r="C673">
            <v>0</v>
          </cell>
          <cell r="D673">
            <v>0</v>
          </cell>
          <cell r="E673">
            <v>0</v>
          </cell>
        </row>
        <row r="674">
          <cell r="B674" t="str">
            <v>18444</v>
          </cell>
          <cell r="C674">
            <v>0</v>
          </cell>
          <cell r="D674">
            <v>0</v>
          </cell>
          <cell r="E674">
            <v>0</v>
          </cell>
        </row>
        <row r="675">
          <cell r="B675" t="str">
            <v>18445</v>
          </cell>
          <cell r="C675">
            <v>0</v>
          </cell>
          <cell r="D675">
            <v>0</v>
          </cell>
          <cell r="E675">
            <v>0</v>
          </cell>
        </row>
        <row r="676">
          <cell r="B676" t="str">
            <v>18446</v>
          </cell>
          <cell r="C676">
            <v>0</v>
          </cell>
          <cell r="D676">
            <v>0</v>
          </cell>
          <cell r="E676">
            <v>0</v>
          </cell>
        </row>
        <row r="677">
          <cell r="B677" t="str">
            <v>18447</v>
          </cell>
          <cell r="C677">
            <v>0</v>
          </cell>
          <cell r="D677">
            <v>0</v>
          </cell>
          <cell r="E677">
            <v>0</v>
          </cell>
        </row>
        <row r="678">
          <cell r="B678" t="str">
            <v>18448</v>
          </cell>
          <cell r="C678">
            <v>0</v>
          </cell>
          <cell r="D678">
            <v>0</v>
          </cell>
          <cell r="E678">
            <v>0</v>
          </cell>
        </row>
        <row r="679">
          <cell r="B679" t="str">
            <v>18449</v>
          </cell>
          <cell r="C679">
            <v>0</v>
          </cell>
          <cell r="D679">
            <v>0</v>
          </cell>
          <cell r="E679">
            <v>0</v>
          </cell>
        </row>
        <row r="680">
          <cell r="B680" t="str">
            <v>18450</v>
          </cell>
          <cell r="C680" t="str">
            <v xml:space="preserve">PRINT SHOP SUPPLIES AND MAINTENANCE                         </v>
          </cell>
          <cell r="D680">
            <v>0</v>
          </cell>
          <cell r="E680">
            <v>0</v>
          </cell>
        </row>
        <row r="681">
          <cell r="B681" t="str">
            <v>18451</v>
          </cell>
          <cell r="C681">
            <v>0</v>
          </cell>
          <cell r="D681">
            <v>0</v>
          </cell>
          <cell r="E681">
            <v>0</v>
          </cell>
        </row>
        <row r="682">
          <cell r="B682" t="str">
            <v>18452</v>
          </cell>
          <cell r="C682" t="str">
            <v xml:space="preserve">I/TE DEVELOPMENT CHARGES                                    </v>
          </cell>
          <cell r="D682">
            <v>0</v>
          </cell>
          <cell r="E682">
            <v>0</v>
          </cell>
        </row>
        <row r="683">
          <cell r="B683" t="str">
            <v>18465</v>
          </cell>
          <cell r="C683" t="str">
            <v xml:space="preserve">CTRF-INDIRECT LABOR                                         </v>
          </cell>
          <cell r="D683">
            <v>0</v>
          </cell>
          <cell r="E683">
            <v>0</v>
          </cell>
        </row>
        <row r="684">
          <cell r="B684" t="str">
            <v>18466</v>
          </cell>
          <cell r="C684" t="str">
            <v xml:space="preserve">CTRF/INDIRECT MATERIALS                                     </v>
          </cell>
          <cell r="D684">
            <v>0</v>
          </cell>
          <cell r="E684">
            <v>0</v>
          </cell>
        </row>
        <row r="685">
          <cell r="B685" t="str">
            <v>18467</v>
          </cell>
          <cell r="C685" t="str">
            <v xml:space="preserve">TOOL REPAIR CLEARING                                        </v>
          </cell>
          <cell r="D685">
            <v>0</v>
          </cell>
          <cell r="E685">
            <v>0</v>
          </cell>
        </row>
        <row r="686">
          <cell r="B686" t="str">
            <v>18468</v>
          </cell>
          <cell r="C686" t="str">
            <v xml:space="preserve">TRANSFORMER REPAIR CLEARING ENERGY DELIVERY                 </v>
          </cell>
          <cell r="D686">
            <v>0</v>
          </cell>
          <cell r="E686">
            <v>0</v>
          </cell>
        </row>
        <row r="687">
          <cell r="B687" t="str">
            <v>18469</v>
          </cell>
          <cell r="C687">
            <v>0</v>
          </cell>
          <cell r="D687">
            <v>0</v>
          </cell>
          <cell r="E687">
            <v>0</v>
          </cell>
        </row>
        <row r="688">
          <cell r="B688" t="str">
            <v>18470</v>
          </cell>
          <cell r="C688" t="str">
            <v xml:space="preserve">TELECOM STANDARD CLEARING                                   </v>
          </cell>
          <cell r="D688">
            <v>0</v>
          </cell>
          <cell r="E688">
            <v>0</v>
          </cell>
        </row>
        <row r="689">
          <cell r="B689" t="str">
            <v>18471</v>
          </cell>
          <cell r="C689" t="str">
            <v xml:space="preserve">PBX - MOVES, ADDS, CHANGES                                  </v>
          </cell>
          <cell r="D689">
            <v>0</v>
          </cell>
          <cell r="E689">
            <v>0</v>
          </cell>
        </row>
        <row r="690">
          <cell r="B690" t="str">
            <v>18472</v>
          </cell>
          <cell r="C690" t="str">
            <v xml:space="preserve">PBX - NETWORK PROJECTS                                      </v>
          </cell>
          <cell r="D690">
            <v>0</v>
          </cell>
          <cell r="E690">
            <v>0</v>
          </cell>
        </row>
        <row r="691">
          <cell r="B691" t="str">
            <v>18473</v>
          </cell>
          <cell r="C691" t="str">
            <v xml:space="preserve">PBX - NETWORK REPAIRS                                       </v>
          </cell>
          <cell r="D691">
            <v>0</v>
          </cell>
          <cell r="E691">
            <v>0</v>
          </cell>
        </row>
        <row r="692">
          <cell r="B692" t="str">
            <v>18474</v>
          </cell>
          <cell r="C692" t="str">
            <v xml:space="preserve">BROADBAND - NETWORK PROJECTS                                </v>
          </cell>
          <cell r="D692">
            <v>0</v>
          </cell>
          <cell r="E692">
            <v>0</v>
          </cell>
        </row>
        <row r="693">
          <cell r="B693" t="str">
            <v>18475</v>
          </cell>
          <cell r="C693" t="str">
            <v xml:space="preserve">BROADBAND - NETWORK REPAIRS                                 </v>
          </cell>
          <cell r="D693">
            <v>0</v>
          </cell>
          <cell r="E693">
            <v>0</v>
          </cell>
        </row>
        <row r="694">
          <cell r="B694" t="str">
            <v>18476</v>
          </cell>
          <cell r="C694" t="str">
            <v xml:space="preserve">TELECOM - DIRECTLY ALLOCATED MAINTENANCE CONTRACTS          </v>
          </cell>
          <cell r="D694">
            <v>0</v>
          </cell>
          <cell r="E694">
            <v>0</v>
          </cell>
        </row>
        <row r="695">
          <cell r="B695" t="str">
            <v>18477</v>
          </cell>
          <cell r="C695" t="str">
            <v xml:space="preserve">COMMUNICATIONS INFRASTRUCTURE - OVERHEAD ALLOCATIONS        </v>
          </cell>
          <cell r="D695">
            <v>0</v>
          </cell>
          <cell r="E695">
            <v>0</v>
          </cell>
        </row>
        <row r="696">
          <cell r="B696" t="str">
            <v>18478</v>
          </cell>
          <cell r="C696" t="str">
            <v xml:space="preserve">COMMUNICATIONS LEASED SERVICES - DIRECT CHARGES             </v>
          </cell>
          <cell r="D696">
            <v>0</v>
          </cell>
          <cell r="E696">
            <v>0</v>
          </cell>
        </row>
        <row r="697">
          <cell r="B697" t="str">
            <v>18479</v>
          </cell>
          <cell r="C697" t="str">
            <v xml:space="preserve">LONG DISTANCE - DIRECT CHARGES                              </v>
          </cell>
          <cell r="D697">
            <v>0</v>
          </cell>
          <cell r="E697">
            <v>0</v>
          </cell>
        </row>
        <row r="698">
          <cell r="B698" t="str">
            <v>18480</v>
          </cell>
          <cell r="C698" t="str">
            <v xml:space="preserve">FACILITY SERVICES - STANDARD CLEARING                       </v>
          </cell>
          <cell r="D698">
            <v>0</v>
          </cell>
          <cell r="E698">
            <v>0</v>
          </cell>
        </row>
        <row r="699">
          <cell r="B699" t="str">
            <v>18482</v>
          </cell>
          <cell r="C699">
            <v>0</v>
          </cell>
          <cell r="D699">
            <v>0</v>
          </cell>
          <cell r="E699">
            <v>0</v>
          </cell>
        </row>
        <row r="700">
          <cell r="B700" t="str">
            <v>18483</v>
          </cell>
          <cell r="C700" t="str">
            <v xml:space="preserve">FACILITY SERVICES OVERHEAD                                  </v>
          </cell>
          <cell r="D700">
            <v>0</v>
          </cell>
          <cell r="E700">
            <v>0</v>
          </cell>
        </row>
        <row r="701">
          <cell r="B701" t="str">
            <v>18484</v>
          </cell>
          <cell r="C701" t="str">
            <v xml:space="preserve">FACILITY - MISCELLANEOUS.                                   </v>
          </cell>
          <cell r="D701">
            <v>0</v>
          </cell>
          <cell r="E701">
            <v>0</v>
          </cell>
        </row>
        <row r="702">
          <cell r="B702" t="str">
            <v>18485</v>
          </cell>
          <cell r="C702" t="str">
            <v xml:space="preserve">FACILITY - ROOFS.                                           </v>
          </cell>
          <cell r="D702">
            <v>0</v>
          </cell>
          <cell r="E702">
            <v>0</v>
          </cell>
        </row>
        <row r="703">
          <cell r="B703" t="str">
            <v>18486</v>
          </cell>
          <cell r="C703" t="str">
            <v xml:space="preserve">FACILITY - CONSULTING.                                      </v>
          </cell>
          <cell r="D703">
            <v>0</v>
          </cell>
          <cell r="E703">
            <v>0</v>
          </cell>
        </row>
        <row r="704">
          <cell r="B704" t="str">
            <v>18487</v>
          </cell>
          <cell r="C704" t="str">
            <v xml:space="preserve">FACILITY - FURNITURE                                        </v>
          </cell>
          <cell r="D704">
            <v>0</v>
          </cell>
          <cell r="E704">
            <v>0</v>
          </cell>
        </row>
        <row r="705">
          <cell r="B705" t="str">
            <v>18488</v>
          </cell>
          <cell r="C705" t="str">
            <v xml:space="preserve">FACILITY - CARPET CLEANING                                  </v>
          </cell>
          <cell r="D705">
            <v>0</v>
          </cell>
          <cell r="E705">
            <v>0</v>
          </cell>
        </row>
        <row r="706">
          <cell r="B706" t="str">
            <v>18489</v>
          </cell>
          <cell r="C706" t="str">
            <v xml:space="preserve">FACILITY - GENERAL CLEANING                                 </v>
          </cell>
          <cell r="D706">
            <v>0</v>
          </cell>
          <cell r="E706">
            <v>0</v>
          </cell>
        </row>
        <row r="707">
          <cell r="B707" t="str">
            <v>18490</v>
          </cell>
          <cell r="C707" t="str">
            <v xml:space="preserve">FACILITY - ELECTRICAL WORK                                  </v>
          </cell>
          <cell r="D707">
            <v>0</v>
          </cell>
          <cell r="E707">
            <v>0</v>
          </cell>
        </row>
        <row r="708">
          <cell r="B708" t="str">
            <v>18491</v>
          </cell>
          <cell r="C708" t="str">
            <v xml:space="preserve">FACILITY - GROUND MAINTENANCE.                              </v>
          </cell>
          <cell r="D708">
            <v>0</v>
          </cell>
          <cell r="E708">
            <v>0</v>
          </cell>
        </row>
        <row r="709">
          <cell r="B709" t="str">
            <v>18492</v>
          </cell>
          <cell r="C709" t="str">
            <v xml:space="preserve">FACILITY - HVAC                                             </v>
          </cell>
          <cell r="D709">
            <v>0</v>
          </cell>
          <cell r="E709">
            <v>0</v>
          </cell>
        </row>
        <row r="710">
          <cell r="B710" t="str">
            <v>18493</v>
          </cell>
          <cell r="C710" t="str">
            <v xml:space="preserve">FACILITY - MISC STRUCTURES                                  </v>
          </cell>
          <cell r="D710">
            <v>0</v>
          </cell>
          <cell r="E710">
            <v>0</v>
          </cell>
        </row>
        <row r="711">
          <cell r="B711" t="str">
            <v>18494</v>
          </cell>
          <cell r="C711" t="str">
            <v xml:space="preserve">FACILITY - PAINTING                                         </v>
          </cell>
          <cell r="D711">
            <v>0</v>
          </cell>
          <cell r="E711">
            <v>0</v>
          </cell>
        </row>
        <row r="712">
          <cell r="B712" t="str">
            <v>18495</v>
          </cell>
          <cell r="C712" t="str">
            <v xml:space="preserve">FACILITY - PEST CONTROL                                     </v>
          </cell>
          <cell r="D712">
            <v>0</v>
          </cell>
          <cell r="E712">
            <v>0</v>
          </cell>
        </row>
        <row r="713">
          <cell r="B713" t="str">
            <v>18496</v>
          </cell>
          <cell r="C713" t="str">
            <v xml:space="preserve">FACILITY - PLUMBING                                         </v>
          </cell>
          <cell r="D713">
            <v>0</v>
          </cell>
          <cell r="E713">
            <v>0</v>
          </cell>
        </row>
        <row r="714">
          <cell r="B714" t="str">
            <v>18497</v>
          </cell>
          <cell r="C714" t="str">
            <v xml:space="preserve">FACILITY - WASTE - SEWAGE.                                  </v>
          </cell>
          <cell r="D714">
            <v>0</v>
          </cell>
          <cell r="E714">
            <v>0</v>
          </cell>
        </row>
        <row r="715">
          <cell r="B715" t="str">
            <v>18498</v>
          </cell>
          <cell r="C715" t="str">
            <v xml:space="preserve">FACILITY - TRASH                                            </v>
          </cell>
          <cell r="D715">
            <v>0</v>
          </cell>
          <cell r="E715">
            <v>0</v>
          </cell>
        </row>
        <row r="716">
          <cell r="B716" t="str">
            <v>18499</v>
          </cell>
          <cell r="C716" t="str">
            <v xml:space="preserve">FACILITY - WATER                                            </v>
          </cell>
          <cell r="D716">
            <v>0</v>
          </cell>
          <cell r="E716">
            <v>0</v>
          </cell>
        </row>
        <row r="717">
          <cell r="B717" t="str">
            <v>18600</v>
          </cell>
          <cell r="C717">
            <v>0</v>
          </cell>
          <cell r="D717">
            <v>1552000</v>
          </cell>
          <cell r="E717">
            <v>1568692.3076923075</v>
          </cell>
        </row>
        <row r="718">
          <cell r="B718" t="str">
            <v>18601</v>
          </cell>
          <cell r="C718" t="str">
            <v xml:space="preserve">MISC DEF DEB OTH WRK IN PROG                                </v>
          </cell>
          <cell r="D718">
            <v>0</v>
          </cell>
          <cell r="E718">
            <v>0</v>
          </cell>
        </row>
        <row r="719">
          <cell r="B719" t="str">
            <v>18602</v>
          </cell>
          <cell r="C719" t="str">
            <v xml:space="preserve">PREPAID PENSION - QUALIFIED PLAN                            </v>
          </cell>
          <cell r="D719">
            <v>0</v>
          </cell>
          <cell r="E719">
            <v>0</v>
          </cell>
        </row>
        <row r="720">
          <cell r="B720" t="str">
            <v>18603</v>
          </cell>
          <cell r="C720" t="str">
            <v xml:space="preserve">A/P TRANS PENDING DISTRIBUTION                              </v>
          </cell>
          <cell r="D720">
            <v>0</v>
          </cell>
          <cell r="E720">
            <v>0</v>
          </cell>
        </row>
        <row r="721">
          <cell r="B721" t="str">
            <v>18604</v>
          </cell>
          <cell r="C721" t="str">
            <v xml:space="preserve">DEFERRED DEBIT - CORP SVS CLEARING ACCT                     </v>
          </cell>
          <cell r="D721">
            <v>0</v>
          </cell>
          <cell r="E721">
            <v>0</v>
          </cell>
        </row>
        <row r="722">
          <cell r="B722" t="str">
            <v>18605</v>
          </cell>
          <cell r="C722" t="str">
            <v xml:space="preserve">TRANSM &amp; INTERCONNECT STUDIES                               </v>
          </cell>
          <cell r="D722">
            <v>0</v>
          </cell>
          <cell r="E722">
            <v>0</v>
          </cell>
        </row>
        <row r="723">
          <cell r="B723" t="str">
            <v>18606</v>
          </cell>
          <cell r="C723" t="str">
            <v xml:space="preserve">DEFERRED DEBIT - GULFSTREAM DEPOSITS                        </v>
          </cell>
          <cell r="D723">
            <v>0</v>
          </cell>
          <cell r="E723">
            <v>0</v>
          </cell>
        </row>
        <row r="724">
          <cell r="B724" t="str">
            <v>18607</v>
          </cell>
          <cell r="C724">
            <v>0</v>
          </cell>
          <cell r="D724">
            <v>0</v>
          </cell>
          <cell r="E724">
            <v>0</v>
          </cell>
        </row>
        <row r="725">
          <cell r="B725" t="str">
            <v>18608</v>
          </cell>
          <cell r="C725">
            <v>0</v>
          </cell>
          <cell r="D725">
            <v>0</v>
          </cell>
          <cell r="E725">
            <v>0</v>
          </cell>
        </row>
        <row r="726">
          <cell r="B726" t="str">
            <v>18609</v>
          </cell>
          <cell r="C726">
            <v>0</v>
          </cell>
          <cell r="D726">
            <v>0</v>
          </cell>
          <cell r="E726">
            <v>0</v>
          </cell>
        </row>
        <row r="727">
          <cell r="B727" t="str">
            <v>18610</v>
          </cell>
          <cell r="C727" t="str">
            <v xml:space="preserve">PROJECT MGMNT PRELIM ENGINEERING                            </v>
          </cell>
          <cell r="D727">
            <v>0</v>
          </cell>
          <cell r="E727">
            <v>0</v>
          </cell>
        </row>
        <row r="728">
          <cell r="B728" t="str">
            <v>18611</v>
          </cell>
          <cell r="C728">
            <v>0</v>
          </cell>
          <cell r="D728">
            <v>0</v>
          </cell>
          <cell r="E728">
            <v>0</v>
          </cell>
        </row>
        <row r="729">
          <cell r="B729" t="str">
            <v>18612</v>
          </cell>
          <cell r="C729">
            <v>0</v>
          </cell>
          <cell r="D729">
            <v>0</v>
          </cell>
          <cell r="E729">
            <v>0</v>
          </cell>
        </row>
        <row r="730">
          <cell r="B730" t="str">
            <v>18613</v>
          </cell>
          <cell r="C730" t="str">
            <v xml:space="preserve">SALE OF HOOKERS PT PWR STA LAND                             </v>
          </cell>
          <cell r="D730">
            <v>0</v>
          </cell>
          <cell r="E730">
            <v>0</v>
          </cell>
        </row>
        <row r="731">
          <cell r="B731" t="str">
            <v>18614</v>
          </cell>
          <cell r="C731">
            <v>0</v>
          </cell>
          <cell r="D731">
            <v>0</v>
          </cell>
          <cell r="E731">
            <v>0</v>
          </cell>
        </row>
        <row r="732">
          <cell r="B732" t="str">
            <v>18615</v>
          </cell>
          <cell r="C732">
            <v>0</v>
          </cell>
          <cell r="D732">
            <v>0</v>
          </cell>
          <cell r="E732">
            <v>0</v>
          </cell>
        </row>
        <row r="733">
          <cell r="B733" t="str">
            <v>18616</v>
          </cell>
          <cell r="C733" t="str">
            <v xml:space="preserve">SALE/TRANSFER DINNER LAKE                                   </v>
          </cell>
          <cell r="D733">
            <v>0</v>
          </cell>
          <cell r="E733">
            <v>0</v>
          </cell>
        </row>
        <row r="734">
          <cell r="B734" t="str">
            <v>18617</v>
          </cell>
          <cell r="C734">
            <v>0</v>
          </cell>
          <cell r="D734">
            <v>0</v>
          </cell>
          <cell r="E734">
            <v>0</v>
          </cell>
        </row>
        <row r="735">
          <cell r="B735" t="str">
            <v>18618</v>
          </cell>
          <cell r="C735">
            <v>0</v>
          </cell>
          <cell r="D735">
            <v>0</v>
          </cell>
          <cell r="E735">
            <v>0</v>
          </cell>
        </row>
        <row r="736">
          <cell r="B736" t="str">
            <v>18619</v>
          </cell>
          <cell r="C736">
            <v>0</v>
          </cell>
          <cell r="D736">
            <v>0</v>
          </cell>
          <cell r="E736">
            <v>0</v>
          </cell>
        </row>
        <row r="737">
          <cell r="B737" t="str">
            <v>18620</v>
          </cell>
          <cell r="C737">
            <v>0</v>
          </cell>
          <cell r="D737">
            <v>0</v>
          </cell>
          <cell r="E737">
            <v>0</v>
          </cell>
        </row>
        <row r="738">
          <cell r="B738" t="str">
            <v>18621</v>
          </cell>
          <cell r="C738" t="str">
            <v xml:space="preserve">BAYSIDE DISCHARGE FLUME STUDY                               </v>
          </cell>
          <cell r="D738">
            <v>0</v>
          </cell>
          <cell r="E738">
            <v>0</v>
          </cell>
        </row>
        <row r="739">
          <cell r="B739" t="str">
            <v>18622</v>
          </cell>
          <cell r="C739">
            <v>0</v>
          </cell>
          <cell r="D739">
            <v>0</v>
          </cell>
          <cell r="E739">
            <v>0</v>
          </cell>
        </row>
        <row r="740">
          <cell r="B740" t="str">
            <v>18623</v>
          </cell>
          <cell r="C740">
            <v>0</v>
          </cell>
          <cell r="D740">
            <v>0</v>
          </cell>
          <cell r="E740">
            <v>0</v>
          </cell>
        </row>
        <row r="741">
          <cell r="B741" t="str">
            <v>18624</v>
          </cell>
          <cell r="C741" t="str">
            <v xml:space="preserve">POLK UNIT 1 - UNPLANNED OUTAGE                              </v>
          </cell>
          <cell r="D741">
            <v>0</v>
          </cell>
          <cell r="E741">
            <v>0</v>
          </cell>
        </row>
        <row r="742">
          <cell r="B742" t="str">
            <v>18625</v>
          </cell>
          <cell r="C742">
            <v>0</v>
          </cell>
          <cell r="D742">
            <v>0</v>
          </cell>
          <cell r="E742">
            <v>0</v>
          </cell>
        </row>
        <row r="743">
          <cell r="B743" t="str">
            <v>18626</v>
          </cell>
          <cell r="C743" t="str">
            <v xml:space="preserve">BB CARBON BURNOUT (FLYASH BENFICIATION) STUDY               </v>
          </cell>
          <cell r="D743">
            <v>0</v>
          </cell>
          <cell r="E743">
            <v>0</v>
          </cell>
        </row>
        <row r="744">
          <cell r="B744" t="str">
            <v>18627</v>
          </cell>
          <cell r="C744">
            <v>0</v>
          </cell>
          <cell r="D744">
            <v>0</v>
          </cell>
          <cell r="E744">
            <v>0</v>
          </cell>
        </row>
        <row r="745">
          <cell r="B745" t="str">
            <v>18628</v>
          </cell>
          <cell r="C745">
            <v>0</v>
          </cell>
          <cell r="D745">
            <v>0</v>
          </cell>
          <cell r="E745">
            <v>0</v>
          </cell>
        </row>
        <row r="746">
          <cell r="B746" t="str">
            <v>18629</v>
          </cell>
          <cell r="C746">
            <v>0</v>
          </cell>
          <cell r="D746">
            <v>0</v>
          </cell>
          <cell r="E746">
            <v>0</v>
          </cell>
        </row>
        <row r="747">
          <cell r="B747" t="str">
            <v>18630</v>
          </cell>
          <cell r="C747">
            <v>0</v>
          </cell>
          <cell r="D747">
            <v>0</v>
          </cell>
          <cell r="E747">
            <v>0</v>
          </cell>
        </row>
        <row r="748">
          <cell r="B748" t="str">
            <v>18631</v>
          </cell>
          <cell r="C748">
            <v>0</v>
          </cell>
          <cell r="D748">
            <v>0</v>
          </cell>
          <cell r="E748">
            <v>0</v>
          </cell>
        </row>
        <row r="749">
          <cell r="B749" t="str">
            <v>18632</v>
          </cell>
          <cell r="C749">
            <v>0</v>
          </cell>
          <cell r="D749">
            <v>0</v>
          </cell>
          <cell r="E749">
            <v>0</v>
          </cell>
        </row>
        <row r="750">
          <cell r="B750" t="str">
            <v>18633</v>
          </cell>
          <cell r="C750">
            <v>0</v>
          </cell>
          <cell r="D750">
            <v>0</v>
          </cell>
          <cell r="E750">
            <v>0</v>
          </cell>
        </row>
        <row r="751">
          <cell r="B751" t="str">
            <v>18634</v>
          </cell>
          <cell r="C751">
            <v>0</v>
          </cell>
          <cell r="D751">
            <v>0</v>
          </cell>
          <cell r="E751">
            <v>0</v>
          </cell>
        </row>
        <row r="752">
          <cell r="B752" t="str">
            <v>18635</v>
          </cell>
          <cell r="C752">
            <v>0</v>
          </cell>
          <cell r="D752">
            <v>0</v>
          </cell>
          <cell r="E752">
            <v>0</v>
          </cell>
        </row>
        <row r="753">
          <cell r="B753" t="str">
            <v>18636</v>
          </cell>
          <cell r="C753">
            <v>0</v>
          </cell>
          <cell r="D753">
            <v>0</v>
          </cell>
          <cell r="E753">
            <v>0</v>
          </cell>
        </row>
        <row r="754">
          <cell r="B754" t="str">
            <v>18637</v>
          </cell>
          <cell r="C754">
            <v>0</v>
          </cell>
          <cell r="D754">
            <v>0</v>
          </cell>
          <cell r="E754">
            <v>0</v>
          </cell>
        </row>
        <row r="755">
          <cell r="B755" t="str">
            <v>18638</v>
          </cell>
          <cell r="C755">
            <v>0</v>
          </cell>
          <cell r="D755">
            <v>0</v>
          </cell>
          <cell r="E755">
            <v>0</v>
          </cell>
        </row>
        <row r="756">
          <cell r="B756" t="str">
            <v>18639</v>
          </cell>
          <cell r="C756">
            <v>0</v>
          </cell>
          <cell r="D756">
            <v>0</v>
          </cell>
          <cell r="E756">
            <v>0</v>
          </cell>
        </row>
        <row r="757">
          <cell r="B757" t="str">
            <v>18640</v>
          </cell>
          <cell r="C757">
            <v>0</v>
          </cell>
          <cell r="D757">
            <v>0</v>
          </cell>
          <cell r="E757">
            <v>0</v>
          </cell>
        </row>
        <row r="758">
          <cell r="B758" t="str">
            <v>18641</v>
          </cell>
          <cell r="C758">
            <v>0</v>
          </cell>
          <cell r="D758">
            <v>0</v>
          </cell>
          <cell r="E758">
            <v>0</v>
          </cell>
        </row>
        <row r="759">
          <cell r="B759" t="str">
            <v>18642</v>
          </cell>
          <cell r="C759">
            <v>0</v>
          </cell>
          <cell r="D759">
            <v>0</v>
          </cell>
          <cell r="E759">
            <v>0</v>
          </cell>
        </row>
        <row r="760">
          <cell r="B760" t="str">
            <v>18643</v>
          </cell>
          <cell r="C760">
            <v>0</v>
          </cell>
          <cell r="D760">
            <v>0</v>
          </cell>
          <cell r="E760">
            <v>0</v>
          </cell>
        </row>
        <row r="761">
          <cell r="B761" t="str">
            <v>18644</v>
          </cell>
          <cell r="C761">
            <v>0</v>
          </cell>
          <cell r="D761">
            <v>0</v>
          </cell>
          <cell r="E761">
            <v>0</v>
          </cell>
        </row>
        <row r="762">
          <cell r="B762" t="str">
            <v>18645</v>
          </cell>
          <cell r="C762">
            <v>0</v>
          </cell>
          <cell r="D762">
            <v>0</v>
          </cell>
          <cell r="E762">
            <v>0</v>
          </cell>
        </row>
        <row r="763">
          <cell r="B763" t="str">
            <v>18646</v>
          </cell>
          <cell r="C763" t="str">
            <v xml:space="preserve">DEFERRED DEBIT - CALPINE REACTIVE POWER                     </v>
          </cell>
          <cell r="D763">
            <v>0</v>
          </cell>
          <cell r="E763">
            <v>0</v>
          </cell>
        </row>
        <row r="764">
          <cell r="B764" t="str">
            <v>18647</v>
          </cell>
          <cell r="C764">
            <v>0</v>
          </cell>
          <cell r="D764">
            <v>0</v>
          </cell>
          <cell r="E764">
            <v>0</v>
          </cell>
        </row>
        <row r="765">
          <cell r="B765" t="str">
            <v>18648</v>
          </cell>
          <cell r="C765">
            <v>0</v>
          </cell>
          <cell r="D765">
            <v>0</v>
          </cell>
          <cell r="E765">
            <v>0</v>
          </cell>
        </row>
        <row r="766">
          <cell r="B766" t="str">
            <v>18649</v>
          </cell>
          <cell r="C766">
            <v>0</v>
          </cell>
          <cell r="D766">
            <v>0</v>
          </cell>
          <cell r="E766">
            <v>0</v>
          </cell>
        </row>
        <row r="767">
          <cell r="B767" t="str">
            <v>18650</v>
          </cell>
          <cell r="C767">
            <v>0</v>
          </cell>
          <cell r="D767">
            <v>0</v>
          </cell>
          <cell r="E767">
            <v>0</v>
          </cell>
        </row>
        <row r="768">
          <cell r="B768" t="str">
            <v>18651</v>
          </cell>
          <cell r="C768" t="str">
            <v xml:space="preserve">DEFERRED DEBIT - DERIVATIVE ASSET                           </v>
          </cell>
          <cell r="D768">
            <v>0</v>
          </cell>
          <cell r="E768">
            <v>0</v>
          </cell>
        </row>
        <row r="769">
          <cell r="B769" t="str">
            <v>18652</v>
          </cell>
          <cell r="C769">
            <v>0</v>
          </cell>
          <cell r="D769">
            <v>0</v>
          </cell>
          <cell r="E769">
            <v>0</v>
          </cell>
        </row>
        <row r="770">
          <cell r="B770" t="str">
            <v>18653</v>
          </cell>
          <cell r="C770">
            <v>0</v>
          </cell>
          <cell r="D770">
            <v>0</v>
          </cell>
          <cell r="E770">
            <v>0</v>
          </cell>
        </row>
        <row r="771">
          <cell r="B771" t="str">
            <v>18654</v>
          </cell>
          <cell r="C771">
            <v>0</v>
          </cell>
          <cell r="D771">
            <v>0</v>
          </cell>
          <cell r="E771">
            <v>0</v>
          </cell>
        </row>
        <row r="772">
          <cell r="B772" t="str">
            <v>18655</v>
          </cell>
          <cell r="C772">
            <v>0</v>
          </cell>
          <cell r="D772">
            <v>0</v>
          </cell>
          <cell r="E772">
            <v>0</v>
          </cell>
        </row>
        <row r="773">
          <cell r="B773" t="str">
            <v>18656</v>
          </cell>
          <cell r="C773">
            <v>0</v>
          </cell>
          <cell r="D773">
            <v>0</v>
          </cell>
          <cell r="E773">
            <v>0</v>
          </cell>
        </row>
        <row r="774">
          <cell r="B774" t="str">
            <v>18657</v>
          </cell>
          <cell r="C774">
            <v>0</v>
          </cell>
          <cell r="D774">
            <v>0</v>
          </cell>
          <cell r="E774">
            <v>0</v>
          </cell>
        </row>
        <row r="775">
          <cell r="B775" t="str">
            <v>18658</v>
          </cell>
          <cell r="C775">
            <v>0</v>
          </cell>
          <cell r="D775">
            <v>0</v>
          </cell>
          <cell r="E775">
            <v>0</v>
          </cell>
        </row>
        <row r="776">
          <cell r="B776" t="str">
            <v>18659</v>
          </cell>
          <cell r="C776">
            <v>0</v>
          </cell>
          <cell r="D776">
            <v>0</v>
          </cell>
          <cell r="E776">
            <v>0</v>
          </cell>
        </row>
        <row r="777">
          <cell r="B777" t="str">
            <v>18667</v>
          </cell>
          <cell r="C777">
            <v>0</v>
          </cell>
          <cell r="D777">
            <v>0</v>
          </cell>
          <cell r="E777">
            <v>0</v>
          </cell>
        </row>
        <row r="778">
          <cell r="B778" t="str">
            <v>18682</v>
          </cell>
          <cell r="C778">
            <v>0</v>
          </cell>
          <cell r="D778">
            <v>0</v>
          </cell>
          <cell r="E778">
            <v>0</v>
          </cell>
        </row>
        <row r="779">
          <cell r="B779" t="str">
            <v>18689</v>
          </cell>
          <cell r="C779">
            <v>0</v>
          </cell>
          <cell r="D779">
            <v>0</v>
          </cell>
          <cell r="E779">
            <v>0</v>
          </cell>
        </row>
        <row r="780">
          <cell r="B780" t="str">
            <v>18690</v>
          </cell>
          <cell r="C780">
            <v>0</v>
          </cell>
          <cell r="D780">
            <v>0</v>
          </cell>
          <cell r="E780">
            <v>0</v>
          </cell>
        </row>
        <row r="781">
          <cell r="B781" t="str">
            <v>18691</v>
          </cell>
          <cell r="C781">
            <v>0</v>
          </cell>
          <cell r="D781">
            <v>0</v>
          </cell>
          <cell r="E781">
            <v>0</v>
          </cell>
        </row>
        <row r="782">
          <cell r="B782" t="str">
            <v>18692</v>
          </cell>
          <cell r="C782">
            <v>0</v>
          </cell>
          <cell r="D782">
            <v>0</v>
          </cell>
          <cell r="E782">
            <v>0</v>
          </cell>
        </row>
        <row r="783">
          <cell r="B783" t="str">
            <v>18693</v>
          </cell>
          <cell r="C783">
            <v>0</v>
          </cell>
          <cell r="D783">
            <v>0</v>
          </cell>
          <cell r="E783">
            <v>0</v>
          </cell>
        </row>
        <row r="784">
          <cell r="B784" t="str">
            <v>18694</v>
          </cell>
          <cell r="C784">
            <v>0</v>
          </cell>
          <cell r="D784">
            <v>0</v>
          </cell>
          <cell r="E784">
            <v>0</v>
          </cell>
        </row>
        <row r="785">
          <cell r="B785" t="str">
            <v>18695</v>
          </cell>
          <cell r="C785">
            <v>0</v>
          </cell>
          <cell r="D785">
            <v>0</v>
          </cell>
          <cell r="E785">
            <v>0</v>
          </cell>
        </row>
        <row r="786">
          <cell r="B786" t="str">
            <v>18696</v>
          </cell>
          <cell r="C786">
            <v>0</v>
          </cell>
          <cell r="D786">
            <v>0</v>
          </cell>
          <cell r="E786">
            <v>0</v>
          </cell>
        </row>
        <row r="787">
          <cell r="B787" t="str">
            <v>18697</v>
          </cell>
          <cell r="C787">
            <v>0</v>
          </cell>
          <cell r="D787">
            <v>0</v>
          </cell>
          <cell r="E787">
            <v>0</v>
          </cell>
        </row>
        <row r="788">
          <cell r="B788" t="str">
            <v>18698</v>
          </cell>
          <cell r="C788">
            <v>0</v>
          </cell>
          <cell r="D788">
            <v>0</v>
          </cell>
          <cell r="E788">
            <v>0</v>
          </cell>
        </row>
        <row r="789">
          <cell r="B789" t="str">
            <v>18699</v>
          </cell>
          <cell r="C789" t="str">
            <v xml:space="preserve">ARM CASH CLEARING ACCOUNT                                   </v>
          </cell>
          <cell r="D789">
            <v>0</v>
          </cell>
          <cell r="E789">
            <v>0</v>
          </cell>
        </row>
        <row r="790">
          <cell r="B790" t="str">
            <v>18800</v>
          </cell>
          <cell r="C790" t="str">
            <v xml:space="preserve">MISC. R &amp; D                                                 </v>
          </cell>
          <cell r="D790">
            <v>0</v>
          </cell>
          <cell r="E790">
            <v>0</v>
          </cell>
        </row>
        <row r="791">
          <cell r="B791" t="str">
            <v>19001</v>
          </cell>
          <cell r="C791" t="str">
            <v xml:space="preserve">DIT ST LEASE UTILITY                                        </v>
          </cell>
          <cell r="D791">
            <v>0</v>
          </cell>
          <cell r="E791">
            <v>0</v>
          </cell>
        </row>
        <row r="792">
          <cell r="B792" t="str">
            <v>19002</v>
          </cell>
          <cell r="C792" t="str">
            <v xml:space="preserve">DIT FD LEASE UTILITY                                        </v>
          </cell>
          <cell r="D792">
            <v>0</v>
          </cell>
          <cell r="E792">
            <v>0</v>
          </cell>
        </row>
        <row r="793">
          <cell r="B793" t="str">
            <v>19003</v>
          </cell>
          <cell r="C793" t="str">
            <v xml:space="preserve">DIT ST UBS RESERVE                                          </v>
          </cell>
          <cell r="D793">
            <v>0</v>
          </cell>
          <cell r="E793">
            <v>0</v>
          </cell>
        </row>
        <row r="794">
          <cell r="B794" t="str">
            <v>19004</v>
          </cell>
          <cell r="C794" t="str">
            <v xml:space="preserve">DIT FD INS RESERVE                                          </v>
          </cell>
          <cell r="D794">
            <v>0</v>
          </cell>
          <cell r="E794">
            <v>0</v>
          </cell>
        </row>
        <row r="795">
          <cell r="B795" t="str">
            <v>19005</v>
          </cell>
          <cell r="C795" t="str">
            <v xml:space="preserve">DIT ST PORT MANATEE                                         </v>
          </cell>
          <cell r="D795">
            <v>0</v>
          </cell>
          <cell r="E795">
            <v>0</v>
          </cell>
        </row>
        <row r="796">
          <cell r="B796" t="str">
            <v>19006</v>
          </cell>
          <cell r="C796" t="str">
            <v xml:space="preserve">DIT FD PORT MANATEE                                         </v>
          </cell>
          <cell r="D796">
            <v>0</v>
          </cell>
          <cell r="E796">
            <v>0</v>
          </cell>
        </row>
        <row r="797">
          <cell r="B797" t="str">
            <v>19007</v>
          </cell>
          <cell r="C797" t="str">
            <v xml:space="preserve">DIT ST RATE REFUND                                          </v>
          </cell>
          <cell r="D797">
            <v>0</v>
          </cell>
          <cell r="E797">
            <v>0</v>
          </cell>
        </row>
        <row r="798">
          <cell r="B798" t="str">
            <v>19008</v>
          </cell>
          <cell r="C798" t="str">
            <v xml:space="preserve">DIT FD RATE REFUND                                          </v>
          </cell>
          <cell r="D798">
            <v>0</v>
          </cell>
          <cell r="E798">
            <v>0</v>
          </cell>
        </row>
        <row r="799">
          <cell r="B799" t="str">
            <v>19009</v>
          </cell>
          <cell r="C799" t="str">
            <v xml:space="preserve">DIT ST CUSTOMER DEPOSITS                                    </v>
          </cell>
          <cell r="D799">
            <v>0</v>
          </cell>
          <cell r="E799">
            <v>0</v>
          </cell>
        </row>
        <row r="800">
          <cell r="B800" t="str">
            <v>19010</v>
          </cell>
          <cell r="C800" t="str">
            <v xml:space="preserve">DIT FD CUSTOMER DEPOSITS                                    </v>
          </cell>
          <cell r="D800">
            <v>0</v>
          </cell>
          <cell r="E800">
            <v>0</v>
          </cell>
        </row>
        <row r="801">
          <cell r="B801" t="str">
            <v>19012</v>
          </cell>
          <cell r="C801" t="str">
            <v xml:space="preserve">DIT ST CAPITAL INTEREST                                     </v>
          </cell>
          <cell r="D801">
            <v>0</v>
          </cell>
          <cell r="E801">
            <v>0</v>
          </cell>
        </row>
        <row r="802">
          <cell r="B802" t="str">
            <v>19013</v>
          </cell>
          <cell r="C802" t="str">
            <v xml:space="preserve">DIT FD CAPITAL INTEREST                                     </v>
          </cell>
          <cell r="D802">
            <v>0</v>
          </cell>
          <cell r="E802">
            <v>0</v>
          </cell>
        </row>
        <row r="803">
          <cell r="B803" t="str">
            <v>19014</v>
          </cell>
          <cell r="C803" t="str">
            <v xml:space="preserve">DIT ST CONTRIB IN AID TO CONS                               </v>
          </cell>
          <cell r="D803">
            <v>0</v>
          </cell>
          <cell r="E803">
            <v>0</v>
          </cell>
        </row>
        <row r="804">
          <cell r="B804" t="str">
            <v>19015</v>
          </cell>
          <cell r="C804" t="str">
            <v xml:space="preserve">DIT FD CONTRIB IN AID TO CONS                               </v>
          </cell>
          <cell r="D804">
            <v>0</v>
          </cell>
          <cell r="E804">
            <v>0</v>
          </cell>
        </row>
        <row r="805">
          <cell r="B805" t="str">
            <v>19016</v>
          </cell>
          <cell r="C805" t="str">
            <v xml:space="preserve">DIT ST DISMANTLING                                          </v>
          </cell>
          <cell r="D805">
            <v>0</v>
          </cell>
          <cell r="E805">
            <v>0</v>
          </cell>
        </row>
        <row r="806">
          <cell r="B806" t="str">
            <v>19017</v>
          </cell>
          <cell r="C806" t="str">
            <v xml:space="preserve">DIT FD DISMANTLING                                          </v>
          </cell>
          <cell r="D806">
            <v>0</v>
          </cell>
          <cell r="E806">
            <v>0</v>
          </cell>
        </row>
        <row r="807">
          <cell r="B807" t="str">
            <v>19021</v>
          </cell>
          <cell r="C807" t="str">
            <v xml:space="preserve">DIT ST LEASE NON UTILITY                                    </v>
          </cell>
          <cell r="D807">
            <v>9000</v>
          </cell>
          <cell r="E807">
            <v>7538.4615384615381</v>
          </cell>
        </row>
        <row r="808">
          <cell r="B808" t="str">
            <v>19022</v>
          </cell>
          <cell r="C808" t="str">
            <v xml:space="preserve">DIT LEASE NON UTILITY                                       </v>
          </cell>
          <cell r="D808">
            <v>452000</v>
          </cell>
          <cell r="E808">
            <v>444000</v>
          </cell>
        </row>
        <row r="809">
          <cell r="B809" t="str">
            <v>19023</v>
          </cell>
          <cell r="C809" t="str">
            <v xml:space="preserve">DIT ST EARLY CAPACITY PAYMENTS                              </v>
          </cell>
          <cell r="D809">
            <v>0</v>
          </cell>
          <cell r="E809">
            <v>0</v>
          </cell>
        </row>
        <row r="810">
          <cell r="B810" t="str">
            <v>19024</v>
          </cell>
          <cell r="C810" t="str">
            <v xml:space="preserve">DIT FD EARLY CAPACITY PAYMENTS                              </v>
          </cell>
          <cell r="D810">
            <v>0</v>
          </cell>
          <cell r="E810">
            <v>0</v>
          </cell>
        </row>
        <row r="811">
          <cell r="B811" t="str">
            <v>19025</v>
          </cell>
          <cell r="C811" t="str">
            <v xml:space="preserve">DIT FD ITC-FAS109 INC TAX                                   </v>
          </cell>
          <cell r="D811">
            <v>4839000</v>
          </cell>
          <cell r="E811">
            <v>5502076.923076923</v>
          </cell>
        </row>
        <row r="812">
          <cell r="B812" t="str">
            <v>20101</v>
          </cell>
          <cell r="C812" t="str">
            <v xml:space="preserve">COMMON STOCK NO PAR VALUE                                   </v>
          </cell>
          <cell r="D812">
            <v>0</v>
          </cell>
          <cell r="E812">
            <v>0</v>
          </cell>
        </row>
        <row r="813">
          <cell r="B813" t="str">
            <v>21101</v>
          </cell>
          <cell r="C813" t="str">
            <v xml:space="preserve">MISC PAID-IN CAPITAL                                        </v>
          </cell>
          <cell r="D813">
            <v>0</v>
          </cell>
          <cell r="E813">
            <v>0</v>
          </cell>
        </row>
        <row r="814">
          <cell r="B814" t="str">
            <v>21401</v>
          </cell>
          <cell r="C814" t="str">
            <v xml:space="preserve">CAPTL STOCK EXP COMMON                                      </v>
          </cell>
          <cell r="D814">
            <v>0</v>
          </cell>
          <cell r="E814">
            <v>0</v>
          </cell>
        </row>
        <row r="815">
          <cell r="B815" t="str">
            <v>21402</v>
          </cell>
          <cell r="C815" t="str">
            <v xml:space="preserve">OCI - DERIVATIVE GAIN/LOSS                                  </v>
          </cell>
          <cell r="D815">
            <v>0</v>
          </cell>
          <cell r="E815">
            <v>0</v>
          </cell>
        </row>
        <row r="816">
          <cell r="B816" t="str">
            <v>21403</v>
          </cell>
          <cell r="C816" t="str">
            <v xml:space="preserve">OCI - REGULATORY DERIVATIVE GAIN/LOSS                       </v>
          </cell>
          <cell r="D816">
            <v>0</v>
          </cell>
          <cell r="E816">
            <v>0</v>
          </cell>
        </row>
        <row r="817">
          <cell r="B817" t="str">
            <v>21601</v>
          </cell>
          <cell r="C817" t="str">
            <v xml:space="preserve">UNAPP RETAINED EARN TAMPA ELEC.                             </v>
          </cell>
          <cell r="D817">
            <v>0</v>
          </cell>
          <cell r="E817">
            <v>0</v>
          </cell>
        </row>
        <row r="818">
          <cell r="B818" t="str">
            <v>21901</v>
          </cell>
          <cell r="C818">
            <v>0</v>
          </cell>
          <cell r="D818">
            <v>0</v>
          </cell>
          <cell r="E818">
            <v>0</v>
          </cell>
        </row>
        <row r="819">
          <cell r="B819" t="str">
            <v>21902</v>
          </cell>
          <cell r="C819">
            <v>0</v>
          </cell>
          <cell r="D819">
            <v>0</v>
          </cell>
          <cell r="E819">
            <v>0</v>
          </cell>
        </row>
        <row r="820">
          <cell r="B820" t="str">
            <v>22112</v>
          </cell>
          <cell r="C820" t="str">
            <v xml:space="preserve">CURRENT PORTION DUE 2007 BONDS                              </v>
          </cell>
          <cell r="D820">
            <v>0</v>
          </cell>
          <cell r="E820">
            <v>0</v>
          </cell>
        </row>
        <row r="821">
          <cell r="B821" t="str">
            <v>22121</v>
          </cell>
          <cell r="C821" t="str">
            <v xml:space="preserve">2025 BONDS                                                  </v>
          </cell>
          <cell r="D821">
            <v>0</v>
          </cell>
          <cell r="E821">
            <v>0</v>
          </cell>
        </row>
        <row r="822">
          <cell r="B822" t="str">
            <v>22124</v>
          </cell>
          <cell r="C822" t="str">
            <v xml:space="preserve">CURRENT PORTION DUE 2021 BONDS                              </v>
          </cell>
          <cell r="D822">
            <v>0</v>
          </cell>
          <cell r="E822">
            <v>0</v>
          </cell>
        </row>
        <row r="823">
          <cell r="B823" t="str">
            <v>22125</v>
          </cell>
          <cell r="C823" t="str">
            <v xml:space="preserve">CURRENT PORTION DUE 2022 BONDS                              </v>
          </cell>
          <cell r="D823">
            <v>0</v>
          </cell>
          <cell r="E823">
            <v>0</v>
          </cell>
        </row>
        <row r="824">
          <cell r="B824" t="str">
            <v>22126</v>
          </cell>
          <cell r="C824" t="str">
            <v xml:space="preserve">2018 BONDS                                                  </v>
          </cell>
          <cell r="D824">
            <v>0</v>
          </cell>
          <cell r="E824">
            <v>0</v>
          </cell>
        </row>
        <row r="825">
          <cell r="B825" t="str">
            <v>22128</v>
          </cell>
          <cell r="C825" t="str">
            <v xml:space="preserve">2036 BONDS                                                  </v>
          </cell>
          <cell r="D825">
            <v>-250000000</v>
          </cell>
          <cell r="E825">
            <v>-250000000</v>
          </cell>
        </row>
        <row r="826">
          <cell r="B826" t="str">
            <v>22130</v>
          </cell>
          <cell r="C826" t="str">
            <v xml:space="preserve">CURRENT PORTION DUE 2003 BONDS                              </v>
          </cell>
          <cell r="D826">
            <v>0</v>
          </cell>
          <cell r="E826">
            <v>0</v>
          </cell>
        </row>
        <row r="827">
          <cell r="B827" t="str">
            <v>22132</v>
          </cell>
          <cell r="C827" t="str">
            <v xml:space="preserve">2020 BONDS                                                  </v>
          </cell>
          <cell r="D827">
            <v>0</v>
          </cell>
          <cell r="E827">
            <v>0</v>
          </cell>
        </row>
        <row r="828">
          <cell r="B828" t="str">
            <v>22134</v>
          </cell>
          <cell r="C828" t="str">
            <v xml:space="preserve">2034 BONDS                                                  </v>
          </cell>
          <cell r="D828">
            <v>0</v>
          </cell>
          <cell r="E828">
            <v>0</v>
          </cell>
        </row>
        <row r="829">
          <cell r="B829" t="str">
            <v>22137</v>
          </cell>
          <cell r="C829" t="str">
            <v xml:space="preserve">2030 BONDS                                                  </v>
          </cell>
          <cell r="D829">
            <v>-125000000</v>
          </cell>
          <cell r="E829">
            <v>-19230769.230769232</v>
          </cell>
        </row>
        <row r="830">
          <cell r="B830" t="str">
            <v>22145</v>
          </cell>
          <cell r="C830">
            <v>0</v>
          </cell>
          <cell r="D830">
            <v>-85950000</v>
          </cell>
          <cell r="E830">
            <v>-85950000</v>
          </cell>
        </row>
        <row r="831">
          <cell r="B831" t="str">
            <v>22146</v>
          </cell>
          <cell r="C831" t="str">
            <v xml:space="preserve">2012 BONDS                                                  </v>
          </cell>
          <cell r="D831">
            <v>-210000000</v>
          </cell>
          <cell r="E831">
            <v>-210000000</v>
          </cell>
        </row>
        <row r="832">
          <cell r="B832" t="str">
            <v>22147</v>
          </cell>
          <cell r="C832" t="str">
            <v xml:space="preserve">2013 BONDS                                                  </v>
          </cell>
          <cell r="D832">
            <v>-60685000</v>
          </cell>
          <cell r="E832">
            <v>-60685000</v>
          </cell>
        </row>
        <row r="833">
          <cell r="B833" t="str">
            <v>22148</v>
          </cell>
          <cell r="C833" t="str">
            <v xml:space="preserve">2023 BONDS                                                  </v>
          </cell>
          <cell r="D833">
            <v>-86400000</v>
          </cell>
          <cell r="E833">
            <v>-86400000</v>
          </cell>
        </row>
        <row r="834">
          <cell r="B834" t="str">
            <v>22149</v>
          </cell>
          <cell r="C834">
            <v>0</v>
          </cell>
          <cell r="D834">
            <v>-330000000</v>
          </cell>
          <cell r="E834">
            <v>-330000000</v>
          </cell>
        </row>
        <row r="835">
          <cell r="B835" t="str">
            <v>22150</v>
          </cell>
          <cell r="C835" t="str">
            <v xml:space="preserve">2007 BONDS                                                  </v>
          </cell>
          <cell r="D835">
            <v>0</v>
          </cell>
          <cell r="E835">
            <v>0</v>
          </cell>
        </row>
        <row r="836">
          <cell r="B836" t="str">
            <v>22151</v>
          </cell>
          <cell r="C836" t="str">
            <v xml:space="preserve">2016 SENIOR NOTES                                           </v>
          </cell>
          <cell r="D836">
            <v>-250000000</v>
          </cell>
          <cell r="E836">
            <v>-250000000</v>
          </cell>
        </row>
        <row r="837">
          <cell r="B837" t="str">
            <v>22158</v>
          </cell>
          <cell r="C837" t="str">
            <v xml:space="preserve">CURRENT PORTION DUE 2002 BOND                               </v>
          </cell>
          <cell r="D837">
            <v>0</v>
          </cell>
          <cell r="E837">
            <v>0</v>
          </cell>
        </row>
        <row r="838">
          <cell r="B838" t="str">
            <v>22162</v>
          </cell>
          <cell r="C838">
            <v>0</v>
          </cell>
          <cell r="D838">
            <v>0</v>
          </cell>
          <cell r="E838">
            <v>0</v>
          </cell>
        </row>
        <row r="839">
          <cell r="B839" t="str">
            <v>22164</v>
          </cell>
          <cell r="C839" t="str">
            <v xml:space="preserve">CURRENT DUE 2001 BONDS                                      </v>
          </cell>
          <cell r="D839">
            <v>0</v>
          </cell>
          <cell r="E839">
            <v>0</v>
          </cell>
        </row>
        <row r="840">
          <cell r="B840" t="str">
            <v>22168</v>
          </cell>
          <cell r="C840">
            <v>0</v>
          </cell>
          <cell r="D840">
            <v>0</v>
          </cell>
          <cell r="E840">
            <v>0</v>
          </cell>
        </row>
        <row r="841">
          <cell r="B841" t="str">
            <v>22544</v>
          </cell>
          <cell r="C841" t="str">
            <v xml:space="preserve">UNAMORTIZED PREMIUM 2001 BONDS.                             </v>
          </cell>
          <cell r="D841">
            <v>0</v>
          </cell>
          <cell r="E841">
            <v>0</v>
          </cell>
        </row>
        <row r="842">
          <cell r="B842" t="str">
            <v>22545</v>
          </cell>
          <cell r="C842" t="str">
            <v xml:space="preserve">UNAMORTIZED PREMIUM 2002 BONDS                              </v>
          </cell>
          <cell r="D842">
            <v>0</v>
          </cell>
          <cell r="E842">
            <v>0</v>
          </cell>
        </row>
        <row r="843">
          <cell r="B843" t="str">
            <v>22546</v>
          </cell>
          <cell r="C843" t="str">
            <v xml:space="preserve">UNAMORTIZED PREMIUM 2013 BOND                               </v>
          </cell>
          <cell r="D843">
            <v>0</v>
          </cell>
          <cell r="E843">
            <v>0</v>
          </cell>
        </row>
        <row r="844">
          <cell r="B844" t="str">
            <v>22601</v>
          </cell>
          <cell r="C844" t="str">
            <v xml:space="preserve">UNAMORT DISC 2022 BONDS                                     </v>
          </cell>
          <cell r="D844">
            <v>0</v>
          </cell>
          <cell r="E844">
            <v>0</v>
          </cell>
        </row>
        <row r="845">
          <cell r="B845" t="str">
            <v>22603</v>
          </cell>
          <cell r="C845" t="str">
            <v xml:space="preserve">UNAMORT DISC 2003 BOND                                      </v>
          </cell>
          <cell r="D845">
            <v>0</v>
          </cell>
          <cell r="E845">
            <v>0</v>
          </cell>
        </row>
        <row r="846">
          <cell r="B846" t="str">
            <v>22628</v>
          </cell>
          <cell r="C846" t="str">
            <v xml:space="preserve">UNAMORT DISC 2036 BONDS                                     </v>
          </cell>
          <cell r="D846">
            <v>0</v>
          </cell>
          <cell r="E846">
            <v>0</v>
          </cell>
        </row>
        <row r="847">
          <cell r="B847" t="str">
            <v>22645</v>
          </cell>
          <cell r="C847" t="str">
            <v xml:space="preserve">UNAMORT DISC 2002 BONDS                                     </v>
          </cell>
          <cell r="D847">
            <v>0</v>
          </cell>
          <cell r="E847">
            <v>0</v>
          </cell>
        </row>
        <row r="848">
          <cell r="B848" t="str">
            <v>22646</v>
          </cell>
          <cell r="C848" t="str">
            <v xml:space="preserve">UNAMORTIZED DISC 2012 BOND                                  </v>
          </cell>
          <cell r="D848">
            <v>0</v>
          </cell>
          <cell r="E848">
            <v>0</v>
          </cell>
        </row>
        <row r="849">
          <cell r="B849" t="str">
            <v>22647</v>
          </cell>
          <cell r="C849" t="str">
            <v xml:space="preserve">UNAMORTIZED DISC. 2023 BONDS                                </v>
          </cell>
          <cell r="D849">
            <v>0</v>
          </cell>
          <cell r="E849">
            <v>0</v>
          </cell>
        </row>
        <row r="850">
          <cell r="B850" t="str">
            <v>22649</v>
          </cell>
          <cell r="C850" t="str">
            <v xml:space="preserve">UNAMORT DISC 2012 BONDS                                     </v>
          </cell>
          <cell r="D850">
            <v>0</v>
          </cell>
          <cell r="E850">
            <v>0</v>
          </cell>
        </row>
        <row r="851">
          <cell r="B851" t="str">
            <v>22650</v>
          </cell>
          <cell r="C851" t="str">
            <v xml:space="preserve">UNAMORT DISC 2007 BONDS                                     </v>
          </cell>
          <cell r="D851">
            <v>0</v>
          </cell>
          <cell r="E851">
            <v>0</v>
          </cell>
        </row>
        <row r="852">
          <cell r="B852" t="str">
            <v>22812</v>
          </cell>
          <cell r="C852" t="str">
            <v xml:space="preserve">T&amp;D PROPERTY STORM RESERVE                                  </v>
          </cell>
          <cell r="D852">
            <v>-28310000</v>
          </cell>
          <cell r="E852">
            <v>-26309692.307692308</v>
          </cell>
        </row>
        <row r="853">
          <cell r="B853" t="str">
            <v>22821</v>
          </cell>
          <cell r="C853" t="str">
            <v xml:space="preserve">INJ &amp; DAM GEN LIAB RESERVE                                  </v>
          </cell>
          <cell r="D853">
            <v>-9761000</v>
          </cell>
          <cell r="E853">
            <v>-9558846.153846154</v>
          </cell>
        </row>
        <row r="854">
          <cell r="B854" t="str">
            <v>22822</v>
          </cell>
          <cell r="C854" t="str">
            <v xml:space="preserve">INJ &amp; DAM WORK COMP RESERVE                                 </v>
          </cell>
          <cell r="D854">
            <v>-11035000</v>
          </cell>
          <cell r="E854">
            <v>-10765461.53846154</v>
          </cell>
        </row>
        <row r="855">
          <cell r="B855" t="str">
            <v>22823</v>
          </cell>
          <cell r="C855" t="str">
            <v xml:space="preserve">INJ &amp; DAM RESERVE-WORKERS COMP PAYROLL                      </v>
          </cell>
          <cell r="D855">
            <v>0</v>
          </cell>
          <cell r="E855">
            <v>0</v>
          </cell>
        </row>
        <row r="856">
          <cell r="B856" t="str">
            <v>22824</v>
          </cell>
          <cell r="C856" t="str">
            <v xml:space="preserve">INJ &amp; DAM LONGSHORE RESERVE                                 </v>
          </cell>
          <cell r="D856">
            <v>-324000</v>
          </cell>
          <cell r="E856">
            <v>-315692.30769230769</v>
          </cell>
        </row>
        <row r="857">
          <cell r="B857" t="str">
            <v>22830</v>
          </cell>
          <cell r="C857" t="str">
            <v xml:space="preserve">ACCUM PROV-PENSION-QUALIFIED LT                             </v>
          </cell>
          <cell r="D857">
            <v>41366000</v>
          </cell>
          <cell r="E857">
            <v>37540461.538461536</v>
          </cell>
        </row>
        <row r="858">
          <cell r="B858" t="str">
            <v>22833</v>
          </cell>
          <cell r="C858" t="str">
            <v xml:space="preserve">ACCUM PROV - SERP LT                                        </v>
          </cell>
          <cell r="D858">
            <v>-6405000</v>
          </cell>
          <cell r="E858">
            <v>-6207076.923076923</v>
          </cell>
        </row>
        <row r="859">
          <cell r="B859" t="str">
            <v>22834</v>
          </cell>
          <cell r="C859" t="str">
            <v xml:space="preserve">ACCUM PROV - FAS 106 POST RET LT                            </v>
          </cell>
          <cell r="D859">
            <v>-93271000</v>
          </cell>
          <cell r="E859">
            <v>-92411461.538461536</v>
          </cell>
        </row>
        <row r="860">
          <cell r="B860" t="str">
            <v>22835</v>
          </cell>
          <cell r="C860" t="str">
            <v xml:space="preserve">ACCUM PROV-FAS 112 LTD                                      </v>
          </cell>
          <cell r="D860">
            <v>-18876000</v>
          </cell>
          <cell r="E860">
            <v>-17637769.230769232</v>
          </cell>
        </row>
        <row r="861">
          <cell r="B861" t="str">
            <v>23000</v>
          </cell>
          <cell r="C861" t="str">
            <v xml:space="preserve">ARO REGULATORY LIABILITY - SHORT TERM                       </v>
          </cell>
          <cell r="D861">
            <v>0</v>
          </cell>
          <cell r="E861">
            <v>0</v>
          </cell>
        </row>
        <row r="862">
          <cell r="B862" t="str">
            <v>23001</v>
          </cell>
          <cell r="C862" t="str">
            <v xml:space="preserve">ARO REGULATORY LIABILITY - LONG TERM                        </v>
          </cell>
          <cell r="D862">
            <v>0</v>
          </cell>
          <cell r="E862">
            <v>0</v>
          </cell>
        </row>
        <row r="863">
          <cell r="B863" t="str">
            <v>23004</v>
          </cell>
          <cell r="C863" t="str">
            <v xml:space="preserve">ARO - POLK PARK                                             </v>
          </cell>
          <cell r="D863">
            <v>0</v>
          </cell>
          <cell r="E863">
            <v>0</v>
          </cell>
        </row>
        <row r="864">
          <cell r="B864" t="str">
            <v>23005</v>
          </cell>
          <cell r="C864" t="str">
            <v xml:space="preserve">ARO - TPA BAY SUB #177D                                     </v>
          </cell>
          <cell r="D864">
            <v>0</v>
          </cell>
          <cell r="E864">
            <v>0</v>
          </cell>
        </row>
        <row r="865">
          <cell r="B865" t="str">
            <v>23175</v>
          </cell>
          <cell r="C865" t="str">
            <v xml:space="preserve">NOTES PAYABLE COMMERCIAL PAPER                              </v>
          </cell>
          <cell r="D865">
            <v>-19800000</v>
          </cell>
          <cell r="E865">
            <v>-56448769.230769232</v>
          </cell>
        </row>
        <row r="866">
          <cell r="B866" t="str">
            <v>23176</v>
          </cell>
          <cell r="C866" t="str">
            <v xml:space="preserve">NOTES PAYABLE - BASE RATE LOAN                              </v>
          </cell>
          <cell r="D866">
            <v>0</v>
          </cell>
          <cell r="E866">
            <v>0</v>
          </cell>
        </row>
        <row r="867">
          <cell r="B867" t="str">
            <v>23177</v>
          </cell>
          <cell r="C867" t="str">
            <v xml:space="preserve">NOTES PAYABLE - LIBOR LOAN                                  </v>
          </cell>
          <cell r="D867">
            <v>0</v>
          </cell>
          <cell r="E867">
            <v>0</v>
          </cell>
        </row>
        <row r="868">
          <cell r="B868" t="str">
            <v>23178</v>
          </cell>
          <cell r="C868" t="str">
            <v xml:space="preserve">NOTES PAYABLE - A/R SECURITIZATION                          </v>
          </cell>
          <cell r="D868">
            <v>0</v>
          </cell>
          <cell r="E868">
            <v>0</v>
          </cell>
        </row>
        <row r="869">
          <cell r="B869" t="str">
            <v>23179</v>
          </cell>
          <cell r="C869" t="str">
            <v xml:space="preserve">NOTES PAYABLE - FEDERAL FUNDS RATE                          </v>
          </cell>
          <cell r="D869">
            <v>0</v>
          </cell>
          <cell r="E869">
            <v>0</v>
          </cell>
        </row>
        <row r="870">
          <cell r="B870" t="str">
            <v>23201</v>
          </cell>
          <cell r="C870" t="str">
            <v xml:space="preserve">A/P VOUCHERS                                                </v>
          </cell>
          <cell r="D870">
            <v>-18000000</v>
          </cell>
          <cell r="E870">
            <v>-10300846.153846154</v>
          </cell>
        </row>
        <row r="871">
          <cell r="B871" t="str">
            <v>23202</v>
          </cell>
          <cell r="C871" t="str">
            <v xml:space="preserve">A/P INTERCHANGE                                             </v>
          </cell>
          <cell r="D871">
            <v>-5893000</v>
          </cell>
          <cell r="E871">
            <v>-12401692.307692308</v>
          </cell>
        </row>
        <row r="872">
          <cell r="B872" t="str">
            <v>23203</v>
          </cell>
          <cell r="C872" t="str">
            <v xml:space="preserve">A/P FUEL                                                    </v>
          </cell>
          <cell r="D872">
            <v>-23163000</v>
          </cell>
          <cell r="E872">
            <v>-28345384.615384616</v>
          </cell>
        </row>
        <row r="873">
          <cell r="B873" t="str">
            <v>23204</v>
          </cell>
          <cell r="C873" t="str">
            <v xml:space="preserve">A/P P/R RELATED                                             </v>
          </cell>
          <cell r="D873">
            <v>0</v>
          </cell>
          <cell r="E873">
            <v>0</v>
          </cell>
        </row>
        <row r="874">
          <cell r="B874" t="str">
            <v>23205</v>
          </cell>
          <cell r="C874" t="str">
            <v xml:space="preserve">A/P MANUAL ACCRUALS                                         </v>
          </cell>
          <cell r="D874">
            <v>-34730000</v>
          </cell>
          <cell r="E874">
            <v>-39974615.384615384</v>
          </cell>
        </row>
        <row r="875">
          <cell r="B875" t="str">
            <v>23206</v>
          </cell>
          <cell r="C875" t="str">
            <v xml:space="preserve">A/P HARDEE                                                  </v>
          </cell>
          <cell r="D875">
            <v>-2459000</v>
          </cell>
          <cell r="E875">
            <v>-4777307.692307692</v>
          </cell>
        </row>
        <row r="876">
          <cell r="B876" t="str">
            <v>23207</v>
          </cell>
          <cell r="C876" t="str">
            <v xml:space="preserve">ACCRUED FPC WHEELING                                        </v>
          </cell>
          <cell r="D876">
            <v>0</v>
          </cell>
          <cell r="E876">
            <v>0</v>
          </cell>
        </row>
        <row r="877">
          <cell r="B877" t="str">
            <v>23208</v>
          </cell>
          <cell r="C877" t="str">
            <v xml:space="preserve">A/P ESOP 1/2 %                                              </v>
          </cell>
          <cell r="D877">
            <v>0</v>
          </cell>
          <cell r="E877">
            <v>0</v>
          </cell>
        </row>
        <row r="878">
          <cell r="B878" t="str">
            <v>23209</v>
          </cell>
          <cell r="C878" t="str">
            <v xml:space="preserve">PAYROLL ACCRUAL                                             </v>
          </cell>
          <cell r="D878">
            <v>-11575000</v>
          </cell>
          <cell r="E878">
            <v>-6625923.076923077</v>
          </cell>
        </row>
        <row r="879">
          <cell r="B879" t="str">
            <v>23210</v>
          </cell>
          <cell r="C879" t="str">
            <v xml:space="preserve">A/P M &amp; S RNB                                               </v>
          </cell>
          <cell r="D879">
            <v>0</v>
          </cell>
          <cell r="E879">
            <v>0</v>
          </cell>
        </row>
        <row r="880">
          <cell r="B880" t="str">
            <v>23211</v>
          </cell>
          <cell r="C880" t="str">
            <v xml:space="preserve">A/P PAYROLL                                                 </v>
          </cell>
          <cell r="D880">
            <v>-823000</v>
          </cell>
          <cell r="E880">
            <v>-4111769.2307692305</v>
          </cell>
        </row>
        <row r="881">
          <cell r="B881" t="str">
            <v>23212</v>
          </cell>
          <cell r="C881" t="str">
            <v xml:space="preserve">FSA MEDICAL REIMBURSEMENT                                   </v>
          </cell>
          <cell r="D881">
            <v>0</v>
          </cell>
          <cell r="E881">
            <v>0</v>
          </cell>
        </row>
        <row r="882">
          <cell r="B882" t="str">
            <v>23213</v>
          </cell>
          <cell r="C882" t="str">
            <v xml:space="preserve">FSA DEPENDENT CARE REIMBURSEMENT                            </v>
          </cell>
          <cell r="D882">
            <v>0</v>
          </cell>
          <cell r="E882">
            <v>0</v>
          </cell>
        </row>
        <row r="883">
          <cell r="B883" t="str">
            <v>23214</v>
          </cell>
          <cell r="C883" t="str">
            <v xml:space="preserve">A/P LONG TERM CARE                                          </v>
          </cell>
          <cell r="D883">
            <v>0</v>
          </cell>
          <cell r="E883">
            <v>0</v>
          </cell>
        </row>
        <row r="884">
          <cell r="B884" t="str">
            <v>23215</v>
          </cell>
          <cell r="C884" t="str">
            <v xml:space="preserve">A/P NATURAL GAS                                             </v>
          </cell>
          <cell r="D884">
            <v>-47450000</v>
          </cell>
          <cell r="E884">
            <v>-45179615.384615384</v>
          </cell>
        </row>
        <row r="885">
          <cell r="B885" t="str">
            <v>23216</v>
          </cell>
          <cell r="C885" t="str">
            <v xml:space="preserve">EMP EXPENSE A/P RELATED                                     </v>
          </cell>
          <cell r="D885">
            <v>0</v>
          </cell>
          <cell r="E885">
            <v>0</v>
          </cell>
        </row>
        <row r="886">
          <cell r="B886" t="str">
            <v>23218</v>
          </cell>
          <cell r="C886" t="str">
            <v xml:space="preserve">FSA PARKING/TRANSIT REIMBURSEMENT                           </v>
          </cell>
          <cell r="D886">
            <v>0</v>
          </cell>
          <cell r="E886">
            <v>0</v>
          </cell>
        </row>
        <row r="887">
          <cell r="B887" t="str">
            <v>23220</v>
          </cell>
          <cell r="C887" t="str">
            <v xml:space="preserve">RETIREMENT SAVINGS COMPANY MATCH PAYABLE - CASH             </v>
          </cell>
          <cell r="D887">
            <v>0</v>
          </cell>
          <cell r="E887">
            <v>0</v>
          </cell>
        </row>
        <row r="888">
          <cell r="B888" t="str">
            <v>23221</v>
          </cell>
          <cell r="C888" t="str">
            <v xml:space="preserve">RETIREMENT SAVINGS PERFORMANCE MATCH PAYABLE - CASH         </v>
          </cell>
          <cell r="D888">
            <v>0</v>
          </cell>
          <cell r="E888">
            <v>0</v>
          </cell>
        </row>
        <row r="889">
          <cell r="B889" t="str">
            <v>23222</v>
          </cell>
          <cell r="C889" t="str">
            <v xml:space="preserve">GROUP UNIVERSAL LIFE                                        </v>
          </cell>
          <cell r="D889">
            <v>0</v>
          </cell>
          <cell r="E889">
            <v>0</v>
          </cell>
        </row>
        <row r="890">
          <cell r="B890" t="str">
            <v>23223</v>
          </cell>
          <cell r="C890" t="str">
            <v xml:space="preserve">SUPPLEMENTAL LIFE INSURANCE.                                </v>
          </cell>
          <cell r="D890">
            <v>0</v>
          </cell>
          <cell r="E890">
            <v>0</v>
          </cell>
        </row>
        <row r="891">
          <cell r="B891" t="str">
            <v>23224</v>
          </cell>
          <cell r="C891" t="str">
            <v xml:space="preserve">REWARDS PLUS                                                </v>
          </cell>
          <cell r="D891">
            <v>0</v>
          </cell>
          <cell r="E891">
            <v>0</v>
          </cell>
        </row>
        <row r="892">
          <cell r="B892" t="str">
            <v>23229</v>
          </cell>
          <cell r="C892" t="str">
            <v xml:space="preserve">TECO COMPUTER USERS GROUP                                   </v>
          </cell>
          <cell r="D892">
            <v>0</v>
          </cell>
          <cell r="E892">
            <v>0</v>
          </cell>
        </row>
        <row r="893">
          <cell r="B893" t="str">
            <v>23230</v>
          </cell>
          <cell r="C893" t="str">
            <v xml:space="preserve">CHILD SUPPORT, LEVY, GARNISHMENT                            </v>
          </cell>
          <cell r="D893">
            <v>0</v>
          </cell>
          <cell r="E893">
            <v>0</v>
          </cell>
        </row>
        <row r="894">
          <cell r="B894" t="str">
            <v>23231</v>
          </cell>
          <cell r="C894" t="str">
            <v xml:space="preserve">A/P TECO BENEFIT ASSN                                       </v>
          </cell>
          <cell r="D894">
            <v>0</v>
          </cell>
          <cell r="E894">
            <v>0</v>
          </cell>
        </row>
        <row r="895">
          <cell r="B895" t="str">
            <v>23232</v>
          </cell>
          <cell r="C895" t="str">
            <v xml:space="preserve">A/P U S SAVINGS BONDS                                       </v>
          </cell>
          <cell r="D895">
            <v>0</v>
          </cell>
          <cell r="E895">
            <v>0</v>
          </cell>
        </row>
        <row r="896">
          <cell r="B896" t="str">
            <v>23233</v>
          </cell>
          <cell r="C896" t="str">
            <v xml:space="preserve">A/P GROUP LIFE INSUR                                        </v>
          </cell>
          <cell r="D896">
            <v>0</v>
          </cell>
          <cell r="E896">
            <v>0</v>
          </cell>
        </row>
        <row r="897">
          <cell r="B897" t="str">
            <v>23234</v>
          </cell>
          <cell r="C897" t="str">
            <v xml:space="preserve">A/P MEDICAL/DENTAL ACTIVE                                   </v>
          </cell>
          <cell r="D897">
            <v>-2349000</v>
          </cell>
          <cell r="E897">
            <v>-2271461.5384615385</v>
          </cell>
        </row>
        <row r="898">
          <cell r="B898" t="str">
            <v>23236</v>
          </cell>
          <cell r="C898">
            <v>0</v>
          </cell>
          <cell r="D898">
            <v>0</v>
          </cell>
          <cell r="E898">
            <v>0</v>
          </cell>
        </row>
        <row r="899">
          <cell r="B899" t="str">
            <v>23240</v>
          </cell>
          <cell r="C899" t="str">
            <v xml:space="preserve">A/P IBEW UNION DUES                                         </v>
          </cell>
          <cell r="D899">
            <v>0</v>
          </cell>
          <cell r="E899">
            <v>0</v>
          </cell>
        </row>
        <row r="900">
          <cell r="B900" t="str">
            <v>23241</v>
          </cell>
          <cell r="C900" t="str">
            <v xml:space="preserve">A/P OPEIU UNION DUES                                        </v>
          </cell>
          <cell r="D900">
            <v>0</v>
          </cell>
          <cell r="E900">
            <v>0</v>
          </cell>
        </row>
        <row r="901">
          <cell r="B901" t="str">
            <v>23242</v>
          </cell>
          <cell r="C901" t="str">
            <v xml:space="preserve">A/P UNITED WAY                                              </v>
          </cell>
          <cell r="D901">
            <v>0</v>
          </cell>
          <cell r="E901">
            <v>0</v>
          </cell>
        </row>
        <row r="902">
          <cell r="B902" t="str">
            <v>23243</v>
          </cell>
          <cell r="C902" t="str">
            <v xml:space="preserve">A/P DRIP                                                    </v>
          </cell>
          <cell r="D902">
            <v>0</v>
          </cell>
          <cell r="E902">
            <v>0</v>
          </cell>
        </row>
        <row r="903">
          <cell r="B903" t="str">
            <v>23244</v>
          </cell>
          <cell r="C903" t="str">
            <v xml:space="preserve">A/P-PUTNAM SAVINGS                                          </v>
          </cell>
          <cell r="D903">
            <v>0</v>
          </cell>
          <cell r="E903">
            <v>0</v>
          </cell>
        </row>
        <row r="904">
          <cell r="B904" t="str">
            <v>23245</v>
          </cell>
          <cell r="C904" t="str">
            <v xml:space="preserve">A/P TECO NMA CHAPTER                                        </v>
          </cell>
          <cell r="D904">
            <v>0</v>
          </cell>
          <cell r="E904">
            <v>0</v>
          </cell>
        </row>
        <row r="905">
          <cell r="B905" t="str">
            <v>23246</v>
          </cell>
          <cell r="C905" t="str">
            <v xml:space="preserve">ELEC EMP COMM FR GOOD GOVERN                                </v>
          </cell>
          <cell r="D905">
            <v>0</v>
          </cell>
          <cell r="E905">
            <v>0</v>
          </cell>
        </row>
        <row r="906">
          <cell r="B906" t="str">
            <v>23247</v>
          </cell>
          <cell r="C906" t="str">
            <v xml:space="preserve">A/P SHARE                                                   </v>
          </cell>
          <cell r="D906">
            <v>0</v>
          </cell>
          <cell r="E906">
            <v>0</v>
          </cell>
        </row>
        <row r="907">
          <cell r="B907" t="str">
            <v>23252</v>
          </cell>
          <cell r="C907" t="str">
            <v xml:space="preserve">A/P SAR                                                     </v>
          </cell>
          <cell r="D907">
            <v>0</v>
          </cell>
          <cell r="E907">
            <v>0</v>
          </cell>
        </row>
        <row r="908">
          <cell r="B908" t="str">
            <v>23253</v>
          </cell>
          <cell r="C908" t="str">
            <v xml:space="preserve">A/P UTILITY TAX                                             </v>
          </cell>
          <cell r="D908">
            <v>0</v>
          </cell>
          <cell r="E908">
            <v>0</v>
          </cell>
        </row>
        <row r="909">
          <cell r="B909" t="str">
            <v>23256</v>
          </cell>
          <cell r="C909" t="str">
            <v xml:space="preserve">OBO INCOME TAX                                              </v>
          </cell>
          <cell r="D909">
            <v>0</v>
          </cell>
          <cell r="E909">
            <v>0</v>
          </cell>
        </row>
        <row r="910">
          <cell r="B910" t="str">
            <v>23271</v>
          </cell>
          <cell r="C910" t="str">
            <v xml:space="preserve">LTSA PAYABLE - POLK UNIT #1                                 </v>
          </cell>
          <cell r="D910">
            <v>0</v>
          </cell>
          <cell r="E910">
            <v>0</v>
          </cell>
        </row>
        <row r="911">
          <cell r="B911" t="str">
            <v>23272</v>
          </cell>
          <cell r="C911" t="str">
            <v xml:space="preserve">CSA PAYABLE - POLK UNIT #2                                  </v>
          </cell>
          <cell r="D911">
            <v>0</v>
          </cell>
          <cell r="E911">
            <v>0</v>
          </cell>
        </row>
        <row r="912">
          <cell r="B912" t="str">
            <v>23273</v>
          </cell>
          <cell r="C912" t="str">
            <v xml:space="preserve">CSA PAYABLE - POLK UNIT #3                                  </v>
          </cell>
          <cell r="D912">
            <v>0</v>
          </cell>
          <cell r="E912">
            <v>0</v>
          </cell>
        </row>
        <row r="913">
          <cell r="B913" t="str">
            <v>23280</v>
          </cell>
          <cell r="C913" t="str">
            <v xml:space="preserve">CSA PAYABLE - BAYSIDE #1                                    </v>
          </cell>
          <cell r="D913">
            <v>0</v>
          </cell>
          <cell r="E913">
            <v>0</v>
          </cell>
        </row>
        <row r="914">
          <cell r="B914" t="str">
            <v>23281</v>
          </cell>
          <cell r="C914" t="str">
            <v xml:space="preserve">CSA PAYABLE - BAYSIDE #2                                    </v>
          </cell>
          <cell r="D914">
            <v>0</v>
          </cell>
          <cell r="E914">
            <v>0</v>
          </cell>
        </row>
        <row r="915">
          <cell r="B915" t="str">
            <v>23402</v>
          </cell>
          <cell r="C915" t="str">
            <v xml:space="preserve">A/P ASSOC CO TECO TRANSPORT - TBL/TBT/TOS                   </v>
          </cell>
          <cell r="D915">
            <v>642000</v>
          </cell>
          <cell r="E915">
            <v>592615.38461538462</v>
          </cell>
        </row>
        <row r="916">
          <cell r="B916" t="str">
            <v>23403</v>
          </cell>
          <cell r="C916" t="str">
            <v xml:space="preserve">A/P ASSOC CO TECO BARGE LINE TECO TRANSPORT                 </v>
          </cell>
          <cell r="D916">
            <v>0</v>
          </cell>
          <cell r="E916">
            <v>0</v>
          </cell>
        </row>
        <row r="917">
          <cell r="B917" t="str">
            <v>23404</v>
          </cell>
          <cell r="C917" t="str">
            <v xml:space="preserve">A/P ASSOC CO TECO PROPERTIES                                </v>
          </cell>
          <cell r="D917">
            <v>0</v>
          </cell>
          <cell r="E917">
            <v>0</v>
          </cell>
        </row>
        <row r="918">
          <cell r="B918" t="str">
            <v>23409</v>
          </cell>
          <cell r="C918" t="str">
            <v xml:space="preserve">A/P ASSOC CO TECO ENERGY                                    </v>
          </cell>
          <cell r="D918">
            <v>-5505000</v>
          </cell>
          <cell r="E918">
            <v>-6877538.461538462</v>
          </cell>
        </row>
        <row r="919">
          <cell r="B919" t="str">
            <v>23410</v>
          </cell>
          <cell r="C919" t="str">
            <v xml:space="preserve">A/P TECO GUATEMALA                                          </v>
          </cell>
          <cell r="D919">
            <v>0</v>
          </cell>
          <cell r="E919">
            <v>0</v>
          </cell>
        </row>
        <row r="920">
          <cell r="B920" t="str">
            <v>23411</v>
          </cell>
          <cell r="C920" t="str">
            <v xml:space="preserve">A/P TECO STEVADORING                                        </v>
          </cell>
          <cell r="D920">
            <v>0</v>
          </cell>
          <cell r="E920">
            <v>0</v>
          </cell>
        </row>
        <row r="921">
          <cell r="B921" t="str">
            <v>23416</v>
          </cell>
          <cell r="C921" t="str">
            <v xml:space="preserve">A/P ASSOC CO P.E.C.                                         </v>
          </cell>
          <cell r="D921">
            <v>0</v>
          </cell>
          <cell r="E921">
            <v>0</v>
          </cell>
        </row>
        <row r="922">
          <cell r="B922" t="str">
            <v>23421</v>
          </cell>
          <cell r="C922" t="str">
            <v xml:space="preserve">A/P HARDEE POWER PARTNERS LTD                               </v>
          </cell>
          <cell r="D922">
            <v>0</v>
          </cell>
          <cell r="E922">
            <v>0</v>
          </cell>
        </row>
        <row r="923">
          <cell r="B923" t="str">
            <v>23422</v>
          </cell>
          <cell r="C923" t="str">
            <v xml:space="preserve">A/P PGS NATURAL GAS                                         </v>
          </cell>
          <cell r="D923">
            <v>-1538000</v>
          </cell>
          <cell r="E923">
            <v>-1557000</v>
          </cell>
        </row>
        <row r="924">
          <cell r="B924" t="str">
            <v>23424</v>
          </cell>
          <cell r="C924" t="str">
            <v xml:space="preserve">A/P TERMCO                                                  </v>
          </cell>
          <cell r="D924">
            <v>0</v>
          </cell>
          <cell r="E924">
            <v>0</v>
          </cell>
        </row>
        <row r="925">
          <cell r="B925" t="str">
            <v>23425</v>
          </cell>
          <cell r="C925" t="str">
            <v xml:space="preserve">A/P TPS - BAYSIDE                                           </v>
          </cell>
          <cell r="D925">
            <v>0</v>
          </cell>
          <cell r="E925">
            <v>0</v>
          </cell>
        </row>
        <row r="926">
          <cell r="B926" t="str">
            <v>23426</v>
          </cell>
          <cell r="C926" t="str">
            <v xml:space="preserve">A/P TPS - BIG BEND                                          </v>
          </cell>
          <cell r="D926">
            <v>0</v>
          </cell>
          <cell r="E926">
            <v>0</v>
          </cell>
        </row>
        <row r="927">
          <cell r="B927" t="str">
            <v>23427</v>
          </cell>
          <cell r="C927" t="str">
            <v xml:space="preserve">A/P TPS - POLK                                              </v>
          </cell>
          <cell r="D927">
            <v>0</v>
          </cell>
          <cell r="E927">
            <v>0</v>
          </cell>
        </row>
        <row r="928">
          <cell r="B928" t="str">
            <v>23450</v>
          </cell>
          <cell r="C928" t="str">
            <v xml:space="preserve">A/P PEOPLES GAS SYSTEM (NATURAL)                            </v>
          </cell>
          <cell r="D928">
            <v>-312000</v>
          </cell>
          <cell r="E928">
            <v>-312000</v>
          </cell>
        </row>
        <row r="929">
          <cell r="B929" t="str">
            <v>23452</v>
          </cell>
          <cell r="C929" t="str">
            <v xml:space="preserve">INTEREST PAYABLE PGS                                        </v>
          </cell>
          <cell r="D929">
            <v>0</v>
          </cell>
          <cell r="E929">
            <v>0</v>
          </cell>
        </row>
        <row r="930">
          <cell r="B930" t="str">
            <v>23455</v>
          </cell>
          <cell r="C930" t="str">
            <v xml:space="preserve">PEOPLES GAS COMPANY (PROPANE)                               </v>
          </cell>
          <cell r="D930">
            <v>0</v>
          </cell>
          <cell r="E930">
            <v>0</v>
          </cell>
        </row>
        <row r="931">
          <cell r="B931" t="str">
            <v>23500</v>
          </cell>
          <cell r="C931" t="str">
            <v xml:space="preserve">CUSTOMER DEPOSITS                                           </v>
          </cell>
          <cell r="D931">
            <v>-128571000</v>
          </cell>
          <cell r="E931">
            <v>-121838000</v>
          </cell>
        </row>
        <row r="932">
          <cell r="B932" t="str">
            <v>23600</v>
          </cell>
          <cell r="C932" t="str">
            <v xml:space="preserve">TAX ACCR FIT BEF PR YR                                      </v>
          </cell>
          <cell r="D932">
            <v>0</v>
          </cell>
          <cell r="E932">
            <v>0</v>
          </cell>
        </row>
        <row r="933">
          <cell r="B933" t="str">
            <v>23601</v>
          </cell>
          <cell r="C933" t="str">
            <v xml:space="preserve">TAX ACCR FIT PR YEAR                                        </v>
          </cell>
          <cell r="D933">
            <v>0</v>
          </cell>
          <cell r="E933">
            <v>-643846.15384615376</v>
          </cell>
        </row>
        <row r="934">
          <cell r="B934" t="str">
            <v>23602</v>
          </cell>
          <cell r="C934" t="str">
            <v xml:space="preserve">TAX ACCR FIT CURR YEAR                                      </v>
          </cell>
          <cell r="D934">
            <v>-2968000</v>
          </cell>
          <cell r="E934">
            <v>-13753461.53846154</v>
          </cell>
        </row>
        <row r="935">
          <cell r="B935" t="str">
            <v>23603</v>
          </cell>
          <cell r="C935" t="str">
            <v xml:space="preserve">TAX ACCR FEDERAL UNEMPLOYMENT                               </v>
          </cell>
          <cell r="D935">
            <v>-3000</v>
          </cell>
          <cell r="E935">
            <v>-3000</v>
          </cell>
        </row>
        <row r="936">
          <cell r="B936" t="str">
            <v>23604</v>
          </cell>
          <cell r="C936" t="str">
            <v xml:space="preserve">TAX ACCR FEDERAL OLD AGE BENFT                              </v>
          </cell>
          <cell r="D936">
            <v>0</v>
          </cell>
          <cell r="E936">
            <v>0</v>
          </cell>
        </row>
        <row r="937">
          <cell r="B937" t="str">
            <v>23605</v>
          </cell>
          <cell r="C937" t="str">
            <v xml:space="preserve">TAX ACCR FEDERAL VEHICLE USE                                </v>
          </cell>
          <cell r="D937">
            <v>0</v>
          </cell>
          <cell r="E937">
            <v>0</v>
          </cell>
        </row>
        <row r="938">
          <cell r="B938" t="str">
            <v>23606</v>
          </cell>
          <cell r="C938" t="str">
            <v xml:space="preserve">TAX ACCR STATE INCOME                                       </v>
          </cell>
          <cell r="D938">
            <v>-3261000</v>
          </cell>
          <cell r="E938">
            <v>-1263461.5384615385</v>
          </cell>
        </row>
        <row r="939">
          <cell r="B939" t="str">
            <v>23607</v>
          </cell>
          <cell r="C939" t="str">
            <v xml:space="preserve">TAX ACCR FEDERAL SUPERFUND                                  </v>
          </cell>
          <cell r="D939">
            <v>-8604000</v>
          </cell>
          <cell r="E939">
            <v>-8522153.846153846</v>
          </cell>
        </row>
        <row r="940">
          <cell r="B940" t="str">
            <v>23608</v>
          </cell>
          <cell r="C940" t="str">
            <v xml:space="preserve">TAX ACCR DIESEL FUEL #2                                     </v>
          </cell>
          <cell r="D940">
            <v>0</v>
          </cell>
          <cell r="E940">
            <v>0</v>
          </cell>
        </row>
        <row r="941">
          <cell r="B941" t="str">
            <v>23609</v>
          </cell>
          <cell r="C941" t="str">
            <v xml:space="preserve">FEDERAL EXCISE TAX                                          </v>
          </cell>
          <cell r="D941">
            <v>0</v>
          </cell>
          <cell r="E941">
            <v>0</v>
          </cell>
        </row>
        <row r="942">
          <cell r="B942" t="str">
            <v>23611</v>
          </cell>
          <cell r="C942" t="str">
            <v xml:space="preserve">TAX ACCRUAL - COUNTY PROPERTY                               </v>
          </cell>
          <cell r="D942">
            <v>0</v>
          </cell>
          <cell r="E942">
            <v>-16061538.46153846</v>
          </cell>
        </row>
        <row r="943">
          <cell r="B943" t="str">
            <v>23630</v>
          </cell>
          <cell r="C943" t="str">
            <v xml:space="preserve">TAX ACCR GROSS RECEIPTS                                     </v>
          </cell>
          <cell r="D943">
            <v>0</v>
          </cell>
          <cell r="E943">
            <v>0</v>
          </cell>
        </row>
        <row r="944">
          <cell r="B944" t="str">
            <v>23635</v>
          </cell>
          <cell r="C944" t="str">
            <v xml:space="preserve">SALES TAX COMPANY ELECTRIC USE                              </v>
          </cell>
          <cell r="D944">
            <v>0</v>
          </cell>
          <cell r="E944">
            <v>0</v>
          </cell>
        </row>
        <row r="945">
          <cell r="B945" t="str">
            <v>23636</v>
          </cell>
          <cell r="C945" t="str">
            <v xml:space="preserve">COMMUNICATIONS SERVICE TAX,TELECOM BYPASS SYSTEM            </v>
          </cell>
          <cell r="D945">
            <v>0</v>
          </cell>
          <cell r="E945">
            <v>0</v>
          </cell>
        </row>
        <row r="946">
          <cell r="B946" t="str">
            <v>23640</v>
          </cell>
          <cell r="C946" t="str">
            <v xml:space="preserve">TAX ACCR STATE UNEMPLOYMENT                                 </v>
          </cell>
          <cell r="D946">
            <v>0</v>
          </cell>
          <cell r="E946">
            <v>0</v>
          </cell>
        </row>
        <row r="947">
          <cell r="B947" t="str">
            <v>23645</v>
          </cell>
          <cell r="C947" t="str">
            <v xml:space="preserve">TAX ACCR STATE INTANGIBLE                                   </v>
          </cell>
          <cell r="D947">
            <v>0</v>
          </cell>
          <cell r="E947">
            <v>0</v>
          </cell>
        </row>
        <row r="948">
          <cell r="B948" t="str">
            <v>23647</v>
          </cell>
          <cell r="C948" t="str">
            <v xml:space="preserve">STATE COMMISSION TAX                                        </v>
          </cell>
          <cell r="D948">
            <v>0</v>
          </cell>
          <cell r="E948">
            <v>0</v>
          </cell>
        </row>
        <row r="949">
          <cell r="B949" t="str">
            <v>23650</v>
          </cell>
          <cell r="C949" t="str">
            <v xml:space="preserve">TAX ACCR OC LIC ALL ST CNTY                                 </v>
          </cell>
          <cell r="D949">
            <v>0</v>
          </cell>
          <cell r="E949">
            <v>0</v>
          </cell>
        </row>
        <row r="950">
          <cell r="B950" t="str">
            <v>23670</v>
          </cell>
          <cell r="C950" t="str">
            <v xml:space="preserve">TAX ACCR FRANCHISE EAGLE LAKE                               </v>
          </cell>
          <cell r="D950">
            <v>0</v>
          </cell>
          <cell r="E950">
            <v>0</v>
          </cell>
        </row>
        <row r="951">
          <cell r="B951" t="str">
            <v>23671</v>
          </cell>
          <cell r="C951" t="str">
            <v xml:space="preserve">TAX ACCR FRANCHISE TEMPLE TER                               </v>
          </cell>
          <cell r="D951">
            <v>0</v>
          </cell>
          <cell r="E951">
            <v>0</v>
          </cell>
        </row>
        <row r="952">
          <cell r="B952" t="str">
            <v>23672</v>
          </cell>
          <cell r="C952" t="str">
            <v xml:space="preserve">TAX ACCR FRANCHISE PLANT CITY                               </v>
          </cell>
          <cell r="D952">
            <v>0</v>
          </cell>
          <cell r="E952">
            <v>0</v>
          </cell>
        </row>
        <row r="953">
          <cell r="B953" t="str">
            <v>23673</v>
          </cell>
          <cell r="C953" t="str">
            <v xml:space="preserve">TAX ACCR FRANCHISE AUBURNDALE                               </v>
          </cell>
          <cell r="D953">
            <v>0</v>
          </cell>
          <cell r="E953">
            <v>0</v>
          </cell>
        </row>
        <row r="954">
          <cell r="B954" t="str">
            <v>23674</v>
          </cell>
          <cell r="C954" t="str">
            <v xml:space="preserve">TAX ACCR FRANCHISE LK ALFRED                                </v>
          </cell>
          <cell r="D954">
            <v>0</v>
          </cell>
          <cell r="E954">
            <v>0</v>
          </cell>
        </row>
        <row r="955">
          <cell r="B955" t="str">
            <v>23675</v>
          </cell>
          <cell r="C955" t="str">
            <v xml:space="preserve">TAX ACCR FRANCHISE DADE CITY                                </v>
          </cell>
          <cell r="D955">
            <v>0</v>
          </cell>
          <cell r="E955">
            <v>0</v>
          </cell>
        </row>
        <row r="956">
          <cell r="B956" t="str">
            <v>23676</v>
          </cell>
          <cell r="C956" t="str">
            <v xml:space="preserve">TAX ACCR FRANCHISE WINT HAVEN                               </v>
          </cell>
          <cell r="D956">
            <v>0</v>
          </cell>
          <cell r="E956">
            <v>0</v>
          </cell>
        </row>
        <row r="957">
          <cell r="B957" t="str">
            <v>23677</v>
          </cell>
          <cell r="C957" t="str">
            <v xml:space="preserve">TAX ACCR FRANCHISE MULBERRY                                 </v>
          </cell>
          <cell r="D957">
            <v>0</v>
          </cell>
          <cell r="E957">
            <v>0</v>
          </cell>
        </row>
        <row r="958">
          <cell r="B958" t="str">
            <v>23678</v>
          </cell>
          <cell r="C958" t="str">
            <v xml:space="preserve">TAX ACCR FRANCHISE SAN ANTON                                </v>
          </cell>
          <cell r="D958">
            <v>0</v>
          </cell>
          <cell r="E958">
            <v>0</v>
          </cell>
        </row>
        <row r="959">
          <cell r="B959" t="str">
            <v>23679</v>
          </cell>
          <cell r="C959" t="str">
            <v xml:space="preserve">TAX ACCR FRANCHISE OLDSMAR                                  </v>
          </cell>
          <cell r="D959">
            <v>0</v>
          </cell>
          <cell r="E959">
            <v>0</v>
          </cell>
        </row>
        <row r="960">
          <cell r="B960" t="str">
            <v>23680</v>
          </cell>
          <cell r="C960" t="str">
            <v xml:space="preserve">TAX ACCR FRANCHISE TAMPA                                    </v>
          </cell>
          <cell r="D960">
            <v>0</v>
          </cell>
          <cell r="E960">
            <v>0</v>
          </cell>
        </row>
        <row r="961">
          <cell r="B961" t="str">
            <v>23681</v>
          </cell>
          <cell r="C961" t="str">
            <v xml:space="preserve">TAX ACCR FRANCHISE POLK CITY                                </v>
          </cell>
          <cell r="D961">
            <v>0</v>
          </cell>
          <cell r="E961">
            <v>0</v>
          </cell>
        </row>
        <row r="962">
          <cell r="B962" t="str">
            <v>23682</v>
          </cell>
          <cell r="C962" t="str">
            <v xml:space="preserve">TAX ACCR FRANCHISE ST LEO                                   </v>
          </cell>
          <cell r="D962">
            <v>0</v>
          </cell>
          <cell r="E962">
            <v>0</v>
          </cell>
        </row>
        <row r="963">
          <cell r="B963" t="str">
            <v>23712</v>
          </cell>
          <cell r="C963" t="str">
            <v xml:space="preserve">INT ACCR 2007 BONDS                                         </v>
          </cell>
          <cell r="D963">
            <v>0</v>
          </cell>
          <cell r="E963">
            <v>0</v>
          </cell>
        </row>
        <row r="964">
          <cell r="B964" t="str">
            <v>23718</v>
          </cell>
          <cell r="C964" t="str">
            <v xml:space="preserve">INT ACCR CUSTOMER DEPOSITS                                  </v>
          </cell>
          <cell r="D964">
            <v>-1656000</v>
          </cell>
          <cell r="E964">
            <v>-4091307.6923076925</v>
          </cell>
        </row>
        <row r="965">
          <cell r="B965" t="str">
            <v>23726</v>
          </cell>
          <cell r="C965" t="str">
            <v xml:space="preserve">INT ACCR 2025 BONDS                                         </v>
          </cell>
          <cell r="D965">
            <v>0</v>
          </cell>
          <cell r="E965">
            <v>0</v>
          </cell>
        </row>
        <row r="966">
          <cell r="B966" t="str">
            <v>23728</v>
          </cell>
          <cell r="C966" t="str">
            <v xml:space="preserve">INT ACCR 2036 BONDS                                         </v>
          </cell>
          <cell r="D966">
            <v>-2046000</v>
          </cell>
          <cell r="E966">
            <v>-3935461.5384615385</v>
          </cell>
        </row>
        <row r="967">
          <cell r="B967" t="str">
            <v>23729</v>
          </cell>
          <cell r="C967" t="str">
            <v xml:space="preserve">INT ACCR 2021 BONDS                                         </v>
          </cell>
          <cell r="D967">
            <v>0</v>
          </cell>
          <cell r="E967">
            <v>0</v>
          </cell>
        </row>
        <row r="968">
          <cell r="B968" t="str">
            <v>23730</v>
          </cell>
          <cell r="C968" t="str">
            <v xml:space="preserve">INT ACCR 2022 BONDS                                         </v>
          </cell>
          <cell r="D968">
            <v>0</v>
          </cell>
          <cell r="E968">
            <v>0</v>
          </cell>
        </row>
        <row r="969">
          <cell r="B969" t="str">
            <v>23731</v>
          </cell>
          <cell r="C969" t="str">
            <v xml:space="preserve">INT ACCR 2018 BONDS                                         </v>
          </cell>
          <cell r="D969">
            <v>0</v>
          </cell>
          <cell r="E969">
            <v>0</v>
          </cell>
        </row>
        <row r="970">
          <cell r="B970" t="str">
            <v>23733</v>
          </cell>
          <cell r="C970">
            <v>0</v>
          </cell>
          <cell r="D970">
            <v>0</v>
          </cell>
          <cell r="E970">
            <v>0</v>
          </cell>
        </row>
        <row r="971">
          <cell r="B971" t="str">
            <v>23735</v>
          </cell>
          <cell r="C971" t="str">
            <v xml:space="preserve">INT ACCR 2003 BONDS                                         </v>
          </cell>
          <cell r="D971">
            <v>0</v>
          </cell>
          <cell r="E971">
            <v>0</v>
          </cell>
        </row>
        <row r="972">
          <cell r="B972" t="str">
            <v>23736</v>
          </cell>
          <cell r="C972" t="str">
            <v xml:space="preserve">INT ACCR 2020 BONDS                                         </v>
          </cell>
          <cell r="D972">
            <v>0</v>
          </cell>
          <cell r="E972">
            <v>0</v>
          </cell>
        </row>
        <row r="973">
          <cell r="B973" t="str">
            <v>23737</v>
          </cell>
          <cell r="C973" t="str">
            <v xml:space="preserve">INT ACCR 2034 BONDS                                         </v>
          </cell>
          <cell r="D973">
            <v>0</v>
          </cell>
          <cell r="E973">
            <v>0</v>
          </cell>
        </row>
        <row r="974">
          <cell r="B974" t="str">
            <v>23739</v>
          </cell>
          <cell r="C974" t="str">
            <v xml:space="preserve">INT ACCR 2030 BONDS                                         </v>
          </cell>
          <cell r="D974">
            <v>-1437500</v>
          </cell>
          <cell r="E974">
            <v>-165865.38461538462</v>
          </cell>
        </row>
        <row r="975">
          <cell r="B975" t="str">
            <v>23740</v>
          </cell>
          <cell r="C975" t="str">
            <v xml:space="preserve">INT PAY FIT                                                 </v>
          </cell>
          <cell r="D975">
            <v>-39000</v>
          </cell>
          <cell r="E975">
            <v>-39000</v>
          </cell>
        </row>
        <row r="976">
          <cell r="B976" t="str">
            <v>23744</v>
          </cell>
          <cell r="C976" t="str">
            <v xml:space="preserve">INT ACCR 2037 BONDS 190M                                    </v>
          </cell>
          <cell r="D976">
            <v>-1589000</v>
          </cell>
          <cell r="E976">
            <v>-2937384.615384615</v>
          </cell>
        </row>
        <row r="977">
          <cell r="B977" t="str">
            <v>23745</v>
          </cell>
          <cell r="C977">
            <v>0</v>
          </cell>
          <cell r="D977">
            <v>-1433000</v>
          </cell>
          <cell r="E977">
            <v>-1267076.923076923</v>
          </cell>
        </row>
        <row r="978">
          <cell r="B978" t="str">
            <v>23746</v>
          </cell>
          <cell r="C978" t="str">
            <v xml:space="preserve">INTEREST ACCR 2012 BONDS                                    </v>
          </cell>
          <cell r="D978">
            <v>-602000</v>
          </cell>
          <cell r="E978">
            <v>-3378153.846153846</v>
          </cell>
        </row>
        <row r="979">
          <cell r="B979" t="str">
            <v>23747</v>
          </cell>
          <cell r="C979" t="str">
            <v xml:space="preserve">INTEREST ACCR 2013 BONDS                                    </v>
          </cell>
          <cell r="D979">
            <v>-776000</v>
          </cell>
          <cell r="E979">
            <v>-894769.23076923075</v>
          </cell>
        </row>
        <row r="980">
          <cell r="B980" t="str">
            <v>23748</v>
          </cell>
          <cell r="C980" t="str">
            <v xml:space="preserve">INTEREST ACCR 2023 BONDS                                    </v>
          </cell>
          <cell r="D980">
            <v>-1188000</v>
          </cell>
          <cell r="E980">
            <v>-1370769.2307692308</v>
          </cell>
        </row>
        <row r="981">
          <cell r="B981" t="str">
            <v>23749</v>
          </cell>
          <cell r="C981">
            <v>0</v>
          </cell>
          <cell r="D981">
            <v>-7889000</v>
          </cell>
          <cell r="E981">
            <v>-5461153.846153846</v>
          </cell>
        </row>
        <row r="982">
          <cell r="B982" t="str">
            <v>23750</v>
          </cell>
          <cell r="C982" t="str">
            <v xml:space="preserve">INTEREST ACCR 2007 BONDS                                    </v>
          </cell>
          <cell r="D982">
            <v>0</v>
          </cell>
          <cell r="E982">
            <v>0</v>
          </cell>
        </row>
        <row r="983">
          <cell r="B983" t="str">
            <v>23751</v>
          </cell>
          <cell r="C983" t="str">
            <v xml:space="preserve">INTEREST ACCR 2016 SENIOR NOTES                             </v>
          </cell>
          <cell r="D983">
            <v>-3255000</v>
          </cell>
          <cell r="E983">
            <v>-3855923.076923077</v>
          </cell>
        </row>
        <row r="984">
          <cell r="B984" t="str">
            <v>23758</v>
          </cell>
          <cell r="C984" t="str">
            <v xml:space="preserve">MISCELLANEOUS INTEREST PAYABLE                              </v>
          </cell>
          <cell r="D984">
            <v>0</v>
          </cell>
          <cell r="E984">
            <v>0</v>
          </cell>
        </row>
        <row r="985">
          <cell r="B985" t="str">
            <v>23790</v>
          </cell>
          <cell r="C985" t="str">
            <v xml:space="preserve">INTEREST ACCR BASE RATE LOAN                                </v>
          </cell>
          <cell r="D985">
            <v>-37000</v>
          </cell>
          <cell r="E985">
            <v>-220538.46153846156</v>
          </cell>
        </row>
        <row r="986">
          <cell r="B986" t="str">
            <v>23791</v>
          </cell>
          <cell r="C986" t="str">
            <v xml:space="preserve">INTEREST ACCR LIBOR LOAN                                    </v>
          </cell>
          <cell r="D986">
            <v>0</v>
          </cell>
          <cell r="E986">
            <v>0</v>
          </cell>
        </row>
        <row r="987">
          <cell r="B987" t="str">
            <v>23793</v>
          </cell>
          <cell r="C987" t="str">
            <v xml:space="preserve">INTEREST ACCR A/R SECURITIZATION                            </v>
          </cell>
          <cell r="D987">
            <v>0</v>
          </cell>
          <cell r="E987">
            <v>0</v>
          </cell>
        </row>
        <row r="988">
          <cell r="B988" t="str">
            <v>23795</v>
          </cell>
          <cell r="C988" t="str">
            <v xml:space="preserve">INTEREST ACCRUED - FEDERAL FUNDS RATE                       </v>
          </cell>
          <cell r="D988">
            <v>0</v>
          </cell>
          <cell r="E988">
            <v>0</v>
          </cell>
        </row>
        <row r="989">
          <cell r="B989" t="str">
            <v>23799</v>
          </cell>
          <cell r="C989" t="str">
            <v xml:space="preserve">INT ACCR DEF REVENUE 1999                                   </v>
          </cell>
          <cell r="D989">
            <v>0</v>
          </cell>
          <cell r="E989">
            <v>0</v>
          </cell>
        </row>
        <row r="990">
          <cell r="B990" t="str">
            <v>23801</v>
          </cell>
          <cell r="C990">
            <v>0</v>
          </cell>
          <cell r="D990">
            <v>0</v>
          </cell>
          <cell r="E990">
            <v>-7652000</v>
          </cell>
        </row>
        <row r="991">
          <cell r="B991" t="str">
            <v>24100</v>
          </cell>
          <cell r="C991">
            <v>0</v>
          </cell>
          <cell r="D991">
            <v>0</v>
          </cell>
          <cell r="E991">
            <v>0</v>
          </cell>
        </row>
        <row r="992">
          <cell r="B992" t="str">
            <v>24101</v>
          </cell>
          <cell r="C992">
            <v>0</v>
          </cell>
          <cell r="D992">
            <v>0</v>
          </cell>
          <cell r="E992">
            <v>0</v>
          </cell>
        </row>
        <row r="993">
          <cell r="B993" t="str">
            <v>24102</v>
          </cell>
          <cell r="C993">
            <v>0</v>
          </cell>
          <cell r="D993">
            <v>0</v>
          </cell>
          <cell r="E993">
            <v>0</v>
          </cell>
        </row>
        <row r="994">
          <cell r="B994" t="str">
            <v>24103</v>
          </cell>
          <cell r="C994">
            <v>0</v>
          </cell>
          <cell r="D994">
            <v>0</v>
          </cell>
          <cell r="E994">
            <v>0</v>
          </cell>
        </row>
        <row r="995">
          <cell r="B995" t="str">
            <v>24104</v>
          </cell>
          <cell r="C995">
            <v>0</v>
          </cell>
          <cell r="D995">
            <v>0</v>
          </cell>
          <cell r="E995">
            <v>0</v>
          </cell>
        </row>
        <row r="996">
          <cell r="B996" t="str">
            <v>24106</v>
          </cell>
          <cell r="C996">
            <v>0</v>
          </cell>
          <cell r="D996">
            <v>0</v>
          </cell>
          <cell r="E996">
            <v>0</v>
          </cell>
        </row>
        <row r="997">
          <cell r="B997" t="str">
            <v>24107</v>
          </cell>
          <cell r="C997">
            <v>0</v>
          </cell>
          <cell r="D997">
            <v>0</v>
          </cell>
          <cell r="E997">
            <v>0</v>
          </cell>
        </row>
        <row r="998">
          <cell r="B998" t="str">
            <v>24108</v>
          </cell>
          <cell r="C998">
            <v>0</v>
          </cell>
          <cell r="D998">
            <v>0</v>
          </cell>
          <cell r="E998">
            <v>0</v>
          </cell>
        </row>
        <row r="999">
          <cell r="B999" t="str">
            <v>24109</v>
          </cell>
          <cell r="C999">
            <v>0</v>
          </cell>
          <cell r="D999">
            <v>0</v>
          </cell>
          <cell r="E999">
            <v>0</v>
          </cell>
        </row>
        <row r="1000">
          <cell r="B1000" t="str">
            <v>24110</v>
          </cell>
          <cell r="C1000">
            <v>0</v>
          </cell>
          <cell r="D1000">
            <v>0</v>
          </cell>
          <cell r="E1000">
            <v>0</v>
          </cell>
        </row>
        <row r="1001">
          <cell r="B1001" t="str">
            <v>24111</v>
          </cell>
          <cell r="C1001">
            <v>0</v>
          </cell>
          <cell r="D1001">
            <v>0</v>
          </cell>
          <cell r="E1001">
            <v>0</v>
          </cell>
        </row>
        <row r="1002">
          <cell r="B1002" t="str">
            <v>24112</v>
          </cell>
          <cell r="C1002">
            <v>0</v>
          </cell>
          <cell r="D1002">
            <v>0</v>
          </cell>
          <cell r="E1002">
            <v>0</v>
          </cell>
        </row>
        <row r="1003">
          <cell r="B1003" t="str">
            <v>24113</v>
          </cell>
          <cell r="C1003">
            <v>0</v>
          </cell>
          <cell r="D1003">
            <v>0</v>
          </cell>
          <cell r="E1003">
            <v>0</v>
          </cell>
        </row>
        <row r="1004">
          <cell r="B1004" t="str">
            <v>24114</v>
          </cell>
          <cell r="C1004">
            <v>0</v>
          </cell>
          <cell r="D1004">
            <v>0</v>
          </cell>
          <cell r="E1004">
            <v>0</v>
          </cell>
        </row>
        <row r="1005">
          <cell r="B1005" t="str">
            <v>24115</v>
          </cell>
          <cell r="C1005">
            <v>0</v>
          </cell>
          <cell r="D1005">
            <v>0</v>
          </cell>
          <cell r="E1005">
            <v>0</v>
          </cell>
        </row>
        <row r="1006">
          <cell r="B1006" t="str">
            <v>24116</v>
          </cell>
          <cell r="C1006">
            <v>0</v>
          </cell>
          <cell r="D1006">
            <v>0</v>
          </cell>
          <cell r="E1006">
            <v>0</v>
          </cell>
        </row>
        <row r="1007">
          <cell r="B1007" t="str">
            <v>24117</v>
          </cell>
          <cell r="C1007">
            <v>0</v>
          </cell>
          <cell r="D1007">
            <v>0</v>
          </cell>
          <cell r="E1007">
            <v>0</v>
          </cell>
        </row>
        <row r="1008">
          <cell r="B1008" t="str">
            <v>24118</v>
          </cell>
          <cell r="C1008">
            <v>0</v>
          </cell>
          <cell r="D1008">
            <v>0</v>
          </cell>
          <cell r="E1008">
            <v>0</v>
          </cell>
        </row>
        <row r="1009">
          <cell r="B1009" t="str">
            <v>24119</v>
          </cell>
          <cell r="C1009">
            <v>0</v>
          </cell>
          <cell r="D1009">
            <v>0</v>
          </cell>
          <cell r="E1009">
            <v>0</v>
          </cell>
        </row>
        <row r="1010">
          <cell r="B1010" t="str">
            <v>24120</v>
          </cell>
          <cell r="C1010">
            <v>0</v>
          </cell>
          <cell r="D1010">
            <v>0</v>
          </cell>
          <cell r="E1010">
            <v>0</v>
          </cell>
        </row>
        <row r="1011">
          <cell r="B1011" t="str">
            <v>24121</v>
          </cell>
          <cell r="C1011">
            <v>0</v>
          </cell>
          <cell r="D1011">
            <v>0</v>
          </cell>
          <cell r="E1011">
            <v>0</v>
          </cell>
        </row>
        <row r="1012">
          <cell r="B1012" t="str">
            <v>24122</v>
          </cell>
          <cell r="C1012">
            <v>0</v>
          </cell>
          <cell r="D1012">
            <v>0</v>
          </cell>
          <cell r="E1012">
            <v>0</v>
          </cell>
        </row>
        <row r="1013">
          <cell r="B1013" t="str">
            <v>24123</v>
          </cell>
          <cell r="C1013">
            <v>0</v>
          </cell>
          <cell r="D1013">
            <v>0</v>
          </cell>
          <cell r="E1013">
            <v>0</v>
          </cell>
        </row>
        <row r="1014">
          <cell r="B1014" t="str">
            <v>24124</v>
          </cell>
          <cell r="C1014">
            <v>0</v>
          </cell>
          <cell r="D1014">
            <v>0</v>
          </cell>
          <cell r="E1014">
            <v>0</v>
          </cell>
        </row>
        <row r="1015">
          <cell r="B1015" t="str">
            <v>24125</v>
          </cell>
          <cell r="C1015">
            <v>0</v>
          </cell>
          <cell r="D1015">
            <v>0</v>
          </cell>
          <cell r="E1015">
            <v>0</v>
          </cell>
        </row>
        <row r="1016">
          <cell r="B1016" t="str">
            <v>24126</v>
          </cell>
          <cell r="C1016">
            <v>0</v>
          </cell>
          <cell r="D1016">
            <v>0</v>
          </cell>
          <cell r="E1016">
            <v>0</v>
          </cell>
        </row>
        <row r="1017">
          <cell r="B1017" t="str">
            <v>24127</v>
          </cell>
          <cell r="C1017">
            <v>0</v>
          </cell>
          <cell r="D1017">
            <v>0</v>
          </cell>
          <cell r="E1017">
            <v>0</v>
          </cell>
        </row>
        <row r="1018">
          <cell r="B1018" t="str">
            <v>24128</v>
          </cell>
          <cell r="C1018">
            <v>0</v>
          </cell>
          <cell r="D1018">
            <v>0</v>
          </cell>
          <cell r="E1018">
            <v>0</v>
          </cell>
        </row>
        <row r="1019">
          <cell r="B1019" t="str">
            <v>24129</v>
          </cell>
          <cell r="C1019">
            <v>0</v>
          </cell>
          <cell r="D1019">
            <v>0</v>
          </cell>
          <cell r="E1019">
            <v>0</v>
          </cell>
        </row>
        <row r="1020">
          <cell r="B1020" t="str">
            <v>24130</v>
          </cell>
          <cell r="C1020">
            <v>0</v>
          </cell>
          <cell r="D1020">
            <v>0</v>
          </cell>
          <cell r="E1020">
            <v>0</v>
          </cell>
        </row>
        <row r="1021">
          <cell r="B1021" t="str">
            <v>24131</v>
          </cell>
          <cell r="C1021">
            <v>0</v>
          </cell>
          <cell r="D1021">
            <v>0</v>
          </cell>
          <cell r="E1021">
            <v>0</v>
          </cell>
        </row>
        <row r="1022">
          <cell r="B1022" t="str">
            <v>24132</v>
          </cell>
          <cell r="C1022">
            <v>0</v>
          </cell>
          <cell r="D1022">
            <v>0</v>
          </cell>
          <cell r="E1022">
            <v>0</v>
          </cell>
        </row>
        <row r="1023">
          <cell r="B1023" t="str">
            <v>24133</v>
          </cell>
          <cell r="C1023">
            <v>0</v>
          </cell>
          <cell r="D1023">
            <v>0</v>
          </cell>
          <cell r="E1023">
            <v>0</v>
          </cell>
        </row>
        <row r="1024">
          <cell r="B1024" t="str">
            <v>24134</v>
          </cell>
          <cell r="C1024">
            <v>0</v>
          </cell>
          <cell r="D1024">
            <v>0</v>
          </cell>
          <cell r="E1024">
            <v>0</v>
          </cell>
        </row>
        <row r="1025">
          <cell r="B1025" t="str">
            <v>24135</v>
          </cell>
          <cell r="C1025">
            <v>0</v>
          </cell>
          <cell r="D1025">
            <v>0</v>
          </cell>
          <cell r="E1025">
            <v>0</v>
          </cell>
        </row>
        <row r="1026">
          <cell r="B1026" t="str">
            <v>24136</v>
          </cell>
          <cell r="C1026">
            <v>0</v>
          </cell>
          <cell r="D1026">
            <v>0</v>
          </cell>
          <cell r="E1026">
            <v>0</v>
          </cell>
        </row>
        <row r="1027">
          <cell r="B1027" t="str">
            <v>24137</v>
          </cell>
          <cell r="C1027">
            <v>0</v>
          </cell>
          <cell r="D1027">
            <v>0</v>
          </cell>
          <cell r="E1027">
            <v>0</v>
          </cell>
        </row>
        <row r="1028">
          <cell r="B1028" t="str">
            <v>24138</v>
          </cell>
          <cell r="C1028">
            <v>0</v>
          </cell>
          <cell r="D1028">
            <v>0</v>
          </cell>
          <cell r="E1028">
            <v>0</v>
          </cell>
        </row>
        <row r="1029">
          <cell r="B1029" t="str">
            <v>24139</v>
          </cell>
          <cell r="C1029">
            <v>0</v>
          </cell>
          <cell r="D1029">
            <v>0</v>
          </cell>
          <cell r="E1029">
            <v>0</v>
          </cell>
        </row>
        <row r="1030">
          <cell r="B1030" t="str">
            <v>24140</v>
          </cell>
          <cell r="C1030">
            <v>0</v>
          </cell>
          <cell r="D1030">
            <v>0</v>
          </cell>
          <cell r="E1030">
            <v>0</v>
          </cell>
        </row>
        <row r="1031">
          <cell r="B1031" t="str">
            <v>24141</v>
          </cell>
          <cell r="C1031">
            <v>0</v>
          </cell>
          <cell r="D1031">
            <v>0</v>
          </cell>
          <cell r="E1031">
            <v>0</v>
          </cell>
        </row>
        <row r="1032">
          <cell r="B1032" t="str">
            <v>24142</v>
          </cell>
          <cell r="C1032">
            <v>0</v>
          </cell>
          <cell r="D1032">
            <v>0</v>
          </cell>
          <cell r="E1032">
            <v>0</v>
          </cell>
        </row>
        <row r="1033">
          <cell r="B1033" t="str">
            <v>24143</v>
          </cell>
          <cell r="C1033">
            <v>0</v>
          </cell>
          <cell r="D1033">
            <v>0</v>
          </cell>
          <cell r="E1033">
            <v>0</v>
          </cell>
        </row>
        <row r="1034">
          <cell r="B1034" t="str">
            <v>24144</v>
          </cell>
          <cell r="C1034">
            <v>0</v>
          </cell>
          <cell r="D1034">
            <v>0</v>
          </cell>
          <cell r="E1034">
            <v>0</v>
          </cell>
        </row>
        <row r="1035">
          <cell r="B1035" t="str">
            <v>24199</v>
          </cell>
          <cell r="C1035">
            <v>0</v>
          </cell>
          <cell r="D1035">
            <v>0</v>
          </cell>
          <cell r="E1035">
            <v>0</v>
          </cell>
        </row>
        <row r="1036">
          <cell r="B1036" t="str">
            <v>24202</v>
          </cell>
          <cell r="C1036">
            <v>0</v>
          </cell>
          <cell r="D1036">
            <v>-15192000</v>
          </cell>
          <cell r="E1036">
            <v>-14766384.615384616</v>
          </cell>
        </row>
        <row r="1037">
          <cell r="B1037" t="str">
            <v>24296</v>
          </cell>
          <cell r="C1037">
            <v>0</v>
          </cell>
          <cell r="D1037">
            <v>0</v>
          </cell>
          <cell r="E1037">
            <v>0</v>
          </cell>
        </row>
        <row r="1038">
          <cell r="B1038" t="str">
            <v>24299</v>
          </cell>
          <cell r="C1038">
            <v>0</v>
          </cell>
          <cell r="D1038">
            <v>0</v>
          </cell>
          <cell r="E1038">
            <v>0</v>
          </cell>
        </row>
        <row r="1039">
          <cell r="B1039" t="str">
            <v>24501</v>
          </cell>
          <cell r="C1039">
            <v>0</v>
          </cell>
          <cell r="D1039">
            <v>0</v>
          </cell>
          <cell r="E1039">
            <v>-181307.69230769231</v>
          </cell>
        </row>
        <row r="1040">
          <cell r="B1040" t="str">
            <v>24502</v>
          </cell>
          <cell r="C1040">
            <v>0</v>
          </cell>
          <cell r="D1040">
            <v>-986000</v>
          </cell>
          <cell r="E1040">
            <v>-5021846.153846154</v>
          </cell>
        </row>
        <row r="1041">
          <cell r="B1041" t="str">
            <v>24503</v>
          </cell>
          <cell r="C1041">
            <v>0</v>
          </cell>
          <cell r="D1041">
            <v>0</v>
          </cell>
          <cell r="E1041">
            <v>0</v>
          </cell>
        </row>
        <row r="1042">
          <cell r="B1042" t="str">
            <v>24504</v>
          </cell>
          <cell r="C1042">
            <v>0</v>
          </cell>
          <cell r="D1042">
            <v>0</v>
          </cell>
          <cell r="E1042">
            <v>0</v>
          </cell>
        </row>
        <row r="1043">
          <cell r="B1043" t="str">
            <v>24505</v>
          </cell>
          <cell r="C1043">
            <v>0</v>
          </cell>
          <cell r="D1043">
            <v>0</v>
          </cell>
          <cell r="E1043">
            <v>-181076.92307692306</v>
          </cell>
        </row>
        <row r="1044">
          <cell r="B1044" t="str">
            <v>24603</v>
          </cell>
          <cell r="C1044">
            <v>0</v>
          </cell>
          <cell r="D1044">
            <v>0</v>
          </cell>
          <cell r="E1044">
            <v>0</v>
          </cell>
        </row>
        <row r="1045">
          <cell r="B1045" t="str">
            <v>25301</v>
          </cell>
          <cell r="C1045" t="str">
            <v xml:space="preserve">OTHER DEFERRED CREDITS                                      </v>
          </cell>
          <cell r="D1045">
            <v>-17000</v>
          </cell>
          <cell r="E1045">
            <v>-12000</v>
          </cell>
        </row>
        <row r="1046">
          <cell r="B1046" t="str">
            <v>25306</v>
          </cell>
          <cell r="C1046" t="str">
            <v xml:space="preserve">CREDIT ENHANCEMENT DEPOSITS                                 </v>
          </cell>
          <cell r="D1046">
            <v>0</v>
          </cell>
          <cell r="E1046">
            <v>0</v>
          </cell>
        </row>
        <row r="1047">
          <cell r="B1047" t="str">
            <v>25307</v>
          </cell>
          <cell r="C1047" t="str">
            <v xml:space="preserve">OTH DEF CREDITS- TENANTS RENT                               </v>
          </cell>
          <cell r="D1047">
            <v>0</v>
          </cell>
          <cell r="E1047">
            <v>0</v>
          </cell>
        </row>
        <row r="1048">
          <cell r="B1048" t="str">
            <v>25309</v>
          </cell>
          <cell r="C1048" t="str">
            <v xml:space="preserve">UNCLAIMED ITEMS- A/P CHECKS                                 </v>
          </cell>
          <cell r="D1048">
            <v>0</v>
          </cell>
          <cell r="E1048">
            <v>0</v>
          </cell>
        </row>
        <row r="1049">
          <cell r="B1049" t="str">
            <v>25310</v>
          </cell>
          <cell r="C1049" t="str">
            <v xml:space="preserve">UNCLAIMED WAGES                                             </v>
          </cell>
          <cell r="D1049">
            <v>0</v>
          </cell>
          <cell r="E1049">
            <v>0</v>
          </cell>
        </row>
        <row r="1050">
          <cell r="B1050" t="str">
            <v>25311</v>
          </cell>
          <cell r="C1050" t="str">
            <v xml:space="preserve">PARAGON CABLE-NO MAKE READY WORK                            </v>
          </cell>
          <cell r="D1050">
            <v>0</v>
          </cell>
          <cell r="E1050">
            <v>0</v>
          </cell>
        </row>
        <row r="1051">
          <cell r="B1051" t="str">
            <v>25312</v>
          </cell>
          <cell r="C1051" t="str">
            <v xml:space="preserve">JONES CABLE-NO MAKE READY WORK                              </v>
          </cell>
          <cell r="D1051">
            <v>0</v>
          </cell>
          <cell r="E1051">
            <v>0</v>
          </cell>
        </row>
        <row r="1052">
          <cell r="B1052" t="str">
            <v>25313</v>
          </cell>
          <cell r="C1052" t="str">
            <v xml:space="preserve">FL SATELLITE NET CABLE                                      </v>
          </cell>
          <cell r="D1052">
            <v>0</v>
          </cell>
          <cell r="E1052">
            <v>0</v>
          </cell>
        </row>
        <row r="1053">
          <cell r="B1053" t="str">
            <v>25315</v>
          </cell>
          <cell r="C1053" t="str">
            <v xml:space="preserve">ADVANCES-TELESAT CATV LN AIT                                </v>
          </cell>
          <cell r="D1053">
            <v>0</v>
          </cell>
          <cell r="E1053">
            <v>0</v>
          </cell>
        </row>
        <row r="1054">
          <cell r="B1054" t="str">
            <v>25316</v>
          </cell>
          <cell r="C1054" t="str">
            <v xml:space="preserve">CATV PROJECT VAR - PARAGON                                  </v>
          </cell>
          <cell r="D1054">
            <v>0</v>
          </cell>
          <cell r="E1054">
            <v>0</v>
          </cell>
        </row>
        <row r="1055">
          <cell r="B1055" t="str">
            <v>25317</v>
          </cell>
          <cell r="C1055" t="str">
            <v xml:space="preserve">ADVANCES - PARAGON CATV LN VAR                              </v>
          </cell>
          <cell r="D1055">
            <v>0</v>
          </cell>
          <cell r="E1055">
            <v>0</v>
          </cell>
        </row>
        <row r="1056">
          <cell r="B1056" t="str">
            <v>25318</v>
          </cell>
          <cell r="C1056" t="str">
            <v xml:space="preserve">ADVANCES-CATV OTHER-LN ALTR                                 </v>
          </cell>
          <cell r="D1056">
            <v>0</v>
          </cell>
          <cell r="E1056">
            <v>0</v>
          </cell>
        </row>
        <row r="1057">
          <cell r="B1057" t="str">
            <v>25319</v>
          </cell>
          <cell r="C1057" t="str">
            <v xml:space="preserve">DEF LEASE PAYMENTS-UTILITY                                  </v>
          </cell>
          <cell r="D1057">
            <v>-444000</v>
          </cell>
          <cell r="E1057">
            <v>-400692.30769230769</v>
          </cell>
        </row>
        <row r="1058">
          <cell r="B1058" t="str">
            <v>25320</v>
          </cell>
          <cell r="C1058" t="str">
            <v xml:space="preserve">DEF LEASE PAYMENTS-NONUTILITY                               </v>
          </cell>
          <cell r="D1058">
            <v>-282000</v>
          </cell>
          <cell r="E1058">
            <v>-258769.23076923078</v>
          </cell>
        </row>
        <row r="1059">
          <cell r="B1059" t="str">
            <v>25321</v>
          </cell>
          <cell r="C1059" t="str">
            <v xml:space="preserve">DEF LEASE PAYMENTS-UTIL                                     </v>
          </cell>
          <cell r="D1059">
            <v>0</v>
          </cell>
          <cell r="E1059">
            <v>0</v>
          </cell>
        </row>
        <row r="1060">
          <cell r="B1060" t="str">
            <v>25322</v>
          </cell>
          <cell r="C1060" t="str">
            <v xml:space="preserve">DEF LEASE PAYMENTS-NONUTIL                                  </v>
          </cell>
          <cell r="D1060">
            <v>0</v>
          </cell>
          <cell r="E1060">
            <v>0</v>
          </cell>
        </row>
        <row r="1061">
          <cell r="B1061" t="str">
            <v>25324</v>
          </cell>
          <cell r="C1061" t="str">
            <v xml:space="preserve">CONTRACT RETENTIONS                                         </v>
          </cell>
          <cell r="D1061">
            <v>-5000000</v>
          </cell>
          <cell r="E1061">
            <v>-3869307.6923076925</v>
          </cell>
        </row>
        <row r="1062">
          <cell r="B1062" t="str">
            <v>25327</v>
          </cell>
          <cell r="C1062" t="str">
            <v xml:space="preserve">CATV PROJECT VAR - CABLEVISION                              </v>
          </cell>
          <cell r="D1062">
            <v>0</v>
          </cell>
          <cell r="E1062">
            <v>0</v>
          </cell>
        </row>
        <row r="1063">
          <cell r="B1063" t="str">
            <v>25328</v>
          </cell>
          <cell r="C1063" t="str">
            <v xml:space="preserve">ADVANCES- CABLEVISION CATV LN ALT                           </v>
          </cell>
          <cell r="D1063">
            <v>0</v>
          </cell>
          <cell r="E1063">
            <v>0</v>
          </cell>
        </row>
        <row r="1064">
          <cell r="B1064" t="str">
            <v>25330</v>
          </cell>
          <cell r="C1064" t="str">
            <v xml:space="preserve">ED CHARGEABLE/CIAC CONST 2007                               </v>
          </cell>
          <cell r="D1064">
            <v>0</v>
          </cell>
          <cell r="E1064">
            <v>0</v>
          </cell>
        </row>
        <row r="1065">
          <cell r="B1065" t="str">
            <v>25332</v>
          </cell>
          <cell r="C1065" t="str">
            <v xml:space="preserve">DEFERRED COMPENSATION                                       </v>
          </cell>
          <cell r="D1065">
            <v>0</v>
          </cell>
          <cell r="E1065">
            <v>0</v>
          </cell>
        </row>
        <row r="1066">
          <cell r="B1066" t="str">
            <v>25333</v>
          </cell>
          <cell r="C1066" t="str">
            <v xml:space="preserve">DIRECTORS FEES                                              </v>
          </cell>
          <cell r="D1066">
            <v>0</v>
          </cell>
          <cell r="E1066">
            <v>0</v>
          </cell>
        </row>
        <row r="1067">
          <cell r="B1067" t="str">
            <v>25341</v>
          </cell>
          <cell r="C1067" t="str">
            <v xml:space="preserve">DEFERRED CREDIT - RTO                                       </v>
          </cell>
          <cell r="D1067">
            <v>0</v>
          </cell>
          <cell r="E1067">
            <v>0</v>
          </cell>
        </row>
        <row r="1068">
          <cell r="B1068" t="str">
            <v>25350</v>
          </cell>
          <cell r="C1068" t="str">
            <v xml:space="preserve">ADVANCE TRANSMISSION BILLING                                </v>
          </cell>
          <cell r="D1068">
            <v>0</v>
          </cell>
          <cell r="E1068">
            <v>0</v>
          </cell>
        </row>
        <row r="1069">
          <cell r="B1069" t="str">
            <v>25351</v>
          </cell>
          <cell r="C1069" t="str">
            <v xml:space="preserve">DEFERRED CREDIT - DERIVATIVE LIABILITY                      </v>
          </cell>
          <cell r="D1069">
            <v>0</v>
          </cell>
          <cell r="E1069">
            <v>0</v>
          </cell>
        </row>
        <row r="1070">
          <cell r="B1070" t="str">
            <v>25355</v>
          </cell>
          <cell r="C1070" t="str">
            <v xml:space="preserve">DEF CR - ENVIRON COST RECOV. PROJ.                          </v>
          </cell>
          <cell r="D1070">
            <v>0</v>
          </cell>
          <cell r="E1070">
            <v>0</v>
          </cell>
        </row>
        <row r="1071">
          <cell r="B1071" t="str">
            <v>25361</v>
          </cell>
          <cell r="C1071" t="str">
            <v xml:space="preserve">REEDY CREEK SUMMER DEMAND                                   </v>
          </cell>
          <cell r="D1071">
            <v>0</v>
          </cell>
          <cell r="E1071">
            <v>0</v>
          </cell>
        </row>
        <row r="1072">
          <cell r="B1072" t="str">
            <v>25362</v>
          </cell>
          <cell r="C1072" t="str">
            <v xml:space="preserve">CATV SOUTHEAST 1 ADVANCES                                   </v>
          </cell>
          <cell r="D1072">
            <v>0</v>
          </cell>
          <cell r="E1072">
            <v>0</v>
          </cell>
        </row>
        <row r="1073">
          <cell r="B1073" t="str">
            <v>25363</v>
          </cell>
          <cell r="C1073" t="str">
            <v xml:space="preserve">CATV SOUTHEAST 1 VARIANCE ACCT.                             </v>
          </cell>
          <cell r="D1073">
            <v>0</v>
          </cell>
          <cell r="E1073">
            <v>0</v>
          </cell>
        </row>
        <row r="1074">
          <cell r="B1074" t="str">
            <v>25364</v>
          </cell>
          <cell r="C1074" t="str">
            <v xml:space="preserve">OTHER DEFERRED CREDIT - MLCI DEPOSIT                        </v>
          </cell>
          <cell r="D1074">
            <v>0</v>
          </cell>
          <cell r="E1074">
            <v>0</v>
          </cell>
        </row>
        <row r="1075">
          <cell r="B1075" t="str">
            <v>25370</v>
          </cell>
          <cell r="C1075" t="str">
            <v xml:space="preserve">INSURANCE PROCEEDS-CLAIM SETTLEMENTS                        </v>
          </cell>
          <cell r="D1075">
            <v>0</v>
          </cell>
          <cell r="E1075">
            <v>0</v>
          </cell>
        </row>
        <row r="1076">
          <cell r="B1076" t="str">
            <v>25371</v>
          </cell>
          <cell r="C1076">
            <v>0</v>
          </cell>
          <cell r="D1076">
            <v>0</v>
          </cell>
          <cell r="E1076">
            <v>0</v>
          </cell>
        </row>
        <row r="1077">
          <cell r="B1077" t="str">
            <v>25372</v>
          </cell>
          <cell r="C1077">
            <v>0</v>
          </cell>
          <cell r="D1077">
            <v>0</v>
          </cell>
          <cell r="E1077">
            <v>0</v>
          </cell>
        </row>
        <row r="1078">
          <cell r="B1078" t="str">
            <v>25373</v>
          </cell>
          <cell r="C1078">
            <v>0</v>
          </cell>
          <cell r="D1078">
            <v>0</v>
          </cell>
          <cell r="E1078">
            <v>0</v>
          </cell>
        </row>
        <row r="1079">
          <cell r="B1079" t="str">
            <v>25375</v>
          </cell>
          <cell r="C1079">
            <v>0</v>
          </cell>
          <cell r="D1079">
            <v>0</v>
          </cell>
          <cell r="E1079">
            <v>0</v>
          </cell>
        </row>
        <row r="1080">
          <cell r="B1080" t="str">
            <v>25380</v>
          </cell>
          <cell r="C1080">
            <v>0</v>
          </cell>
          <cell r="D1080">
            <v>0</v>
          </cell>
          <cell r="E1080">
            <v>0</v>
          </cell>
        </row>
        <row r="1081">
          <cell r="B1081" t="str">
            <v>25381</v>
          </cell>
          <cell r="C1081">
            <v>0</v>
          </cell>
          <cell r="D1081">
            <v>0</v>
          </cell>
          <cell r="E1081">
            <v>0</v>
          </cell>
        </row>
        <row r="1082">
          <cell r="B1082" t="str">
            <v>25393</v>
          </cell>
          <cell r="C1082" t="str">
            <v xml:space="preserve">DEF REVENUE-FIBER OPTICS                                    </v>
          </cell>
          <cell r="D1082">
            <v>0</v>
          </cell>
          <cell r="E1082">
            <v>0</v>
          </cell>
        </row>
        <row r="1083">
          <cell r="B1083" t="str">
            <v>25400</v>
          </cell>
          <cell r="C1083" t="str">
            <v xml:space="preserve">OTHER REG LIAB-FAS109 INC TAX                               </v>
          </cell>
          <cell r="D1083">
            <v>-16697000</v>
          </cell>
          <cell r="E1083">
            <v>-17216846.153846152</v>
          </cell>
        </row>
        <row r="1084">
          <cell r="B1084" t="str">
            <v>25401</v>
          </cell>
          <cell r="C1084" t="str">
            <v xml:space="preserve">OTH REG LIAB ALLOW'S AUCTIONED                              </v>
          </cell>
          <cell r="D1084">
            <v>-2000</v>
          </cell>
          <cell r="E1084">
            <v>-10153.846153846152</v>
          </cell>
        </row>
        <row r="1085">
          <cell r="B1085" t="str">
            <v>25431</v>
          </cell>
          <cell r="C1085" t="str">
            <v xml:space="preserve">DEFERRED CREDIT - REGULATORY TAX LIABILITY                  </v>
          </cell>
          <cell r="D1085">
            <v>0</v>
          </cell>
          <cell r="E1085">
            <v>0</v>
          </cell>
        </row>
        <row r="1086">
          <cell r="B1086" t="str">
            <v>25432</v>
          </cell>
          <cell r="C1086" t="str">
            <v xml:space="preserve">DEFERRED CREDIT CONSERVATION                                </v>
          </cell>
          <cell r="D1086">
            <v>-1029000</v>
          </cell>
          <cell r="E1086">
            <v>-806692.30769230775</v>
          </cell>
        </row>
        <row r="1087">
          <cell r="B1087" t="str">
            <v>25433</v>
          </cell>
          <cell r="C1087" t="str">
            <v xml:space="preserve">DEFERRED CREDIT FUEL-RETAIL                                 </v>
          </cell>
          <cell r="D1087">
            <v>0</v>
          </cell>
          <cell r="E1087">
            <v>0</v>
          </cell>
        </row>
        <row r="1088">
          <cell r="B1088" t="str">
            <v>25434</v>
          </cell>
          <cell r="C1088" t="str">
            <v xml:space="preserve">DEFERRED CREDIT CAPACITY                                    </v>
          </cell>
          <cell r="D1088">
            <v>0</v>
          </cell>
          <cell r="E1088">
            <v>0</v>
          </cell>
        </row>
        <row r="1089">
          <cell r="B1089" t="str">
            <v>25435</v>
          </cell>
          <cell r="C1089" t="str">
            <v xml:space="preserve">DEFERRED CREDIT-FUEL-WHOLESALE                              </v>
          </cell>
          <cell r="D1089">
            <v>-1129000</v>
          </cell>
          <cell r="E1089">
            <v>-153153.84615384616</v>
          </cell>
        </row>
        <row r="1090">
          <cell r="B1090" t="str">
            <v>25438</v>
          </cell>
          <cell r="C1090" t="str">
            <v xml:space="preserve">DEF CR ECRC                                                 </v>
          </cell>
          <cell r="D1090">
            <v>0</v>
          </cell>
          <cell r="E1090">
            <v>-1966538.4615384615</v>
          </cell>
        </row>
        <row r="1091">
          <cell r="B1091" t="str">
            <v>25451</v>
          </cell>
          <cell r="C1091" t="str">
            <v xml:space="preserve">DEFERRED CREDIT - REGULATORY DERIVATIVE LIABILITY           </v>
          </cell>
          <cell r="D1091">
            <v>0</v>
          </cell>
          <cell r="E1091">
            <v>0</v>
          </cell>
        </row>
        <row r="1092">
          <cell r="B1092" t="str">
            <v>25452</v>
          </cell>
          <cell r="C1092" t="str">
            <v xml:space="preserve">DEF CR SALE OF TRAN LINE-FPC                                </v>
          </cell>
          <cell r="D1092">
            <v>0</v>
          </cell>
          <cell r="E1092">
            <v>0</v>
          </cell>
        </row>
        <row r="1093">
          <cell r="B1093" t="str">
            <v>25453</v>
          </cell>
          <cell r="C1093" t="str">
            <v xml:space="preserve">DEF CR SALE OF LIGHT SYS TO CARGILL                         </v>
          </cell>
          <cell r="D1093">
            <v>0</v>
          </cell>
          <cell r="E1093">
            <v>0</v>
          </cell>
        </row>
        <row r="1094">
          <cell r="B1094" t="str">
            <v>25454</v>
          </cell>
          <cell r="C1094" t="str">
            <v xml:space="preserve">SALE OF PORT MANATEE TRANS R/W HOLTSINGER                   </v>
          </cell>
          <cell r="D1094">
            <v>0</v>
          </cell>
          <cell r="E1094">
            <v>0</v>
          </cell>
        </row>
        <row r="1095">
          <cell r="B1095" t="str">
            <v>25455</v>
          </cell>
          <cell r="C1095" t="str">
            <v xml:space="preserve">SALE OF PSC COMPLEX                                         </v>
          </cell>
          <cell r="D1095">
            <v>0</v>
          </cell>
          <cell r="E1095">
            <v>0</v>
          </cell>
        </row>
        <row r="1096">
          <cell r="B1096" t="str">
            <v>25456</v>
          </cell>
          <cell r="C1096" t="str">
            <v xml:space="preserve">DEF CR - SALE OF TRANS R/W BEACON KEY RE10981               </v>
          </cell>
          <cell r="D1096">
            <v>0</v>
          </cell>
          <cell r="E1096">
            <v>0</v>
          </cell>
        </row>
        <row r="1097">
          <cell r="B1097" t="str">
            <v>25457</v>
          </cell>
          <cell r="C1097" t="str">
            <v xml:space="preserve">SALE OF TRACT OF TEC TRANS R/W                              </v>
          </cell>
          <cell r="D1097">
            <v>0</v>
          </cell>
          <cell r="E1097">
            <v>0</v>
          </cell>
        </row>
        <row r="1098">
          <cell r="B1098" t="str">
            <v>25458</v>
          </cell>
          <cell r="C1098" t="str">
            <v xml:space="preserve">SALE OF LAND PARCEL TO FL DOT FROM CTL                      </v>
          </cell>
          <cell r="D1098">
            <v>0</v>
          </cell>
          <cell r="E1098">
            <v>0</v>
          </cell>
        </row>
        <row r="1099">
          <cell r="B1099" t="str">
            <v>25468</v>
          </cell>
          <cell r="C1099" t="str">
            <v xml:space="preserve">DEF CR - CLEARVIEW SUB LAND                                 </v>
          </cell>
          <cell r="D1099">
            <v>0</v>
          </cell>
          <cell r="E1099">
            <v>0</v>
          </cell>
        </row>
        <row r="1100">
          <cell r="B1100" t="str">
            <v>25469</v>
          </cell>
          <cell r="C1100" t="str">
            <v xml:space="preserve">DEF CR - BB TO FPL TRANS R/W                                </v>
          </cell>
          <cell r="D1100">
            <v>0</v>
          </cell>
          <cell r="E1100">
            <v>0</v>
          </cell>
        </row>
        <row r="1101">
          <cell r="B1101" t="str">
            <v>25470</v>
          </cell>
          <cell r="C1101" t="str">
            <v xml:space="preserve">DEF. CR - SALE OF TURKEY CREEK/SITE X                       </v>
          </cell>
          <cell r="D1101">
            <v>0</v>
          </cell>
          <cell r="E1101">
            <v>0</v>
          </cell>
        </row>
        <row r="1102">
          <cell r="B1102" t="str">
            <v>25471</v>
          </cell>
          <cell r="C1102" t="str">
            <v xml:space="preserve">DEF AERIAL SURVEY CREDIT                                    </v>
          </cell>
          <cell r="D1102">
            <v>0</v>
          </cell>
          <cell r="E1102">
            <v>0</v>
          </cell>
        </row>
        <row r="1103">
          <cell r="B1103" t="str">
            <v>25472</v>
          </cell>
          <cell r="C1103" t="str">
            <v xml:space="preserve">DEF. CREDIT-SALE OF OLDSMAR BUS OFC                         </v>
          </cell>
          <cell r="D1103">
            <v>0</v>
          </cell>
          <cell r="E1103">
            <v>0</v>
          </cell>
        </row>
        <row r="1104">
          <cell r="B1104" t="str">
            <v>25473</v>
          </cell>
          <cell r="C1104" t="str">
            <v xml:space="preserve">DEF. CREDIT SALE OF TAYLOR RD SUB                           </v>
          </cell>
          <cell r="D1104">
            <v>0</v>
          </cell>
          <cell r="E1104">
            <v>0</v>
          </cell>
        </row>
        <row r="1105">
          <cell r="B1105" t="str">
            <v>25474</v>
          </cell>
          <cell r="C1105">
            <v>0</v>
          </cell>
          <cell r="D1105">
            <v>0</v>
          </cell>
          <cell r="E1105">
            <v>0</v>
          </cell>
        </row>
        <row r="1106">
          <cell r="B1106" t="str">
            <v>25475</v>
          </cell>
          <cell r="C1106" t="str">
            <v xml:space="preserve">DEF CR - SALE OF BERKLEY RD SUB                             </v>
          </cell>
          <cell r="D1106">
            <v>0</v>
          </cell>
          <cell r="E1106">
            <v>0</v>
          </cell>
        </row>
        <row r="1107">
          <cell r="B1107" t="str">
            <v>25476</v>
          </cell>
          <cell r="C1107">
            <v>0</v>
          </cell>
          <cell r="D1107">
            <v>0</v>
          </cell>
          <cell r="E1107">
            <v>0</v>
          </cell>
        </row>
        <row r="1108">
          <cell r="B1108" t="str">
            <v>25477</v>
          </cell>
          <cell r="C1108" t="str">
            <v xml:space="preserve">DEF CR 2003 SALE OF TT TX ROW                               </v>
          </cell>
          <cell r="D1108">
            <v>0</v>
          </cell>
          <cell r="E1108">
            <v>0</v>
          </cell>
        </row>
        <row r="1109">
          <cell r="B1109" t="str">
            <v>25478</v>
          </cell>
          <cell r="C1109">
            <v>0</v>
          </cell>
          <cell r="D1109">
            <v>0</v>
          </cell>
          <cell r="E1109">
            <v>0</v>
          </cell>
        </row>
        <row r="1110">
          <cell r="B1110" t="str">
            <v>25479</v>
          </cell>
          <cell r="C1110">
            <v>0</v>
          </cell>
          <cell r="D1110">
            <v>0</v>
          </cell>
          <cell r="E1110">
            <v>0</v>
          </cell>
        </row>
        <row r="1111">
          <cell r="B1111" t="str">
            <v>25480</v>
          </cell>
          <cell r="C1111">
            <v>0</v>
          </cell>
          <cell r="D1111">
            <v>0</v>
          </cell>
          <cell r="E1111">
            <v>0</v>
          </cell>
        </row>
        <row r="1112">
          <cell r="B1112" t="str">
            <v>25481</v>
          </cell>
          <cell r="C1112" t="str">
            <v xml:space="preserve">DEF CR SALE OF 50TH ST FACILITY                             </v>
          </cell>
          <cell r="D1112">
            <v>0</v>
          </cell>
          <cell r="E1112">
            <v>0</v>
          </cell>
        </row>
        <row r="1113">
          <cell r="B1113" t="str">
            <v>25482</v>
          </cell>
          <cell r="C1113">
            <v>0</v>
          </cell>
          <cell r="D1113">
            <v>0</v>
          </cell>
          <cell r="E1113">
            <v>0</v>
          </cell>
        </row>
        <row r="1114">
          <cell r="B1114" t="str">
            <v>25483</v>
          </cell>
          <cell r="C1114">
            <v>0</v>
          </cell>
          <cell r="D1114">
            <v>0</v>
          </cell>
          <cell r="E1114">
            <v>0</v>
          </cell>
        </row>
        <row r="1115">
          <cell r="B1115" t="str">
            <v>25484</v>
          </cell>
          <cell r="C1115">
            <v>0</v>
          </cell>
          <cell r="D1115">
            <v>0</v>
          </cell>
          <cell r="E1115">
            <v>0</v>
          </cell>
        </row>
        <row r="1116">
          <cell r="B1116" t="str">
            <v>25485</v>
          </cell>
          <cell r="C1116" t="str">
            <v xml:space="preserve">DEF CR SALE OF TEMPLE TERR VACANT LOT                       </v>
          </cell>
          <cell r="D1116">
            <v>0</v>
          </cell>
          <cell r="E1116">
            <v>0</v>
          </cell>
        </row>
        <row r="1117">
          <cell r="B1117" t="str">
            <v>25486</v>
          </cell>
          <cell r="C1117">
            <v>0</v>
          </cell>
          <cell r="D1117">
            <v>0</v>
          </cell>
          <cell r="E1117">
            <v>0</v>
          </cell>
        </row>
        <row r="1118">
          <cell r="B1118" t="str">
            <v>25487</v>
          </cell>
          <cell r="C1118">
            <v>0</v>
          </cell>
          <cell r="D1118">
            <v>0</v>
          </cell>
          <cell r="E1118">
            <v>0</v>
          </cell>
        </row>
        <row r="1119">
          <cell r="B1119" t="str">
            <v>25488</v>
          </cell>
          <cell r="C1119" t="str">
            <v xml:space="preserve">DEF CR. SALE OF LITHIA STA BUFFER LAND                      </v>
          </cell>
          <cell r="D1119">
            <v>0</v>
          </cell>
          <cell r="E1119">
            <v>0</v>
          </cell>
        </row>
        <row r="1120">
          <cell r="B1120" t="str">
            <v>25489</v>
          </cell>
          <cell r="C1120">
            <v>0</v>
          </cell>
          <cell r="D1120">
            <v>0</v>
          </cell>
          <cell r="E1120">
            <v>0</v>
          </cell>
        </row>
        <row r="1121">
          <cell r="B1121" t="str">
            <v>25490</v>
          </cell>
          <cell r="C1121">
            <v>0</v>
          </cell>
          <cell r="D1121">
            <v>0</v>
          </cell>
          <cell r="E1121">
            <v>0</v>
          </cell>
        </row>
        <row r="1122">
          <cell r="B1122" t="str">
            <v>25491</v>
          </cell>
          <cell r="C1122">
            <v>0</v>
          </cell>
          <cell r="D1122">
            <v>0</v>
          </cell>
          <cell r="E1122">
            <v>0</v>
          </cell>
        </row>
        <row r="1123">
          <cell r="B1123" t="str">
            <v>25492</v>
          </cell>
          <cell r="C1123">
            <v>0</v>
          </cell>
          <cell r="D1123">
            <v>0</v>
          </cell>
          <cell r="E1123">
            <v>0</v>
          </cell>
        </row>
        <row r="1124">
          <cell r="B1124" t="str">
            <v>25493</v>
          </cell>
          <cell r="C1124">
            <v>0</v>
          </cell>
          <cell r="D1124">
            <v>0</v>
          </cell>
          <cell r="E1124">
            <v>0</v>
          </cell>
        </row>
        <row r="1125">
          <cell r="B1125" t="str">
            <v>25494</v>
          </cell>
          <cell r="C1125" t="str">
            <v xml:space="preserve">SALE OF HOOKERS POINT SUB LAND                              </v>
          </cell>
          <cell r="D1125">
            <v>0</v>
          </cell>
          <cell r="E1125">
            <v>0</v>
          </cell>
        </row>
        <row r="1126">
          <cell r="B1126" t="str">
            <v>25495</v>
          </cell>
          <cell r="C1126">
            <v>0</v>
          </cell>
          <cell r="D1126">
            <v>0</v>
          </cell>
          <cell r="E1126">
            <v>0</v>
          </cell>
        </row>
        <row r="1127">
          <cell r="B1127" t="str">
            <v>25496</v>
          </cell>
          <cell r="C1127">
            <v>0</v>
          </cell>
          <cell r="D1127">
            <v>0</v>
          </cell>
          <cell r="E1127">
            <v>0</v>
          </cell>
        </row>
        <row r="1128">
          <cell r="B1128" t="str">
            <v>25497</v>
          </cell>
          <cell r="C1128">
            <v>0</v>
          </cell>
          <cell r="D1128">
            <v>0</v>
          </cell>
          <cell r="E1128">
            <v>0</v>
          </cell>
        </row>
        <row r="1129">
          <cell r="B1129" t="str">
            <v>25498</v>
          </cell>
          <cell r="C1129" t="str">
            <v xml:space="preserve">DEF CR. - SALE OF WINTER HAVEN OFFICE                       </v>
          </cell>
          <cell r="D1129">
            <v>0</v>
          </cell>
          <cell r="E1129">
            <v>0</v>
          </cell>
        </row>
        <row r="1130">
          <cell r="B1130" t="str">
            <v>25499</v>
          </cell>
          <cell r="C1130" t="str">
            <v xml:space="preserve">SALE OF METLIFE ASSETS                                      </v>
          </cell>
          <cell r="D1130">
            <v>0</v>
          </cell>
          <cell r="E1130">
            <v>0</v>
          </cell>
        </row>
        <row r="1131">
          <cell r="B1131" t="str">
            <v>25501</v>
          </cell>
          <cell r="C1131" t="str">
            <v xml:space="preserve">ACC DEF ITC OBO 10% 1975                                    </v>
          </cell>
          <cell r="D1131">
            <v>0</v>
          </cell>
          <cell r="E1131">
            <v>0</v>
          </cell>
        </row>
        <row r="1132">
          <cell r="B1132" t="str">
            <v>25503</v>
          </cell>
          <cell r="C1132" t="str">
            <v xml:space="preserve">ACC DEF ITC OBO  8% 1983                                    </v>
          </cell>
          <cell r="D1132">
            <v>0</v>
          </cell>
          <cell r="E1132">
            <v>0</v>
          </cell>
        </row>
        <row r="1133">
          <cell r="B1133" t="str">
            <v>25504</v>
          </cell>
          <cell r="C1133" t="str">
            <v xml:space="preserve">ACC DEF ITC OBO 10% 1984                                    </v>
          </cell>
          <cell r="D1133">
            <v>0</v>
          </cell>
          <cell r="E1133">
            <v>0</v>
          </cell>
        </row>
        <row r="1134">
          <cell r="B1134" t="str">
            <v>25505</v>
          </cell>
          <cell r="C1134" t="str">
            <v xml:space="preserve">ACC DEF ITC OBO 10% 1985                                    </v>
          </cell>
          <cell r="D1134">
            <v>0</v>
          </cell>
          <cell r="E1134">
            <v>0</v>
          </cell>
        </row>
        <row r="1135">
          <cell r="B1135" t="str">
            <v>25506</v>
          </cell>
          <cell r="C1135" t="str">
            <v xml:space="preserve">ACC DEF ITC- OBO 10% 1986                                   </v>
          </cell>
          <cell r="D1135">
            <v>0</v>
          </cell>
          <cell r="E1135">
            <v>0</v>
          </cell>
        </row>
        <row r="1136">
          <cell r="B1136" t="str">
            <v>25517</v>
          </cell>
          <cell r="C1136" t="str">
            <v xml:space="preserve">ACC DEF INVEST TAX CR 3%  67                                </v>
          </cell>
          <cell r="D1136">
            <v>0</v>
          </cell>
          <cell r="E1136">
            <v>0</v>
          </cell>
        </row>
        <row r="1137">
          <cell r="B1137" t="str">
            <v>25518</v>
          </cell>
          <cell r="C1137" t="str">
            <v xml:space="preserve">ACC DEF INVEST TAX CR 3%  68                                </v>
          </cell>
          <cell r="D1137">
            <v>0</v>
          </cell>
          <cell r="E1137">
            <v>0</v>
          </cell>
        </row>
        <row r="1138">
          <cell r="B1138" t="str">
            <v>25519</v>
          </cell>
          <cell r="C1138" t="str">
            <v xml:space="preserve">ACC DEF INVEST TAX CR 3%  69                                </v>
          </cell>
          <cell r="D1138">
            <v>0</v>
          </cell>
          <cell r="E1138">
            <v>0</v>
          </cell>
        </row>
        <row r="1139">
          <cell r="B1139" t="str">
            <v>25520</v>
          </cell>
          <cell r="C1139" t="str">
            <v xml:space="preserve">ACC DEF INVEST TAX CR 3%  70                                </v>
          </cell>
          <cell r="D1139">
            <v>0</v>
          </cell>
          <cell r="E1139">
            <v>0</v>
          </cell>
        </row>
        <row r="1140">
          <cell r="B1140" t="str">
            <v>25521</v>
          </cell>
          <cell r="C1140" t="str">
            <v xml:space="preserve">ACC DEF INVEST TAX CR 3%  71                                </v>
          </cell>
          <cell r="D1140">
            <v>0</v>
          </cell>
          <cell r="E1140">
            <v>0</v>
          </cell>
        </row>
        <row r="1141">
          <cell r="B1141" t="str">
            <v>25522</v>
          </cell>
          <cell r="C1141" t="str">
            <v xml:space="preserve">ACC DEF INVEST TAX CR 4%  71                                </v>
          </cell>
          <cell r="D1141">
            <v>0</v>
          </cell>
          <cell r="E1141">
            <v>0</v>
          </cell>
        </row>
        <row r="1142">
          <cell r="B1142" t="str">
            <v>25523</v>
          </cell>
          <cell r="C1142" t="str">
            <v xml:space="preserve">ACC DEF INVEST TAX CR 4%  72                                </v>
          </cell>
          <cell r="D1142">
            <v>0</v>
          </cell>
          <cell r="E1142">
            <v>0</v>
          </cell>
        </row>
        <row r="1143">
          <cell r="B1143" t="str">
            <v>25524</v>
          </cell>
          <cell r="C1143" t="str">
            <v xml:space="preserve">ACC DEF INVEST TAX CR 4%  73                                </v>
          </cell>
          <cell r="D1143">
            <v>0</v>
          </cell>
          <cell r="E1143">
            <v>0</v>
          </cell>
        </row>
        <row r="1144">
          <cell r="B1144" t="str">
            <v>25525</v>
          </cell>
          <cell r="C1144" t="str">
            <v xml:space="preserve">ACC DEF INVEST TAX CR 4%  74                                </v>
          </cell>
          <cell r="D1144">
            <v>0</v>
          </cell>
          <cell r="E1144">
            <v>0</v>
          </cell>
        </row>
        <row r="1145">
          <cell r="B1145" t="str">
            <v>25526</v>
          </cell>
          <cell r="C1145" t="str">
            <v xml:space="preserve">ACC DEF INVEST TAX CR 4%  75                                </v>
          </cell>
          <cell r="D1145">
            <v>0</v>
          </cell>
          <cell r="E1145">
            <v>0</v>
          </cell>
        </row>
        <row r="1146">
          <cell r="B1146" t="str">
            <v>25527</v>
          </cell>
          <cell r="C1146" t="str">
            <v xml:space="preserve">ACC DEF INVEST TAX CR 10% 75                                </v>
          </cell>
          <cell r="D1146">
            <v>0</v>
          </cell>
          <cell r="E1146">
            <v>0</v>
          </cell>
        </row>
        <row r="1147">
          <cell r="B1147" t="str">
            <v>25528</v>
          </cell>
          <cell r="C1147" t="str">
            <v xml:space="preserve">ACC DEF INVEST TAX CR 4%  76                                </v>
          </cell>
          <cell r="D1147">
            <v>0</v>
          </cell>
          <cell r="E1147">
            <v>0</v>
          </cell>
        </row>
        <row r="1148">
          <cell r="B1148" t="str">
            <v>25529</v>
          </cell>
          <cell r="C1148" t="str">
            <v xml:space="preserve">ACC DEF INVEST TAX CR 10% 76                                </v>
          </cell>
          <cell r="D1148">
            <v>0</v>
          </cell>
          <cell r="E1148">
            <v>0</v>
          </cell>
        </row>
        <row r="1149">
          <cell r="B1149" t="str">
            <v>25530</v>
          </cell>
          <cell r="C1149" t="str">
            <v xml:space="preserve">ACC DEF INVEST TAX CR 4%  77                                </v>
          </cell>
          <cell r="D1149">
            <v>0</v>
          </cell>
          <cell r="E1149">
            <v>0</v>
          </cell>
        </row>
        <row r="1150">
          <cell r="B1150" t="str">
            <v>25531</v>
          </cell>
          <cell r="C1150" t="str">
            <v xml:space="preserve">ACC DEF INVEST TAX CR 10% 77                                </v>
          </cell>
          <cell r="D1150">
            <v>0</v>
          </cell>
          <cell r="E1150">
            <v>0</v>
          </cell>
        </row>
        <row r="1151">
          <cell r="B1151" t="str">
            <v>25532</v>
          </cell>
          <cell r="C1151" t="str">
            <v xml:space="preserve">ACC DEF INVEST TAX CR 4%  78                                </v>
          </cell>
          <cell r="D1151">
            <v>0</v>
          </cell>
          <cell r="E1151">
            <v>0</v>
          </cell>
        </row>
        <row r="1152">
          <cell r="B1152" t="str">
            <v>25533</v>
          </cell>
          <cell r="C1152" t="str">
            <v xml:space="preserve">ACC DEF INVEST TAX CR 10% 78                                </v>
          </cell>
          <cell r="D1152">
            <v>0</v>
          </cell>
          <cell r="E1152">
            <v>0</v>
          </cell>
        </row>
        <row r="1153">
          <cell r="B1153" t="str">
            <v>25534</v>
          </cell>
          <cell r="C1153" t="str">
            <v xml:space="preserve">ACC DEF INVEST TX CR 4% 79                                  </v>
          </cell>
          <cell r="D1153">
            <v>0</v>
          </cell>
          <cell r="E1153">
            <v>0</v>
          </cell>
        </row>
        <row r="1154">
          <cell r="B1154" t="str">
            <v>25535</v>
          </cell>
          <cell r="C1154" t="str">
            <v xml:space="preserve">ACC DEF INVEST TX CR 10% 79                                 </v>
          </cell>
          <cell r="D1154">
            <v>0</v>
          </cell>
          <cell r="E1154">
            <v>0</v>
          </cell>
        </row>
        <row r="1155">
          <cell r="B1155" t="str">
            <v>25536</v>
          </cell>
          <cell r="C1155" t="str">
            <v xml:space="preserve">ACC DEF INVEST TX CR 10% 80                                 </v>
          </cell>
          <cell r="D1155">
            <v>0</v>
          </cell>
          <cell r="E1155">
            <v>0</v>
          </cell>
        </row>
        <row r="1156">
          <cell r="B1156" t="str">
            <v>25539</v>
          </cell>
          <cell r="C1156" t="str">
            <v xml:space="preserve">ACC DEF INVEST TX CR10% 81                                  </v>
          </cell>
          <cell r="D1156">
            <v>0</v>
          </cell>
          <cell r="E1156">
            <v>0</v>
          </cell>
        </row>
        <row r="1157">
          <cell r="B1157" t="str">
            <v>25540</v>
          </cell>
          <cell r="C1157" t="str">
            <v xml:space="preserve">ACC DEF INVEST TX CR 10% 82                                 </v>
          </cell>
          <cell r="D1157">
            <v>0</v>
          </cell>
          <cell r="E1157">
            <v>0</v>
          </cell>
        </row>
        <row r="1158">
          <cell r="B1158" t="str">
            <v>25541</v>
          </cell>
          <cell r="C1158" t="str">
            <v xml:space="preserve">ACC DEF ITC 8% 1983 UTIL                                    </v>
          </cell>
          <cell r="D1158">
            <v>0</v>
          </cell>
          <cell r="E1158">
            <v>0</v>
          </cell>
        </row>
        <row r="1159">
          <cell r="B1159" t="str">
            <v>25542</v>
          </cell>
          <cell r="C1159" t="str">
            <v xml:space="preserve">ACC DEF ITC 8% 1984                                         </v>
          </cell>
          <cell r="D1159">
            <v>0</v>
          </cell>
          <cell r="E1159">
            <v>0</v>
          </cell>
        </row>
        <row r="1160">
          <cell r="B1160" t="str">
            <v>25543</v>
          </cell>
          <cell r="C1160" t="str">
            <v xml:space="preserve">ACC DEF ITC 8% 1985                                         </v>
          </cell>
          <cell r="D1160">
            <v>0</v>
          </cell>
          <cell r="E1160">
            <v>0</v>
          </cell>
        </row>
        <row r="1161">
          <cell r="B1161" t="str">
            <v>25544</v>
          </cell>
          <cell r="C1161" t="str">
            <v xml:space="preserve">ACC DEF ITC 10% 1984                                        </v>
          </cell>
          <cell r="D1161">
            <v>0</v>
          </cell>
          <cell r="E1161">
            <v>0</v>
          </cell>
        </row>
        <row r="1162">
          <cell r="B1162" t="str">
            <v>25545</v>
          </cell>
          <cell r="C1162" t="str">
            <v xml:space="preserve">ACC DEF ITC 10% 1986                                        </v>
          </cell>
          <cell r="D1162">
            <v>0</v>
          </cell>
          <cell r="E1162">
            <v>0</v>
          </cell>
        </row>
        <row r="1163">
          <cell r="B1163" t="str">
            <v>25550</v>
          </cell>
          <cell r="C1163" t="str">
            <v xml:space="preserve">ACC DEF ITC BB4 10% 1981                                    </v>
          </cell>
          <cell r="D1163">
            <v>0</v>
          </cell>
          <cell r="E1163">
            <v>0</v>
          </cell>
        </row>
        <row r="1164">
          <cell r="B1164" t="str">
            <v>25551</v>
          </cell>
          <cell r="C1164" t="str">
            <v xml:space="preserve">ACC DEF ITC BB4 10% 1982                                    </v>
          </cell>
          <cell r="D1164">
            <v>0</v>
          </cell>
          <cell r="E1164">
            <v>0</v>
          </cell>
        </row>
        <row r="1165">
          <cell r="B1165" t="str">
            <v>25552</v>
          </cell>
          <cell r="C1165" t="str">
            <v xml:space="preserve">ACC DEF ITC BB4 8% 1983                                     </v>
          </cell>
          <cell r="D1165">
            <v>0</v>
          </cell>
          <cell r="E1165">
            <v>0</v>
          </cell>
        </row>
        <row r="1166">
          <cell r="B1166" t="str">
            <v>25553</v>
          </cell>
          <cell r="C1166" t="str">
            <v xml:space="preserve">ACC DEF ITC BB4 8% 1984                                     </v>
          </cell>
          <cell r="D1166">
            <v>0</v>
          </cell>
          <cell r="E1166">
            <v>0</v>
          </cell>
        </row>
        <row r="1167">
          <cell r="B1167" t="str">
            <v>25555</v>
          </cell>
          <cell r="C1167" t="str">
            <v xml:space="preserve">ACC DEF ITC BB4 10% 1984                                    </v>
          </cell>
          <cell r="D1167">
            <v>0</v>
          </cell>
          <cell r="E1167">
            <v>0</v>
          </cell>
        </row>
        <row r="1168">
          <cell r="B1168" t="str">
            <v>25556</v>
          </cell>
          <cell r="C1168" t="str">
            <v xml:space="preserve">ACC DEF ITC BB4 1985 8%                                     </v>
          </cell>
          <cell r="D1168">
            <v>0</v>
          </cell>
          <cell r="E1168">
            <v>0</v>
          </cell>
        </row>
        <row r="1169">
          <cell r="B1169" t="str">
            <v>25557</v>
          </cell>
          <cell r="C1169" t="str">
            <v xml:space="preserve">ACC DEF ITC BB4 1986 10%                                    </v>
          </cell>
          <cell r="D1169">
            <v>0</v>
          </cell>
          <cell r="E1169">
            <v>0</v>
          </cell>
        </row>
        <row r="1170">
          <cell r="B1170" t="str">
            <v>25558</v>
          </cell>
          <cell r="C1170" t="str">
            <v xml:space="preserve">ACC DEF ITC 10% 1985                                        </v>
          </cell>
          <cell r="D1170">
            <v>0</v>
          </cell>
          <cell r="E1170">
            <v>0</v>
          </cell>
        </row>
        <row r="1171">
          <cell r="B1171" t="str">
            <v>25570</v>
          </cell>
          <cell r="C1171" t="str">
            <v xml:space="preserve">ACC DEF ITC 10% '81 NONUTILITY                              </v>
          </cell>
          <cell r="D1171">
            <v>-1000</v>
          </cell>
          <cell r="E1171">
            <v>-1000</v>
          </cell>
        </row>
        <row r="1172">
          <cell r="B1172" t="str">
            <v>25571</v>
          </cell>
          <cell r="C1172" t="str">
            <v xml:space="preserve">ACC DEF ITC 10% '82 NONUTILITY                              </v>
          </cell>
          <cell r="D1172">
            <v>-1000</v>
          </cell>
          <cell r="E1172">
            <v>-1000</v>
          </cell>
        </row>
        <row r="1173">
          <cell r="B1173" t="str">
            <v>25573</v>
          </cell>
          <cell r="C1173" t="str">
            <v xml:space="preserve">ACC DEF ITC BB4 10% 1987                                    </v>
          </cell>
          <cell r="D1173">
            <v>0</v>
          </cell>
          <cell r="E1173">
            <v>0</v>
          </cell>
        </row>
        <row r="1174">
          <cell r="B1174" t="str">
            <v>25574</v>
          </cell>
          <cell r="C1174" t="str">
            <v xml:space="preserve">ACC DEF ITC 10% - 1987                                      </v>
          </cell>
          <cell r="D1174">
            <v>0</v>
          </cell>
          <cell r="E1174">
            <v>0</v>
          </cell>
        </row>
        <row r="1175">
          <cell r="B1175" t="str">
            <v>25575</v>
          </cell>
          <cell r="C1175" t="str">
            <v xml:space="preserve">ACC DEF ITC 10% 1988                                        </v>
          </cell>
          <cell r="D1175">
            <v>0</v>
          </cell>
          <cell r="E1175">
            <v>0</v>
          </cell>
        </row>
        <row r="1176">
          <cell r="B1176" t="str">
            <v>25576</v>
          </cell>
          <cell r="C1176" t="str">
            <v xml:space="preserve">ACC DEF ITC 10% 1989                                        </v>
          </cell>
          <cell r="D1176">
            <v>0</v>
          </cell>
          <cell r="E1176">
            <v>0</v>
          </cell>
        </row>
        <row r="1177">
          <cell r="B1177" t="str">
            <v>25577</v>
          </cell>
          <cell r="C1177" t="str">
            <v xml:space="preserve">ACC DEF ITC 10%-1990                                        </v>
          </cell>
          <cell r="D1177">
            <v>0</v>
          </cell>
          <cell r="E1177">
            <v>0</v>
          </cell>
        </row>
        <row r="1178">
          <cell r="B1178" t="str">
            <v>25600</v>
          </cell>
          <cell r="C1178">
            <v>0</v>
          </cell>
          <cell r="D1178">
            <v>0</v>
          </cell>
          <cell r="E1178">
            <v>0</v>
          </cell>
        </row>
        <row r="1179">
          <cell r="B1179" t="str">
            <v>25601</v>
          </cell>
          <cell r="C1179">
            <v>0</v>
          </cell>
          <cell r="D1179">
            <v>0</v>
          </cell>
          <cell r="E1179">
            <v>0</v>
          </cell>
        </row>
        <row r="1180">
          <cell r="B1180" t="str">
            <v>25602</v>
          </cell>
          <cell r="C1180">
            <v>0</v>
          </cell>
          <cell r="D1180">
            <v>0</v>
          </cell>
          <cell r="E1180">
            <v>0</v>
          </cell>
        </row>
        <row r="1181">
          <cell r="B1181" t="str">
            <v>25603</v>
          </cell>
          <cell r="C1181">
            <v>0</v>
          </cell>
          <cell r="D1181">
            <v>0</v>
          </cell>
          <cell r="E1181">
            <v>0</v>
          </cell>
        </row>
        <row r="1182">
          <cell r="B1182" t="str">
            <v>25604</v>
          </cell>
          <cell r="C1182" t="str">
            <v xml:space="preserve">SALE OF FISHHAWK LAND                                       </v>
          </cell>
          <cell r="D1182">
            <v>0</v>
          </cell>
          <cell r="E1182">
            <v>0</v>
          </cell>
        </row>
        <row r="1183">
          <cell r="B1183" t="str">
            <v>25605</v>
          </cell>
          <cell r="C1183">
            <v>0</v>
          </cell>
          <cell r="D1183">
            <v>0</v>
          </cell>
          <cell r="E1183">
            <v>0</v>
          </cell>
        </row>
        <row r="1184">
          <cell r="B1184" t="str">
            <v>25606</v>
          </cell>
          <cell r="C1184">
            <v>0</v>
          </cell>
          <cell r="D1184">
            <v>0</v>
          </cell>
          <cell r="E1184">
            <v>0</v>
          </cell>
        </row>
        <row r="1185">
          <cell r="B1185" t="str">
            <v>25607</v>
          </cell>
          <cell r="C1185">
            <v>0</v>
          </cell>
          <cell r="D1185">
            <v>0</v>
          </cell>
          <cell r="E1185">
            <v>0</v>
          </cell>
        </row>
        <row r="1186">
          <cell r="B1186" t="str">
            <v>25608</v>
          </cell>
          <cell r="C1186" t="str">
            <v xml:space="preserve">SALE OF 19TH AVE SUB #243D SITE                             </v>
          </cell>
          <cell r="D1186">
            <v>0</v>
          </cell>
          <cell r="E1186">
            <v>0</v>
          </cell>
        </row>
        <row r="1187">
          <cell r="B1187" t="str">
            <v>25609</v>
          </cell>
          <cell r="C1187" t="str">
            <v xml:space="preserve">SALE OF SEFFNER SUB (31D) SURPLUS LAND                      </v>
          </cell>
          <cell r="D1187">
            <v>0</v>
          </cell>
          <cell r="E1187">
            <v>0</v>
          </cell>
        </row>
        <row r="1188">
          <cell r="B1188" t="str">
            <v>25610</v>
          </cell>
          <cell r="C1188" t="str">
            <v xml:space="preserve">SALE OF LAND TO WIDEN MCMULLEN ROAD                         </v>
          </cell>
          <cell r="D1188">
            <v>0</v>
          </cell>
          <cell r="E1188">
            <v>0</v>
          </cell>
        </row>
        <row r="1189">
          <cell r="B1189" t="str">
            <v>25611</v>
          </cell>
          <cell r="C1189" t="str">
            <v xml:space="preserve">SALE OF 45TH ST #109D SITE (121.64)                         </v>
          </cell>
          <cell r="D1189">
            <v>0</v>
          </cell>
          <cell r="E1189">
            <v>0</v>
          </cell>
        </row>
        <row r="1190">
          <cell r="B1190" t="str">
            <v>25612</v>
          </cell>
          <cell r="C1190">
            <v>0</v>
          </cell>
          <cell r="D1190">
            <v>0</v>
          </cell>
          <cell r="E1190">
            <v>0</v>
          </cell>
        </row>
        <row r="1191">
          <cell r="B1191" t="str">
            <v>25613</v>
          </cell>
          <cell r="C1191">
            <v>0</v>
          </cell>
          <cell r="D1191">
            <v>0</v>
          </cell>
          <cell r="E1191">
            <v>0</v>
          </cell>
        </row>
        <row r="1192">
          <cell r="B1192" t="str">
            <v>25614</v>
          </cell>
          <cell r="C1192">
            <v>0</v>
          </cell>
          <cell r="D1192">
            <v>0</v>
          </cell>
          <cell r="E1192">
            <v>0</v>
          </cell>
        </row>
        <row r="1193">
          <cell r="B1193" t="str">
            <v>25615</v>
          </cell>
          <cell r="C1193">
            <v>0</v>
          </cell>
          <cell r="D1193">
            <v>0</v>
          </cell>
          <cell r="E1193">
            <v>0</v>
          </cell>
        </row>
        <row r="1194">
          <cell r="B1194" t="str">
            <v>25616</v>
          </cell>
          <cell r="C1194">
            <v>0</v>
          </cell>
          <cell r="D1194">
            <v>0</v>
          </cell>
          <cell r="E1194">
            <v>0</v>
          </cell>
        </row>
        <row r="1195">
          <cell r="B1195" t="str">
            <v>25617</v>
          </cell>
          <cell r="C1195">
            <v>0</v>
          </cell>
          <cell r="D1195">
            <v>0</v>
          </cell>
          <cell r="E1195">
            <v>0</v>
          </cell>
        </row>
        <row r="1196">
          <cell r="B1196" t="str">
            <v>25618</v>
          </cell>
          <cell r="C1196">
            <v>0</v>
          </cell>
          <cell r="D1196">
            <v>0</v>
          </cell>
          <cell r="E1196">
            <v>0</v>
          </cell>
        </row>
        <row r="1197">
          <cell r="B1197" t="str">
            <v>25619</v>
          </cell>
          <cell r="C1197">
            <v>0</v>
          </cell>
          <cell r="D1197">
            <v>0</v>
          </cell>
          <cell r="E1197">
            <v>0</v>
          </cell>
        </row>
        <row r="1198">
          <cell r="B1198" t="str">
            <v>25620</v>
          </cell>
          <cell r="C1198">
            <v>0</v>
          </cell>
          <cell r="D1198">
            <v>0</v>
          </cell>
          <cell r="E1198">
            <v>0</v>
          </cell>
        </row>
        <row r="1199">
          <cell r="B1199" t="str">
            <v>25621</v>
          </cell>
          <cell r="C1199">
            <v>0</v>
          </cell>
          <cell r="D1199">
            <v>0</v>
          </cell>
          <cell r="E1199">
            <v>0</v>
          </cell>
        </row>
        <row r="1200">
          <cell r="B1200" t="str">
            <v>25622</v>
          </cell>
          <cell r="C1200">
            <v>0</v>
          </cell>
          <cell r="D1200">
            <v>0</v>
          </cell>
          <cell r="E1200">
            <v>0</v>
          </cell>
        </row>
        <row r="1201">
          <cell r="B1201" t="str">
            <v>25623</v>
          </cell>
          <cell r="C1201">
            <v>0</v>
          </cell>
          <cell r="D1201">
            <v>0</v>
          </cell>
          <cell r="E1201">
            <v>0</v>
          </cell>
        </row>
        <row r="1202">
          <cell r="B1202" t="str">
            <v>25624</v>
          </cell>
          <cell r="C1202" t="str">
            <v xml:space="preserve">SALE OR PORTION OF RIVER SUBSTATION TO SOUTH HILLS TRANS    </v>
          </cell>
          <cell r="D1202">
            <v>0</v>
          </cell>
          <cell r="E1202">
            <v>0</v>
          </cell>
        </row>
        <row r="1203">
          <cell r="B1203" t="str">
            <v>25625</v>
          </cell>
          <cell r="C1203" t="str">
            <v xml:space="preserve">SALE OF SURPLUS PROP - RIVER SUB TO SOUTH HILLS TRANS       </v>
          </cell>
          <cell r="D1203">
            <v>0</v>
          </cell>
          <cell r="E1203">
            <v>0</v>
          </cell>
        </row>
        <row r="1204">
          <cell r="B1204" t="str">
            <v>25626</v>
          </cell>
          <cell r="C1204" t="str">
            <v xml:space="preserve">SALE OF TWO SMALL PARCELS TO POLK COUNTY                    </v>
          </cell>
          <cell r="D1204">
            <v>0</v>
          </cell>
          <cell r="E1204">
            <v>0</v>
          </cell>
        </row>
        <row r="1205">
          <cell r="B1205" t="str">
            <v>25627</v>
          </cell>
          <cell r="C1205" t="str">
            <v xml:space="preserve">SALE OF PARCEL OF LAND MANATEE COUNTY                       </v>
          </cell>
          <cell r="D1205">
            <v>0</v>
          </cell>
          <cell r="E1205">
            <v>0</v>
          </cell>
        </row>
        <row r="1206">
          <cell r="B1206" t="str">
            <v>25628</v>
          </cell>
          <cell r="C1206">
            <v>0</v>
          </cell>
          <cell r="D1206">
            <v>0</v>
          </cell>
          <cell r="E1206">
            <v>0</v>
          </cell>
        </row>
        <row r="1207">
          <cell r="B1207" t="str">
            <v>25629</v>
          </cell>
          <cell r="C1207">
            <v>0</v>
          </cell>
          <cell r="D1207">
            <v>0</v>
          </cell>
          <cell r="E1207">
            <v>0</v>
          </cell>
        </row>
        <row r="1208">
          <cell r="B1208" t="str">
            <v>25630</v>
          </cell>
          <cell r="C1208">
            <v>0</v>
          </cell>
          <cell r="D1208">
            <v>0</v>
          </cell>
          <cell r="E1208">
            <v>0</v>
          </cell>
        </row>
        <row r="1209">
          <cell r="B1209" t="str">
            <v>25631</v>
          </cell>
          <cell r="C1209">
            <v>0</v>
          </cell>
          <cell r="D1209">
            <v>0</v>
          </cell>
          <cell r="E1209">
            <v>0</v>
          </cell>
        </row>
        <row r="1210">
          <cell r="B1210" t="str">
            <v>25632</v>
          </cell>
          <cell r="C1210">
            <v>0</v>
          </cell>
          <cell r="D1210">
            <v>0</v>
          </cell>
          <cell r="E1210">
            <v>0</v>
          </cell>
        </row>
        <row r="1211">
          <cell r="B1211" t="str">
            <v>25633</v>
          </cell>
          <cell r="C1211">
            <v>0</v>
          </cell>
          <cell r="D1211">
            <v>0</v>
          </cell>
          <cell r="E1211">
            <v>0</v>
          </cell>
        </row>
        <row r="1212">
          <cell r="B1212" t="str">
            <v>25634</v>
          </cell>
          <cell r="C1212">
            <v>0</v>
          </cell>
          <cell r="D1212">
            <v>0</v>
          </cell>
          <cell r="E1212">
            <v>0</v>
          </cell>
        </row>
        <row r="1213">
          <cell r="B1213" t="str">
            <v>25635</v>
          </cell>
          <cell r="C1213">
            <v>0</v>
          </cell>
          <cell r="D1213">
            <v>0</v>
          </cell>
          <cell r="E1213">
            <v>0</v>
          </cell>
        </row>
        <row r="1214">
          <cell r="B1214" t="str">
            <v>25636</v>
          </cell>
          <cell r="C1214">
            <v>0</v>
          </cell>
          <cell r="D1214">
            <v>0</v>
          </cell>
          <cell r="E1214">
            <v>0</v>
          </cell>
        </row>
        <row r="1215">
          <cell r="B1215" t="str">
            <v>25637</v>
          </cell>
          <cell r="C1215">
            <v>0</v>
          </cell>
          <cell r="D1215">
            <v>0</v>
          </cell>
          <cell r="E1215">
            <v>0</v>
          </cell>
        </row>
        <row r="1216">
          <cell r="B1216" t="str">
            <v>25638</v>
          </cell>
          <cell r="C1216">
            <v>0</v>
          </cell>
          <cell r="D1216">
            <v>0</v>
          </cell>
          <cell r="E1216">
            <v>0</v>
          </cell>
        </row>
        <row r="1217">
          <cell r="B1217" t="str">
            <v>25639</v>
          </cell>
          <cell r="C1217">
            <v>0</v>
          </cell>
          <cell r="D1217">
            <v>0</v>
          </cell>
          <cell r="E1217">
            <v>0</v>
          </cell>
        </row>
        <row r="1218">
          <cell r="B1218" t="str">
            <v>25640</v>
          </cell>
          <cell r="C1218">
            <v>0</v>
          </cell>
          <cell r="D1218">
            <v>0</v>
          </cell>
          <cell r="E1218">
            <v>0</v>
          </cell>
        </row>
        <row r="1219">
          <cell r="B1219" t="str">
            <v>25641</v>
          </cell>
          <cell r="C1219">
            <v>0</v>
          </cell>
          <cell r="D1219">
            <v>0</v>
          </cell>
          <cell r="E1219">
            <v>0</v>
          </cell>
        </row>
        <row r="1220">
          <cell r="B1220" t="str">
            <v>25642</v>
          </cell>
          <cell r="C1220">
            <v>0</v>
          </cell>
          <cell r="D1220">
            <v>0</v>
          </cell>
          <cell r="E1220">
            <v>0</v>
          </cell>
        </row>
        <row r="1221">
          <cell r="B1221" t="str">
            <v>25643</v>
          </cell>
          <cell r="C1221">
            <v>0</v>
          </cell>
          <cell r="D1221">
            <v>0</v>
          </cell>
          <cell r="E1221">
            <v>0</v>
          </cell>
        </row>
        <row r="1222">
          <cell r="B1222" t="str">
            <v>25644</v>
          </cell>
          <cell r="C1222">
            <v>0</v>
          </cell>
          <cell r="D1222">
            <v>0</v>
          </cell>
          <cell r="E1222">
            <v>0</v>
          </cell>
        </row>
        <row r="1223">
          <cell r="B1223" t="str">
            <v>25645</v>
          </cell>
          <cell r="C1223">
            <v>0</v>
          </cell>
          <cell r="D1223">
            <v>0</v>
          </cell>
          <cell r="E1223">
            <v>0</v>
          </cell>
        </row>
        <row r="1224">
          <cell r="B1224" t="str">
            <v>25646</v>
          </cell>
          <cell r="C1224">
            <v>0</v>
          </cell>
          <cell r="D1224">
            <v>0</v>
          </cell>
          <cell r="E1224">
            <v>0</v>
          </cell>
        </row>
        <row r="1225">
          <cell r="B1225" t="str">
            <v>25647</v>
          </cell>
          <cell r="C1225">
            <v>0</v>
          </cell>
          <cell r="D1225">
            <v>0</v>
          </cell>
          <cell r="E1225">
            <v>0</v>
          </cell>
        </row>
        <row r="1226">
          <cell r="B1226" t="str">
            <v>25648</v>
          </cell>
          <cell r="C1226">
            <v>0</v>
          </cell>
          <cell r="D1226">
            <v>0</v>
          </cell>
          <cell r="E1226">
            <v>0</v>
          </cell>
        </row>
        <row r="1227">
          <cell r="B1227" t="str">
            <v>25649</v>
          </cell>
          <cell r="C1227">
            <v>0</v>
          </cell>
          <cell r="D1227">
            <v>0</v>
          </cell>
          <cell r="E1227">
            <v>0</v>
          </cell>
        </row>
        <row r="1228">
          <cell r="B1228" t="str">
            <v>25650</v>
          </cell>
          <cell r="C1228">
            <v>0</v>
          </cell>
          <cell r="D1228">
            <v>0</v>
          </cell>
          <cell r="E1228">
            <v>0</v>
          </cell>
        </row>
        <row r="1229">
          <cell r="B1229" t="str">
            <v>25651</v>
          </cell>
          <cell r="C1229">
            <v>0</v>
          </cell>
          <cell r="D1229">
            <v>0</v>
          </cell>
          <cell r="E1229">
            <v>0</v>
          </cell>
        </row>
        <row r="1230">
          <cell r="B1230" t="str">
            <v>25652</v>
          </cell>
          <cell r="C1230">
            <v>0</v>
          </cell>
          <cell r="D1230">
            <v>0</v>
          </cell>
          <cell r="E1230">
            <v>0</v>
          </cell>
        </row>
        <row r="1231">
          <cell r="B1231" t="str">
            <v>25653</v>
          </cell>
          <cell r="C1231">
            <v>0</v>
          </cell>
          <cell r="D1231">
            <v>0</v>
          </cell>
          <cell r="E1231">
            <v>0</v>
          </cell>
        </row>
        <row r="1232">
          <cell r="B1232" t="str">
            <v>25654</v>
          </cell>
          <cell r="C1232">
            <v>0</v>
          </cell>
          <cell r="D1232">
            <v>0</v>
          </cell>
          <cell r="E1232">
            <v>0</v>
          </cell>
        </row>
        <row r="1233">
          <cell r="B1233" t="str">
            <v>25655</v>
          </cell>
          <cell r="C1233">
            <v>0</v>
          </cell>
          <cell r="D1233">
            <v>0</v>
          </cell>
          <cell r="E1233">
            <v>0</v>
          </cell>
        </row>
        <row r="1234">
          <cell r="B1234" t="str">
            <v>25656</v>
          </cell>
          <cell r="C1234">
            <v>0</v>
          </cell>
          <cell r="D1234">
            <v>0</v>
          </cell>
          <cell r="E1234">
            <v>0</v>
          </cell>
        </row>
        <row r="1235">
          <cell r="B1235" t="str">
            <v>25657</v>
          </cell>
          <cell r="C1235">
            <v>0</v>
          </cell>
          <cell r="D1235">
            <v>0</v>
          </cell>
          <cell r="E1235">
            <v>0</v>
          </cell>
        </row>
        <row r="1236">
          <cell r="B1236" t="str">
            <v>25658</v>
          </cell>
          <cell r="C1236">
            <v>0</v>
          </cell>
          <cell r="D1236">
            <v>0</v>
          </cell>
          <cell r="E1236">
            <v>0</v>
          </cell>
        </row>
        <row r="1237">
          <cell r="B1237" t="str">
            <v>25659</v>
          </cell>
          <cell r="C1237">
            <v>0</v>
          </cell>
          <cell r="D1237">
            <v>0</v>
          </cell>
          <cell r="E1237">
            <v>0</v>
          </cell>
        </row>
        <row r="1238">
          <cell r="B1238" t="str">
            <v>25660</v>
          </cell>
          <cell r="C1238">
            <v>0</v>
          </cell>
          <cell r="D1238">
            <v>0</v>
          </cell>
          <cell r="E1238">
            <v>0</v>
          </cell>
        </row>
        <row r="1239">
          <cell r="B1239" t="str">
            <v>25661</v>
          </cell>
          <cell r="C1239">
            <v>0</v>
          </cell>
          <cell r="D1239">
            <v>0</v>
          </cell>
          <cell r="E1239">
            <v>0</v>
          </cell>
        </row>
        <row r="1240">
          <cell r="B1240" t="str">
            <v>25662</v>
          </cell>
          <cell r="C1240">
            <v>0</v>
          </cell>
          <cell r="D1240">
            <v>0</v>
          </cell>
          <cell r="E1240">
            <v>0</v>
          </cell>
        </row>
        <row r="1241">
          <cell r="B1241" t="str">
            <v>25663</v>
          </cell>
          <cell r="C1241">
            <v>0</v>
          </cell>
          <cell r="D1241">
            <v>0</v>
          </cell>
          <cell r="E1241">
            <v>0</v>
          </cell>
        </row>
        <row r="1242">
          <cell r="B1242" t="str">
            <v>25664</v>
          </cell>
          <cell r="C1242">
            <v>0</v>
          </cell>
          <cell r="D1242">
            <v>0</v>
          </cell>
          <cell r="E1242">
            <v>0</v>
          </cell>
        </row>
        <row r="1243">
          <cell r="B1243" t="str">
            <v>25665</v>
          </cell>
          <cell r="C1243">
            <v>0</v>
          </cell>
          <cell r="D1243">
            <v>0</v>
          </cell>
          <cell r="E1243">
            <v>0</v>
          </cell>
        </row>
        <row r="1244">
          <cell r="B1244" t="str">
            <v>25666</v>
          </cell>
          <cell r="C1244" t="str">
            <v xml:space="preserve">SALE OF 22 ST CAUSEWAY/CENTRAL TEST LAB                     </v>
          </cell>
          <cell r="D1244">
            <v>0</v>
          </cell>
          <cell r="E1244">
            <v>0</v>
          </cell>
        </row>
        <row r="1245">
          <cell r="B1245" t="str">
            <v>25667</v>
          </cell>
          <cell r="C1245" t="str">
            <v xml:space="preserve">SALE OF BRADDICK ROAD TO I-4 R/W                            </v>
          </cell>
          <cell r="D1245">
            <v>0</v>
          </cell>
          <cell r="E1245">
            <v>0</v>
          </cell>
        </row>
        <row r="1246">
          <cell r="B1246" t="str">
            <v>25668</v>
          </cell>
          <cell r="C1246" t="str">
            <v xml:space="preserve">SALE OF A PORTION OF R/W EAST OF SHELDON ROAD               </v>
          </cell>
          <cell r="D1246">
            <v>0</v>
          </cell>
          <cell r="E1246">
            <v>0</v>
          </cell>
        </row>
        <row r="1247">
          <cell r="B1247" t="str">
            <v>25669</v>
          </cell>
          <cell r="C1247">
            <v>0</v>
          </cell>
          <cell r="D1247">
            <v>0</v>
          </cell>
          <cell r="E1247">
            <v>0</v>
          </cell>
        </row>
        <row r="1248">
          <cell r="B1248" t="str">
            <v>25670</v>
          </cell>
          <cell r="C1248">
            <v>0</v>
          </cell>
          <cell r="D1248">
            <v>0</v>
          </cell>
          <cell r="E1248">
            <v>0</v>
          </cell>
        </row>
        <row r="1249">
          <cell r="B1249" t="str">
            <v>25671</v>
          </cell>
          <cell r="C1249">
            <v>0</v>
          </cell>
          <cell r="D1249">
            <v>0</v>
          </cell>
          <cell r="E1249">
            <v>0</v>
          </cell>
        </row>
        <row r="1250">
          <cell r="B1250" t="str">
            <v>25672</v>
          </cell>
          <cell r="C1250">
            <v>0</v>
          </cell>
          <cell r="D1250">
            <v>0</v>
          </cell>
          <cell r="E1250">
            <v>0</v>
          </cell>
        </row>
        <row r="1251">
          <cell r="B1251" t="str">
            <v>25673</v>
          </cell>
          <cell r="C1251">
            <v>0</v>
          </cell>
          <cell r="D1251">
            <v>0</v>
          </cell>
          <cell r="E1251">
            <v>0</v>
          </cell>
        </row>
        <row r="1252">
          <cell r="B1252" t="str">
            <v>25674</v>
          </cell>
          <cell r="C1252">
            <v>0</v>
          </cell>
          <cell r="D1252">
            <v>0</v>
          </cell>
          <cell r="E1252">
            <v>0</v>
          </cell>
        </row>
        <row r="1253">
          <cell r="B1253" t="str">
            <v>25701</v>
          </cell>
          <cell r="C1253" t="str">
            <v xml:space="preserve">UNAMORTIZED GAIN 2007 BONDS                                 </v>
          </cell>
          <cell r="D1253">
            <v>0</v>
          </cell>
          <cell r="E1253">
            <v>0</v>
          </cell>
        </row>
        <row r="1254">
          <cell r="B1254" t="str">
            <v>28110</v>
          </cell>
          <cell r="C1254" t="str">
            <v xml:space="preserve">DIT ST ACCEL AMORT                                          </v>
          </cell>
          <cell r="D1254">
            <v>0</v>
          </cell>
          <cell r="E1254">
            <v>0</v>
          </cell>
        </row>
        <row r="1255">
          <cell r="B1255" t="str">
            <v>28120</v>
          </cell>
          <cell r="C1255" t="str">
            <v xml:space="preserve">DIT FD ACCEL AMORT                                          </v>
          </cell>
          <cell r="D1255">
            <v>0</v>
          </cell>
          <cell r="E1255">
            <v>0</v>
          </cell>
        </row>
        <row r="1256">
          <cell r="B1256" t="str">
            <v>28201</v>
          </cell>
          <cell r="C1256" t="str">
            <v xml:space="preserve">DIT ST COST OF REMOVAL                                      </v>
          </cell>
          <cell r="D1256">
            <v>0</v>
          </cell>
          <cell r="E1256">
            <v>0</v>
          </cell>
        </row>
        <row r="1257">
          <cell r="B1257" t="str">
            <v>28202</v>
          </cell>
          <cell r="C1257" t="str">
            <v xml:space="preserve">DIT FD COST OF REMOVAL                                      </v>
          </cell>
          <cell r="D1257">
            <v>0</v>
          </cell>
          <cell r="E1257">
            <v>0</v>
          </cell>
        </row>
        <row r="1258">
          <cell r="B1258" t="str">
            <v>28203</v>
          </cell>
          <cell r="C1258" t="str">
            <v xml:space="preserve">DIT ST N/B AFUDC RELATED                                    </v>
          </cell>
          <cell r="D1258">
            <v>0</v>
          </cell>
          <cell r="E1258">
            <v>0</v>
          </cell>
        </row>
        <row r="1259">
          <cell r="B1259" t="str">
            <v>28204</v>
          </cell>
          <cell r="C1259" t="str">
            <v xml:space="preserve">DIT FD N/B AFUDC RELATED                                    </v>
          </cell>
          <cell r="D1259">
            <v>0</v>
          </cell>
          <cell r="E1259">
            <v>0</v>
          </cell>
        </row>
        <row r="1260">
          <cell r="B1260" t="str">
            <v>28205</v>
          </cell>
          <cell r="C1260" t="str">
            <v xml:space="preserve">DIT ST N/B EXCLUDING AFUDC                                  </v>
          </cell>
          <cell r="D1260">
            <v>0</v>
          </cell>
          <cell r="E1260">
            <v>0</v>
          </cell>
        </row>
        <row r="1261">
          <cell r="B1261" t="str">
            <v>28206</v>
          </cell>
          <cell r="C1261" t="str">
            <v xml:space="preserve">DIT FD N/B EXCLUDING AFUDC                                  </v>
          </cell>
          <cell r="D1261">
            <v>0</v>
          </cell>
          <cell r="E1261">
            <v>0</v>
          </cell>
        </row>
        <row r="1262">
          <cell r="B1262" t="str">
            <v>28207</v>
          </cell>
          <cell r="C1262" t="str">
            <v xml:space="preserve">DIT ST ORDER #5571                                          </v>
          </cell>
          <cell r="D1262">
            <v>0</v>
          </cell>
          <cell r="E1262">
            <v>0</v>
          </cell>
        </row>
        <row r="1263">
          <cell r="B1263" t="str">
            <v>28208</v>
          </cell>
          <cell r="C1263" t="str">
            <v xml:space="preserve">DIT FD ORDER #5571                                          </v>
          </cell>
          <cell r="D1263">
            <v>0</v>
          </cell>
          <cell r="E1263">
            <v>0</v>
          </cell>
        </row>
        <row r="1264">
          <cell r="B1264" t="str">
            <v>28210</v>
          </cell>
          <cell r="C1264" t="str">
            <v xml:space="preserve">DIT ST ACC TAX SL TAX                                       </v>
          </cell>
          <cell r="D1264">
            <v>0</v>
          </cell>
          <cell r="E1264">
            <v>0</v>
          </cell>
        </row>
        <row r="1265">
          <cell r="B1265" t="str">
            <v>28211</v>
          </cell>
          <cell r="C1265" t="str">
            <v xml:space="preserve">DIT ST SL TAX SL BOOK                                       </v>
          </cell>
          <cell r="D1265">
            <v>0</v>
          </cell>
          <cell r="E1265">
            <v>0</v>
          </cell>
        </row>
        <row r="1266">
          <cell r="B1266" t="str">
            <v>28212</v>
          </cell>
          <cell r="C1266" t="str">
            <v xml:space="preserve">PROVISION FOR 2001                                          </v>
          </cell>
          <cell r="D1266">
            <v>0</v>
          </cell>
          <cell r="E1266">
            <v>0</v>
          </cell>
        </row>
        <row r="1267">
          <cell r="B1267" t="str">
            <v>28215</v>
          </cell>
          <cell r="C1267" t="str">
            <v xml:space="preserve">PROVISION FOR RAR 1998-1999                                 </v>
          </cell>
          <cell r="D1267">
            <v>0</v>
          </cell>
          <cell r="E1267">
            <v>0</v>
          </cell>
        </row>
        <row r="1268">
          <cell r="B1268" t="str">
            <v>28216</v>
          </cell>
          <cell r="C1268" t="str">
            <v xml:space="preserve">PROVISION FOR 2000                                          </v>
          </cell>
          <cell r="D1268">
            <v>0</v>
          </cell>
          <cell r="E1268">
            <v>0</v>
          </cell>
        </row>
        <row r="1269">
          <cell r="B1269" t="str">
            <v>28217</v>
          </cell>
          <cell r="C1269" t="str">
            <v xml:space="preserve">PROVISION FOR RAR 92-94                                     </v>
          </cell>
          <cell r="D1269">
            <v>0</v>
          </cell>
          <cell r="E1269">
            <v>0</v>
          </cell>
        </row>
        <row r="1270">
          <cell r="B1270" t="str">
            <v>28218</v>
          </cell>
          <cell r="C1270" t="str">
            <v xml:space="preserve">PROVISION FOR RAR 1995-1997                                 </v>
          </cell>
          <cell r="D1270">
            <v>0</v>
          </cell>
          <cell r="E1270">
            <v>0</v>
          </cell>
        </row>
        <row r="1271">
          <cell r="B1271" t="str">
            <v>28220</v>
          </cell>
          <cell r="C1271" t="str">
            <v xml:space="preserve">DIT FD ACC TAX SL TAX                                       </v>
          </cell>
          <cell r="D1271">
            <v>0</v>
          </cell>
          <cell r="E1271">
            <v>0</v>
          </cell>
        </row>
        <row r="1272">
          <cell r="B1272" t="str">
            <v>28221</v>
          </cell>
          <cell r="C1272" t="str">
            <v xml:space="preserve">DIT FD SL TAX SL BOOK                                       </v>
          </cell>
          <cell r="D1272">
            <v>0</v>
          </cell>
          <cell r="E1272">
            <v>0</v>
          </cell>
        </row>
        <row r="1273">
          <cell r="B1273" t="str">
            <v>28225</v>
          </cell>
          <cell r="C1273" t="str">
            <v xml:space="preserve">DIT-FAS109 INC TAX                                          </v>
          </cell>
          <cell r="D1273">
            <v>-38427000</v>
          </cell>
          <cell r="E1273">
            <v>-37895769.230769232</v>
          </cell>
        </row>
        <row r="1274">
          <cell r="B1274" t="str">
            <v>28229</v>
          </cell>
          <cell r="C1274" t="str">
            <v xml:space="preserve">DIT FD 48% TO 46%                                           </v>
          </cell>
          <cell r="D1274">
            <v>0</v>
          </cell>
          <cell r="E1274">
            <v>0</v>
          </cell>
        </row>
        <row r="1275">
          <cell r="B1275" t="str">
            <v>28230</v>
          </cell>
          <cell r="C1275" t="str">
            <v xml:space="preserve">DIT ST 5% TO %.5%                                           </v>
          </cell>
          <cell r="D1275">
            <v>0</v>
          </cell>
          <cell r="E1275">
            <v>0</v>
          </cell>
        </row>
        <row r="1276">
          <cell r="B1276" t="str">
            <v>28231</v>
          </cell>
          <cell r="C1276" t="str">
            <v xml:space="preserve">DIT FD 5% TO %.5%                                           </v>
          </cell>
          <cell r="D1276">
            <v>0</v>
          </cell>
          <cell r="E1276">
            <v>0</v>
          </cell>
        </row>
        <row r="1277">
          <cell r="B1277" t="str">
            <v>28313</v>
          </cell>
          <cell r="C1277" t="str">
            <v xml:space="preserve">DIT ST OTHER                                                </v>
          </cell>
          <cell r="D1277">
            <v>0</v>
          </cell>
          <cell r="E1277">
            <v>0</v>
          </cell>
        </row>
        <row r="1278">
          <cell r="B1278" t="str">
            <v>28314</v>
          </cell>
          <cell r="C1278" t="str">
            <v xml:space="preserve">DIT ST BAD DEBT RESERVE                                     </v>
          </cell>
          <cell r="D1278">
            <v>0</v>
          </cell>
          <cell r="E1278">
            <v>0</v>
          </cell>
        </row>
        <row r="1279">
          <cell r="B1279" t="str">
            <v>28315</v>
          </cell>
          <cell r="C1279" t="str">
            <v xml:space="preserve">DIT ST DEF FUEL/CONS                                        </v>
          </cell>
          <cell r="D1279">
            <v>0</v>
          </cell>
          <cell r="E1279">
            <v>0</v>
          </cell>
        </row>
        <row r="1280">
          <cell r="B1280" t="str">
            <v>28316</v>
          </cell>
          <cell r="C1280" t="str">
            <v xml:space="preserve">DIT ST UNBILLED REVENUE                                     </v>
          </cell>
          <cell r="D1280">
            <v>0</v>
          </cell>
          <cell r="E1280">
            <v>0</v>
          </cell>
        </row>
        <row r="1281">
          <cell r="B1281" t="str">
            <v>28323</v>
          </cell>
          <cell r="C1281" t="str">
            <v xml:space="preserve">DIT FD OTHER                                                </v>
          </cell>
          <cell r="D1281">
            <v>0</v>
          </cell>
          <cell r="E1281">
            <v>0</v>
          </cell>
        </row>
        <row r="1282">
          <cell r="B1282" t="str">
            <v>28324</v>
          </cell>
          <cell r="C1282" t="str">
            <v xml:space="preserve">DIT FD BAD DEBT RESERVE                                     </v>
          </cell>
          <cell r="D1282">
            <v>0</v>
          </cell>
          <cell r="E1282">
            <v>0</v>
          </cell>
        </row>
        <row r="1283">
          <cell r="B1283" t="str">
            <v>28325</v>
          </cell>
          <cell r="C1283" t="str">
            <v xml:space="preserve">DIT FD DEF FUEL/CONS                                        </v>
          </cell>
          <cell r="D1283">
            <v>0</v>
          </cell>
          <cell r="E1283">
            <v>0</v>
          </cell>
        </row>
        <row r="1284">
          <cell r="B1284" t="str">
            <v>28326</v>
          </cell>
          <cell r="C1284" t="str">
            <v xml:space="preserve">DIT FD UNBILLED REVENUE                                     </v>
          </cell>
          <cell r="D1284">
            <v>0</v>
          </cell>
          <cell r="E1284">
            <v>0</v>
          </cell>
        </row>
        <row r="1285">
          <cell r="B1285" t="str">
            <v>28330</v>
          </cell>
          <cell r="C1285" t="str">
            <v xml:space="preserve">DIT ST BOND REFINANCING                                     </v>
          </cell>
          <cell r="D1285">
            <v>0</v>
          </cell>
          <cell r="E1285">
            <v>0</v>
          </cell>
        </row>
        <row r="1286">
          <cell r="B1286" t="str">
            <v>28331</v>
          </cell>
          <cell r="C1286" t="str">
            <v xml:space="preserve">DIT FD BOND REFINANCING                                     </v>
          </cell>
          <cell r="D1286">
            <v>0</v>
          </cell>
          <cell r="E1286">
            <v>0</v>
          </cell>
        </row>
        <row r="1287">
          <cell r="B1287" t="str">
            <v>28336</v>
          </cell>
          <cell r="C1287" t="str">
            <v xml:space="preserve">DIT ST COAL CONTRACT BUYOUT                                 </v>
          </cell>
          <cell r="D1287">
            <v>0</v>
          </cell>
          <cell r="E1287">
            <v>0</v>
          </cell>
        </row>
        <row r="1288">
          <cell r="B1288" t="str">
            <v>28337</v>
          </cell>
          <cell r="C1288" t="str">
            <v xml:space="preserve">DIT FD COAL CONTRACT BUYOUT                                 </v>
          </cell>
          <cell r="D1288">
            <v>0</v>
          </cell>
          <cell r="E1288">
            <v>0</v>
          </cell>
        </row>
        <row r="1289">
          <cell r="B1289" t="str">
            <v>28338</v>
          </cell>
          <cell r="C1289" t="str">
            <v xml:space="preserve">DIT ST HP START-UP COSTS                                    </v>
          </cell>
          <cell r="D1289">
            <v>0</v>
          </cell>
          <cell r="E1289">
            <v>0</v>
          </cell>
        </row>
        <row r="1290">
          <cell r="B1290" t="str">
            <v>28339</v>
          </cell>
          <cell r="C1290" t="str">
            <v xml:space="preserve">DIT FD HP START-UP COSTS                                    </v>
          </cell>
          <cell r="D1290">
            <v>0</v>
          </cell>
          <cell r="E1290">
            <v>0</v>
          </cell>
        </row>
        <row r="1291">
          <cell r="B1291" t="str">
            <v>28340</v>
          </cell>
          <cell r="C1291" t="str">
            <v xml:space="preserve">DIT OTHER-FAS109 INC TAX                                    </v>
          </cell>
          <cell r="D1291">
            <v>-15126000</v>
          </cell>
          <cell r="E1291">
            <v>-14793000</v>
          </cell>
        </row>
        <row r="1292">
          <cell r="B1292" t="str">
            <v>28341</v>
          </cell>
          <cell r="C1292" t="str">
            <v xml:space="preserve">DIT ST - DEFERRED DERIVATIVE TAX LIABILITY                  </v>
          </cell>
          <cell r="D1292">
            <v>-54000</v>
          </cell>
          <cell r="E1292">
            <v>-362076.92307692312</v>
          </cell>
        </row>
        <row r="1293">
          <cell r="B1293" t="str">
            <v>28342</v>
          </cell>
          <cell r="C1293" t="str">
            <v xml:space="preserve">DIT FD - DEFERRED DERIVATIVE TAX LIABILITY                  </v>
          </cell>
          <cell r="D1293">
            <v>-326000</v>
          </cell>
          <cell r="E1293">
            <v>-2177461.5384615385</v>
          </cell>
        </row>
        <row r="1294">
          <cell r="B1294" t="str">
            <v>29999</v>
          </cell>
          <cell r="C1294" t="str">
            <v xml:space="preserve">NET INCOME FOR PERIOD                                       </v>
          </cell>
          <cell r="D1294">
            <v>0</v>
          </cell>
          <cell r="E1294">
            <v>0</v>
          </cell>
        </row>
        <row r="1304">
          <cell r="D1304" t="str">
            <v>Year End</v>
          </cell>
          <cell r="E1304" t="str">
            <v>13 Month Average</v>
          </cell>
        </row>
        <row r="1305">
          <cell r="B1305" t="str">
            <v>Expr1</v>
          </cell>
          <cell r="C1305" t="str">
            <v>TXT_NM_FERC_PNT</v>
          </cell>
          <cell r="D1305">
            <v>40148</v>
          </cell>
          <cell r="E1305">
            <v>40148</v>
          </cell>
        </row>
        <row r="1306">
          <cell r="B1306">
            <v>401</v>
          </cell>
          <cell r="C1306" t="str">
            <v>REC. FUEL(50101,02,47-99)&amp;(54701,02,48-99)</v>
          </cell>
          <cell r="D1306">
            <v>927446000</v>
          </cell>
          <cell r="E1306">
            <v>927446000</v>
          </cell>
        </row>
        <row r="1307">
          <cell r="B1307">
            <v>402</v>
          </cell>
          <cell r="C1307" t="str">
            <v>O&amp;M (x Conservation, Fuel AdDFtives &amp; Envir)</v>
          </cell>
          <cell r="D1307">
            <v>369561000</v>
          </cell>
          <cell r="E1307">
            <v>369561000</v>
          </cell>
        </row>
        <row r="1308">
          <cell r="B1308">
            <v>403</v>
          </cell>
          <cell r="C1308" t="str">
            <v>Depreciation Expense excl. ECRC</v>
          </cell>
          <cell r="D1308">
            <v>189802000</v>
          </cell>
          <cell r="E1308">
            <v>189802000</v>
          </cell>
        </row>
        <row r="1309">
          <cell r="B1309">
            <v>404</v>
          </cell>
          <cell r="C1309" t="str">
            <v>Amortization Expense</v>
          </cell>
          <cell r="D1309">
            <v>5471000</v>
          </cell>
          <cell r="E1309">
            <v>5471000</v>
          </cell>
        </row>
        <row r="1310">
          <cell r="B1310">
            <v>406</v>
          </cell>
          <cell r="C1310" t="str">
            <v>Amortization Acquisition Adjustment</v>
          </cell>
          <cell r="D1310">
            <v>-186000</v>
          </cell>
          <cell r="E1310">
            <v>-186000</v>
          </cell>
        </row>
        <row r="1311">
          <cell r="B1311">
            <v>407</v>
          </cell>
          <cell r="C1311">
            <v>0</v>
          </cell>
          <cell r="D1311">
            <v>0</v>
          </cell>
          <cell r="E1311">
            <v>0</v>
          </cell>
        </row>
        <row r="1312">
          <cell r="B1312">
            <v>408</v>
          </cell>
          <cell r="C1312" t="str">
            <v>Taxes Other Than Income Taxes</v>
          </cell>
          <cell r="D1312">
            <v>154990000</v>
          </cell>
          <cell r="E1312">
            <v>154990000</v>
          </cell>
        </row>
        <row r="1313">
          <cell r="B1313">
            <v>409</v>
          </cell>
          <cell r="C1313" t="str">
            <v>Income Taxes Currently Payable</v>
          </cell>
          <cell r="D1313">
            <v>87743000</v>
          </cell>
          <cell r="E1313">
            <v>87743000</v>
          </cell>
        </row>
        <row r="1314">
          <cell r="B1314">
            <v>410</v>
          </cell>
          <cell r="C1314" t="str">
            <v>Deferred Income Taxes</v>
          </cell>
          <cell r="D1314">
            <v>4761000</v>
          </cell>
          <cell r="E1314">
            <v>4761000</v>
          </cell>
        </row>
        <row r="1315">
          <cell r="B1315">
            <v>411</v>
          </cell>
          <cell r="C1315" t="str">
            <v>Deferred Income Tax CreDFt</v>
          </cell>
          <cell r="D1315">
            <v>-37428000</v>
          </cell>
          <cell r="E1315">
            <v>-37428000</v>
          </cell>
        </row>
        <row r="1316">
          <cell r="B1316">
            <v>415</v>
          </cell>
          <cell r="C1316" t="str">
            <v>Contract Work Revenue</v>
          </cell>
          <cell r="D1316">
            <v>-2926000</v>
          </cell>
          <cell r="E1316">
            <v>-2926000</v>
          </cell>
        </row>
        <row r="1317">
          <cell r="B1317">
            <v>416</v>
          </cell>
          <cell r="C1317" t="str">
            <v>Contract Work Cost/OUC Adj hit</v>
          </cell>
          <cell r="D1317">
            <v>1123000</v>
          </cell>
          <cell r="E1317">
            <v>1123000</v>
          </cell>
        </row>
        <row r="1318">
          <cell r="B1318">
            <v>417</v>
          </cell>
          <cell r="C1318" t="str">
            <v/>
          </cell>
          <cell r="D1318">
            <v>0</v>
          </cell>
          <cell r="E1318">
            <v>0</v>
          </cell>
        </row>
        <row r="1319">
          <cell r="B1319">
            <v>418</v>
          </cell>
          <cell r="C1319" t="str">
            <v>Plaza Lease</v>
          </cell>
          <cell r="D1319">
            <v>46000</v>
          </cell>
          <cell r="E1319">
            <v>46000</v>
          </cell>
        </row>
        <row r="1320">
          <cell r="B1320">
            <v>419</v>
          </cell>
          <cell r="C1320" t="str">
            <v>Interest Income</v>
          </cell>
          <cell r="D1320">
            <v>-12639000</v>
          </cell>
          <cell r="E1320">
            <v>-12639000</v>
          </cell>
        </row>
        <row r="1321">
          <cell r="B1321">
            <v>421</v>
          </cell>
          <cell r="C1321" t="str">
            <v>Misc Non-Operating Income</v>
          </cell>
          <cell r="D1321">
            <v>-3600000</v>
          </cell>
          <cell r="E1321">
            <v>-3600000</v>
          </cell>
        </row>
        <row r="1322">
          <cell r="B1322">
            <v>425</v>
          </cell>
          <cell r="C1322" t="str">
            <v>Misc Amortization</v>
          </cell>
          <cell r="D1322">
            <v>34000</v>
          </cell>
          <cell r="E1322">
            <v>34000</v>
          </cell>
        </row>
        <row r="1323">
          <cell r="B1323">
            <v>426</v>
          </cell>
          <cell r="C1323" t="str">
            <v>Other Income Deductions</v>
          </cell>
          <cell r="D1323">
            <v>581000</v>
          </cell>
          <cell r="E1323">
            <v>581000</v>
          </cell>
        </row>
        <row r="1324">
          <cell r="B1324">
            <v>427</v>
          </cell>
          <cell r="C1324" t="str">
            <v>Interest Expense</v>
          </cell>
          <cell r="D1324">
            <v>105232000</v>
          </cell>
          <cell r="E1324">
            <v>105232000</v>
          </cell>
        </row>
        <row r="1325">
          <cell r="B1325">
            <v>428</v>
          </cell>
          <cell r="C1325" t="str">
            <v>Amortization Issue Expense</v>
          </cell>
          <cell r="D1325">
            <v>6564000</v>
          </cell>
          <cell r="E1325">
            <v>6564000</v>
          </cell>
        </row>
        <row r="1326">
          <cell r="B1326">
            <v>429</v>
          </cell>
          <cell r="C1326" t="str">
            <v>Amortization Exp</v>
          </cell>
          <cell r="D1326">
            <v>-94000</v>
          </cell>
          <cell r="E1326">
            <v>-94000</v>
          </cell>
        </row>
        <row r="1327">
          <cell r="B1327">
            <v>430</v>
          </cell>
          <cell r="C1327" t="str">
            <v/>
          </cell>
          <cell r="D1327">
            <v>0</v>
          </cell>
          <cell r="E1327">
            <v>0</v>
          </cell>
        </row>
        <row r="1328">
          <cell r="B1328">
            <v>431</v>
          </cell>
          <cell r="C1328" t="str">
            <v>Other Interest Expense</v>
          </cell>
          <cell r="D1328">
            <v>10252000</v>
          </cell>
          <cell r="E1328">
            <v>10252000</v>
          </cell>
        </row>
        <row r="1329">
          <cell r="B1329">
            <v>432</v>
          </cell>
          <cell r="C1329" t="str">
            <v>AFUDC - Debt</v>
          </cell>
          <cell r="D1329">
            <v>-4859000</v>
          </cell>
          <cell r="E1329">
            <v>-4859000</v>
          </cell>
        </row>
        <row r="1330">
          <cell r="B1330">
            <v>439</v>
          </cell>
          <cell r="C1330" t="str">
            <v/>
          </cell>
          <cell r="D1330">
            <v>0</v>
          </cell>
          <cell r="E1330">
            <v>0</v>
          </cell>
        </row>
        <row r="1331">
          <cell r="B1331">
            <v>440</v>
          </cell>
          <cell r="C1331" t="str">
            <v>Total Electric Sales Revenue</v>
          </cell>
          <cell r="D1331">
            <v>-2244504000</v>
          </cell>
          <cell r="E1331">
            <v>-2244504000</v>
          </cell>
        </row>
        <row r="1332">
          <cell r="B1332">
            <v>442</v>
          </cell>
          <cell r="C1332" t="str">
            <v/>
          </cell>
          <cell r="D1332">
            <v>0</v>
          </cell>
          <cell r="E1332">
            <v>0</v>
          </cell>
        </row>
        <row r="1333">
          <cell r="B1333">
            <v>444</v>
          </cell>
          <cell r="C1333" t="str">
            <v/>
          </cell>
          <cell r="D1333">
            <v>0</v>
          </cell>
          <cell r="E1333">
            <v>0</v>
          </cell>
        </row>
        <row r="1334">
          <cell r="B1334">
            <v>445</v>
          </cell>
          <cell r="C1334" t="str">
            <v/>
          </cell>
          <cell r="D1334">
            <v>0</v>
          </cell>
          <cell r="E1334">
            <v>0</v>
          </cell>
        </row>
        <row r="1335">
          <cell r="B1335">
            <v>447</v>
          </cell>
          <cell r="C1335" t="str">
            <v>Sales For Resale</v>
          </cell>
          <cell r="D1335">
            <v>-69095000</v>
          </cell>
          <cell r="E1335">
            <v>-69095000</v>
          </cell>
        </row>
        <row r="1336">
          <cell r="B1336">
            <v>449</v>
          </cell>
          <cell r="C1336" t="str">
            <v>Deferred Revenue</v>
          </cell>
          <cell r="D1336">
            <v>0</v>
          </cell>
          <cell r="E1336">
            <v>0</v>
          </cell>
        </row>
        <row r="1337">
          <cell r="B1337">
            <v>451</v>
          </cell>
          <cell r="C1337" t="str">
            <v>Misc Service Revenue</v>
          </cell>
          <cell r="D1337">
            <v>-12785000</v>
          </cell>
          <cell r="E1337">
            <v>-12785000</v>
          </cell>
        </row>
        <row r="1338">
          <cell r="B1338">
            <v>454</v>
          </cell>
          <cell r="C1338" t="str">
            <v>Rent Revenue (454, 455)</v>
          </cell>
          <cell r="D1338">
            <v>-10372000</v>
          </cell>
          <cell r="E1338">
            <v>-10372000</v>
          </cell>
        </row>
        <row r="1339">
          <cell r="B1339">
            <v>455</v>
          </cell>
          <cell r="C1339" t="str">
            <v/>
          </cell>
          <cell r="D1339">
            <v>0</v>
          </cell>
          <cell r="E1339">
            <v>0</v>
          </cell>
        </row>
        <row r="1340">
          <cell r="B1340">
            <v>456</v>
          </cell>
          <cell r="C1340" t="str">
            <v>Other Electric Revenue</v>
          </cell>
          <cell r="D1340">
            <v>-14131000</v>
          </cell>
          <cell r="E1340">
            <v>-14131000</v>
          </cell>
        </row>
        <row r="1341">
          <cell r="B1341">
            <v>555</v>
          </cell>
          <cell r="C1341" t="str">
            <v>Purchased Power</v>
          </cell>
          <cell r="D1341">
            <v>275617000</v>
          </cell>
          <cell r="E1341">
            <v>275617000</v>
          </cell>
        </row>
        <row r="1346">
          <cell r="D1346" t="str">
            <v>Total</v>
          </cell>
          <cell r="E1346" t="str">
            <v>Total</v>
          </cell>
        </row>
        <row r="1347">
          <cell r="B1347" t="str">
            <v>Expr1</v>
          </cell>
          <cell r="C1347" t="str">
            <v>TXT_NM_FERC_PNT</v>
          </cell>
        </row>
        <row r="1348">
          <cell r="B1348">
            <v>40101</v>
          </cell>
          <cell r="C1348" t="str">
            <v/>
          </cell>
          <cell r="D1348">
            <v>0</v>
          </cell>
          <cell r="E1348">
            <v>0</v>
          </cell>
        </row>
        <row r="1349">
          <cell r="B1349">
            <v>40102</v>
          </cell>
          <cell r="C1349" t="str">
            <v/>
          </cell>
          <cell r="D1349">
            <v>0</v>
          </cell>
          <cell r="E1349">
            <v>0</v>
          </cell>
        </row>
        <row r="1350">
          <cell r="B1350">
            <v>40200</v>
          </cell>
          <cell r="C1350" t="str">
            <v/>
          </cell>
          <cell r="D1350">
            <v>0</v>
          </cell>
          <cell r="E1350">
            <v>0</v>
          </cell>
        </row>
        <row r="1351">
          <cell r="B1351">
            <v>40300</v>
          </cell>
          <cell r="C1351" t="str">
            <v/>
          </cell>
          <cell r="D1351">
            <v>0</v>
          </cell>
          <cell r="E1351">
            <v>0</v>
          </cell>
        </row>
        <row r="1352">
          <cell r="B1352">
            <v>40303</v>
          </cell>
          <cell r="C1352" t="str">
            <v/>
          </cell>
          <cell r="D1352">
            <v>0</v>
          </cell>
          <cell r="E1352">
            <v>0</v>
          </cell>
        </row>
        <row r="1353">
          <cell r="B1353">
            <v>40320</v>
          </cell>
          <cell r="C1353" t="str">
            <v/>
          </cell>
          <cell r="D1353">
            <v>0</v>
          </cell>
          <cell r="E1353">
            <v>0</v>
          </cell>
        </row>
        <row r="1354">
          <cell r="B1354">
            <v>40330</v>
          </cell>
          <cell r="C1354" t="str">
            <v>Dep Exp - Environmental (Retail)</v>
          </cell>
          <cell r="D1354">
            <v>9226000</v>
          </cell>
          <cell r="E1354">
            <v>9226000</v>
          </cell>
        </row>
        <row r="1355">
          <cell r="B1355">
            <v>40400</v>
          </cell>
          <cell r="C1355" t="str">
            <v/>
          </cell>
          <cell r="D1355">
            <v>0</v>
          </cell>
          <cell r="E1355">
            <v>0</v>
          </cell>
        </row>
        <row r="1356">
          <cell r="B1356">
            <v>40601</v>
          </cell>
          <cell r="C1356" t="str">
            <v>getting this elsewhere now</v>
          </cell>
          <cell r="D1356">
            <v>0</v>
          </cell>
          <cell r="E1356">
            <v>0</v>
          </cell>
        </row>
        <row r="1357">
          <cell r="B1357">
            <v>40604</v>
          </cell>
          <cell r="C1357" t="str">
            <v>getting this elsewhere now</v>
          </cell>
          <cell r="D1357">
            <v>0</v>
          </cell>
          <cell r="E1357">
            <v>0</v>
          </cell>
        </row>
        <row r="1358">
          <cell r="B1358">
            <v>40701</v>
          </cell>
          <cell r="C1358" t="str">
            <v/>
          </cell>
          <cell r="D1358">
            <v>0</v>
          </cell>
          <cell r="E1358">
            <v>0</v>
          </cell>
        </row>
        <row r="1359">
          <cell r="B1359">
            <v>40702</v>
          </cell>
          <cell r="C1359" t="str">
            <v/>
          </cell>
          <cell r="D1359">
            <v>0</v>
          </cell>
          <cell r="E1359">
            <v>0</v>
          </cell>
        </row>
        <row r="1360">
          <cell r="B1360">
            <v>40730</v>
          </cell>
          <cell r="C1360" t="str">
            <v>Amortized Def Fuel Exp</v>
          </cell>
          <cell r="D1360">
            <v>73857000</v>
          </cell>
          <cell r="E1360">
            <v>73857000</v>
          </cell>
        </row>
        <row r="1361">
          <cell r="B1361">
            <v>40731</v>
          </cell>
          <cell r="C1361" t="str">
            <v>Deferred Fuel Rev</v>
          </cell>
          <cell r="D1361">
            <v>34636000</v>
          </cell>
          <cell r="E1361">
            <v>34636000</v>
          </cell>
        </row>
        <row r="1362">
          <cell r="B1362">
            <v>40732</v>
          </cell>
          <cell r="C1362" t="str">
            <v>Amortized Def. Capacity Exp</v>
          </cell>
          <cell r="D1362">
            <v>19891000</v>
          </cell>
          <cell r="E1362">
            <v>19891000</v>
          </cell>
        </row>
        <row r="1363">
          <cell r="B1363">
            <v>40733</v>
          </cell>
          <cell r="C1363" t="str">
            <v>Deferred Capacity Rev</v>
          </cell>
          <cell r="D1363">
            <v>5577000</v>
          </cell>
          <cell r="E1363">
            <v>5577000</v>
          </cell>
        </row>
        <row r="1364">
          <cell r="B1364">
            <v>40734</v>
          </cell>
          <cell r="C1364" t="str">
            <v>Amortized Def. Fuel Exp Whsl</v>
          </cell>
          <cell r="D1364">
            <v>1892000</v>
          </cell>
          <cell r="E1364">
            <v>1892000</v>
          </cell>
        </row>
        <row r="1365">
          <cell r="B1365">
            <v>40735</v>
          </cell>
          <cell r="C1365" t="str">
            <v>Deferred Fuel Rev Whsl</v>
          </cell>
          <cell r="D1365">
            <v>1933000</v>
          </cell>
          <cell r="E1365">
            <v>1933000</v>
          </cell>
        </row>
        <row r="1366">
          <cell r="B1366">
            <v>40736</v>
          </cell>
          <cell r="C1366" t="str">
            <v>Amortized Def Environmental Exp</v>
          </cell>
          <cell r="D1366">
            <v>10997000</v>
          </cell>
          <cell r="E1366">
            <v>10997000</v>
          </cell>
        </row>
        <row r="1367">
          <cell r="B1367">
            <v>40737</v>
          </cell>
          <cell r="C1367" t="str">
            <v>Deferred Environmental Rev</v>
          </cell>
          <cell r="D1367">
            <v>0</v>
          </cell>
          <cell r="E1367">
            <v>0</v>
          </cell>
        </row>
        <row r="1368">
          <cell r="B1368">
            <v>40738</v>
          </cell>
          <cell r="C1368" t="str">
            <v>Amortized Def Conservation</v>
          </cell>
          <cell r="D1368">
            <v>0</v>
          </cell>
          <cell r="E1368">
            <v>0</v>
          </cell>
        </row>
        <row r="1369">
          <cell r="B1369">
            <v>40739</v>
          </cell>
          <cell r="C1369" t="str">
            <v>Deferred Conservation</v>
          </cell>
          <cell r="D1369">
            <v>1578000</v>
          </cell>
          <cell r="E1369">
            <v>1578000</v>
          </cell>
        </row>
        <row r="1370">
          <cell r="B1370">
            <v>40740</v>
          </cell>
          <cell r="C1370" t="str">
            <v>Deferred Fuel Exp (WBT)</v>
          </cell>
          <cell r="D1370">
            <v>-35451000</v>
          </cell>
          <cell r="E1370">
            <v>-35451000</v>
          </cell>
        </row>
        <row r="1371">
          <cell r="B1371">
            <v>40741</v>
          </cell>
          <cell r="C1371" t="str">
            <v>Amortized Def Fuel Rev</v>
          </cell>
          <cell r="D1371">
            <v>0</v>
          </cell>
          <cell r="E1371">
            <v>0</v>
          </cell>
        </row>
        <row r="1372">
          <cell r="B1372">
            <v>40742</v>
          </cell>
          <cell r="C1372" t="str">
            <v xml:space="preserve">Deferred Capacity Exp </v>
          </cell>
          <cell r="D1372">
            <v>-5580000</v>
          </cell>
          <cell r="E1372">
            <v>-5580000</v>
          </cell>
        </row>
        <row r="1373">
          <cell r="B1373">
            <v>40743</v>
          </cell>
          <cell r="C1373" t="str">
            <v>Amortized Def Capacity Rev</v>
          </cell>
          <cell r="D1373">
            <v>-55000</v>
          </cell>
          <cell r="E1373">
            <v>-55000</v>
          </cell>
        </row>
        <row r="1374">
          <cell r="B1374">
            <v>40744</v>
          </cell>
          <cell r="C1374" t="str">
            <v>Deferred Fuel Exp Whsl</v>
          </cell>
          <cell r="D1374">
            <v>-805000</v>
          </cell>
          <cell r="E1374">
            <v>-805000</v>
          </cell>
        </row>
        <row r="1375">
          <cell r="B1375">
            <v>40745</v>
          </cell>
          <cell r="C1375" t="str">
            <v>Amortized Def Fuel Rev Whsl</v>
          </cell>
          <cell r="D1375">
            <v>0</v>
          </cell>
          <cell r="E1375">
            <v>0</v>
          </cell>
        </row>
        <row r="1376">
          <cell r="B1376">
            <v>40746</v>
          </cell>
          <cell r="C1376" t="str">
            <v>Def Environmental Exp</v>
          </cell>
          <cell r="D1376">
            <v>-12857000</v>
          </cell>
          <cell r="E1376">
            <v>-12857000</v>
          </cell>
        </row>
        <row r="1377">
          <cell r="B1377">
            <v>40747</v>
          </cell>
          <cell r="C1377" t="str">
            <v>Amortized Def Environmental Rev</v>
          </cell>
          <cell r="D1377">
            <v>0</v>
          </cell>
          <cell r="E1377">
            <v>0</v>
          </cell>
        </row>
        <row r="1378">
          <cell r="B1378">
            <v>40748</v>
          </cell>
          <cell r="C1378" t="str">
            <v>Def Conservation Exp</v>
          </cell>
          <cell r="D1378">
            <v>-584000</v>
          </cell>
          <cell r="E1378">
            <v>-584000</v>
          </cell>
        </row>
        <row r="1379">
          <cell r="B1379">
            <v>40749</v>
          </cell>
          <cell r="C1379" t="str">
            <v>Amortized Def Conservation Rev</v>
          </cell>
          <cell r="D1379">
            <v>-986000</v>
          </cell>
          <cell r="E1379">
            <v>-986000</v>
          </cell>
        </row>
        <row r="1380">
          <cell r="B1380">
            <v>40800</v>
          </cell>
          <cell r="C1380" t="str">
            <v xml:space="preserve"> Taxes Other Than Income Taxes</v>
          </cell>
          <cell r="D1380">
            <v>-4050000</v>
          </cell>
          <cell r="E1380">
            <v>-4050000</v>
          </cell>
        </row>
        <row r="1381">
          <cell r="B1381">
            <v>40810</v>
          </cell>
          <cell r="C1381" t="str">
            <v xml:space="preserve"> Taxes Other-Utility</v>
          </cell>
          <cell r="D1381">
            <v>1848000</v>
          </cell>
          <cell r="E1381">
            <v>1848000</v>
          </cell>
        </row>
        <row r="1382">
          <cell r="B1382">
            <v>40811</v>
          </cell>
          <cell r="C1382" t="str">
            <v/>
          </cell>
          <cell r="D1382">
            <v>0</v>
          </cell>
          <cell r="E1382">
            <v>0</v>
          </cell>
        </row>
        <row r="1383">
          <cell r="B1383">
            <v>40812</v>
          </cell>
          <cell r="C1383" t="str">
            <v xml:space="preserve"> Taxes Other-Payroll</v>
          </cell>
          <cell r="D1383">
            <v>14638000</v>
          </cell>
          <cell r="E1383">
            <v>14638000</v>
          </cell>
        </row>
        <row r="1384">
          <cell r="B1384">
            <v>40813</v>
          </cell>
          <cell r="C1384" t="str">
            <v xml:space="preserve"> Taxes Other-Property</v>
          </cell>
          <cell r="D1384">
            <v>46304000</v>
          </cell>
          <cell r="E1384">
            <v>46304000</v>
          </cell>
        </row>
        <row r="1385">
          <cell r="B1385">
            <v>40814</v>
          </cell>
          <cell r="C1385" t="str">
            <v>Taxes Other - Franchise Fees</v>
          </cell>
          <cell r="D1385">
            <v>41154000</v>
          </cell>
          <cell r="E1385">
            <v>41154000</v>
          </cell>
        </row>
        <row r="1386">
          <cell r="B1386">
            <v>40815</v>
          </cell>
          <cell r="C1386" t="str">
            <v>Taxes Other - Gross Receipts Tax</v>
          </cell>
          <cell r="D1386">
            <v>55000000</v>
          </cell>
          <cell r="E1386">
            <v>55000000</v>
          </cell>
        </row>
        <row r="1387">
          <cell r="B1387">
            <v>40820</v>
          </cell>
          <cell r="C1387" t="str">
            <v xml:space="preserve"> Taxes Other-Non-Utility</v>
          </cell>
          <cell r="D1387">
            <v>96000</v>
          </cell>
          <cell r="E1387">
            <v>96000</v>
          </cell>
        </row>
        <row r="1388">
          <cell r="B1388">
            <v>40910</v>
          </cell>
          <cell r="C1388" t="str">
            <v xml:space="preserve"> Income Taxes Currently Payable</v>
          </cell>
          <cell r="D1388">
            <v>87160000</v>
          </cell>
          <cell r="E1388">
            <v>87160000</v>
          </cell>
        </row>
        <row r="1389">
          <cell r="B1389">
            <v>40920</v>
          </cell>
          <cell r="C1389" t="str">
            <v xml:space="preserve"> Income Taxes Current Non-Utility</v>
          </cell>
          <cell r="D1389">
            <v>583000</v>
          </cell>
          <cell r="E1389">
            <v>583000</v>
          </cell>
        </row>
        <row r="1390">
          <cell r="B1390">
            <v>41001</v>
          </cell>
          <cell r="C1390" t="str">
            <v/>
          </cell>
          <cell r="D1390">
            <v>0</v>
          </cell>
          <cell r="E1390">
            <v>0</v>
          </cell>
        </row>
        <row r="1391">
          <cell r="B1391">
            <v>41002</v>
          </cell>
          <cell r="C1391" t="str">
            <v/>
          </cell>
          <cell r="D1391">
            <v>0</v>
          </cell>
          <cell r="E1391">
            <v>0</v>
          </cell>
        </row>
        <row r="1392">
          <cell r="B1392">
            <v>41003</v>
          </cell>
          <cell r="C1392" t="str">
            <v/>
          </cell>
          <cell r="D1392">
            <v>0</v>
          </cell>
          <cell r="E1392">
            <v>0</v>
          </cell>
        </row>
        <row r="1393">
          <cell r="B1393">
            <v>41004</v>
          </cell>
          <cell r="C1393" t="str">
            <v/>
          </cell>
          <cell r="D1393">
            <v>0</v>
          </cell>
          <cell r="E1393">
            <v>0</v>
          </cell>
        </row>
        <row r="1394">
          <cell r="B1394">
            <v>41005</v>
          </cell>
          <cell r="C1394" t="str">
            <v/>
          </cell>
          <cell r="D1394">
            <v>0</v>
          </cell>
          <cell r="E1394">
            <v>0</v>
          </cell>
        </row>
        <row r="1395">
          <cell r="B1395">
            <v>41006</v>
          </cell>
          <cell r="C1395" t="str">
            <v/>
          </cell>
          <cell r="D1395">
            <v>0</v>
          </cell>
          <cell r="E1395">
            <v>0</v>
          </cell>
        </row>
        <row r="1396">
          <cell r="B1396">
            <v>41007</v>
          </cell>
          <cell r="C1396" t="str">
            <v/>
          </cell>
          <cell r="D1396">
            <v>0</v>
          </cell>
          <cell r="E1396">
            <v>0</v>
          </cell>
        </row>
        <row r="1397">
          <cell r="B1397">
            <v>41008</v>
          </cell>
          <cell r="C1397" t="str">
            <v/>
          </cell>
          <cell r="D1397">
            <v>0</v>
          </cell>
          <cell r="E1397">
            <v>0</v>
          </cell>
        </row>
        <row r="1398">
          <cell r="B1398">
            <v>41009</v>
          </cell>
          <cell r="C1398" t="str">
            <v/>
          </cell>
          <cell r="D1398">
            <v>0</v>
          </cell>
          <cell r="E1398">
            <v>0</v>
          </cell>
        </row>
        <row r="1399">
          <cell r="B1399">
            <v>41010</v>
          </cell>
          <cell r="C1399" t="str">
            <v/>
          </cell>
          <cell r="D1399">
            <v>0</v>
          </cell>
          <cell r="E1399">
            <v>0</v>
          </cell>
        </row>
        <row r="1400">
          <cell r="B1400">
            <v>41011</v>
          </cell>
          <cell r="C1400" t="str">
            <v/>
          </cell>
          <cell r="D1400">
            <v>0</v>
          </cell>
          <cell r="E1400">
            <v>0</v>
          </cell>
        </row>
        <row r="1401">
          <cell r="B1401">
            <v>41012</v>
          </cell>
          <cell r="C1401" t="str">
            <v/>
          </cell>
          <cell r="D1401">
            <v>0</v>
          </cell>
          <cell r="E1401">
            <v>0</v>
          </cell>
        </row>
        <row r="1402">
          <cell r="B1402">
            <v>41013</v>
          </cell>
          <cell r="C1402" t="str">
            <v/>
          </cell>
          <cell r="D1402">
            <v>0</v>
          </cell>
          <cell r="E1402">
            <v>0</v>
          </cell>
        </row>
        <row r="1403">
          <cell r="B1403">
            <v>41014</v>
          </cell>
          <cell r="C1403" t="str">
            <v/>
          </cell>
          <cell r="D1403">
            <v>0</v>
          </cell>
          <cell r="E1403">
            <v>0</v>
          </cell>
        </row>
        <row r="1404">
          <cell r="B1404">
            <v>41015</v>
          </cell>
          <cell r="C1404" t="str">
            <v/>
          </cell>
          <cell r="D1404">
            <v>0</v>
          </cell>
          <cell r="E1404">
            <v>0</v>
          </cell>
        </row>
        <row r="1405">
          <cell r="B1405">
            <v>41016</v>
          </cell>
          <cell r="C1405" t="str">
            <v/>
          </cell>
          <cell r="D1405">
            <v>0</v>
          </cell>
          <cell r="E1405">
            <v>0</v>
          </cell>
        </row>
        <row r="1406">
          <cell r="B1406">
            <v>41017</v>
          </cell>
          <cell r="C1406" t="str">
            <v/>
          </cell>
          <cell r="D1406">
            <v>0</v>
          </cell>
          <cell r="E1406">
            <v>0</v>
          </cell>
        </row>
        <row r="1407">
          <cell r="B1407">
            <v>41018</v>
          </cell>
          <cell r="C1407" t="str">
            <v/>
          </cell>
          <cell r="D1407">
            <v>0</v>
          </cell>
          <cell r="E1407">
            <v>0</v>
          </cell>
        </row>
        <row r="1408">
          <cell r="B1408">
            <v>41019</v>
          </cell>
          <cell r="C1408" t="str">
            <v/>
          </cell>
          <cell r="D1408">
            <v>0</v>
          </cell>
          <cell r="E1408">
            <v>0</v>
          </cell>
        </row>
        <row r="1409">
          <cell r="B1409">
            <v>41020</v>
          </cell>
          <cell r="C1409" t="str">
            <v/>
          </cell>
          <cell r="D1409">
            <v>0</v>
          </cell>
          <cell r="E1409">
            <v>0</v>
          </cell>
        </row>
        <row r="1410">
          <cell r="B1410">
            <v>41021</v>
          </cell>
          <cell r="C1410" t="str">
            <v/>
          </cell>
          <cell r="D1410">
            <v>0</v>
          </cell>
          <cell r="E1410">
            <v>0</v>
          </cell>
        </row>
        <row r="1411">
          <cell r="B1411">
            <v>41022</v>
          </cell>
          <cell r="C1411" t="str">
            <v/>
          </cell>
          <cell r="D1411">
            <v>0</v>
          </cell>
          <cell r="E1411">
            <v>0</v>
          </cell>
        </row>
        <row r="1412">
          <cell r="B1412">
            <v>41023</v>
          </cell>
          <cell r="C1412" t="str">
            <v/>
          </cell>
          <cell r="D1412">
            <v>0</v>
          </cell>
          <cell r="E1412">
            <v>0</v>
          </cell>
        </row>
        <row r="1413">
          <cell r="B1413">
            <v>41024</v>
          </cell>
          <cell r="C1413" t="str">
            <v/>
          </cell>
          <cell r="D1413">
            <v>0</v>
          </cell>
          <cell r="E1413">
            <v>0</v>
          </cell>
        </row>
        <row r="1414">
          <cell r="B1414">
            <v>41025</v>
          </cell>
          <cell r="C1414" t="str">
            <v/>
          </cell>
          <cell r="D1414">
            <v>0</v>
          </cell>
          <cell r="E1414">
            <v>0</v>
          </cell>
        </row>
        <row r="1415">
          <cell r="B1415">
            <v>41026</v>
          </cell>
          <cell r="C1415" t="str">
            <v/>
          </cell>
          <cell r="D1415">
            <v>0</v>
          </cell>
          <cell r="E1415">
            <v>0</v>
          </cell>
        </row>
        <row r="1416">
          <cell r="B1416">
            <v>41027</v>
          </cell>
          <cell r="C1416" t="str">
            <v/>
          </cell>
          <cell r="D1416">
            <v>0</v>
          </cell>
          <cell r="E1416">
            <v>0</v>
          </cell>
        </row>
        <row r="1417">
          <cell r="B1417">
            <v>41028</v>
          </cell>
          <cell r="C1417" t="str">
            <v/>
          </cell>
          <cell r="D1417">
            <v>0</v>
          </cell>
          <cell r="E1417">
            <v>0</v>
          </cell>
        </row>
        <row r="1418">
          <cell r="B1418">
            <v>41029</v>
          </cell>
          <cell r="C1418" t="str">
            <v/>
          </cell>
          <cell r="D1418">
            <v>0</v>
          </cell>
          <cell r="E1418">
            <v>0</v>
          </cell>
        </row>
        <row r="1419">
          <cell r="B1419">
            <v>41031</v>
          </cell>
          <cell r="C1419" t="str">
            <v/>
          </cell>
          <cell r="D1419">
            <v>0</v>
          </cell>
          <cell r="E1419">
            <v>0</v>
          </cell>
        </row>
        <row r="1420">
          <cell r="B1420">
            <v>41032</v>
          </cell>
          <cell r="C1420" t="str">
            <v/>
          </cell>
          <cell r="D1420">
            <v>0</v>
          </cell>
          <cell r="E1420">
            <v>0</v>
          </cell>
        </row>
        <row r="1421">
          <cell r="B1421">
            <v>41033</v>
          </cell>
          <cell r="C1421" t="str">
            <v/>
          </cell>
          <cell r="D1421">
            <v>0</v>
          </cell>
          <cell r="E1421">
            <v>0</v>
          </cell>
        </row>
        <row r="1422">
          <cell r="B1422">
            <v>41034</v>
          </cell>
          <cell r="C1422" t="str">
            <v/>
          </cell>
          <cell r="D1422">
            <v>0</v>
          </cell>
          <cell r="E1422">
            <v>0</v>
          </cell>
        </row>
        <row r="1423">
          <cell r="B1423">
            <v>41035</v>
          </cell>
          <cell r="C1423" t="str">
            <v/>
          </cell>
          <cell r="D1423">
            <v>0</v>
          </cell>
          <cell r="E1423">
            <v>0</v>
          </cell>
        </row>
        <row r="1424">
          <cell r="B1424">
            <v>41036</v>
          </cell>
          <cell r="C1424" t="str">
            <v/>
          </cell>
          <cell r="D1424">
            <v>0</v>
          </cell>
          <cell r="E1424">
            <v>0</v>
          </cell>
        </row>
        <row r="1425">
          <cell r="B1425">
            <v>41037</v>
          </cell>
          <cell r="C1425" t="str">
            <v/>
          </cell>
          <cell r="D1425">
            <v>0</v>
          </cell>
          <cell r="E1425">
            <v>0</v>
          </cell>
        </row>
        <row r="1426">
          <cell r="B1426">
            <v>41038</v>
          </cell>
          <cell r="C1426" t="str">
            <v/>
          </cell>
          <cell r="D1426">
            <v>0</v>
          </cell>
          <cell r="E1426">
            <v>0</v>
          </cell>
        </row>
        <row r="1427">
          <cell r="B1427">
            <v>41039</v>
          </cell>
          <cell r="C1427" t="str">
            <v/>
          </cell>
          <cell r="D1427">
            <v>0</v>
          </cell>
          <cell r="E1427">
            <v>0</v>
          </cell>
        </row>
        <row r="1428">
          <cell r="B1428">
            <v>41041</v>
          </cell>
          <cell r="C1428" t="str">
            <v/>
          </cell>
          <cell r="D1428">
            <v>0</v>
          </cell>
          <cell r="E1428">
            <v>0</v>
          </cell>
        </row>
        <row r="1429">
          <cell r="B1429">
            <v>41042</v>
          </cell>
          <cell r="C1429" t="str">
            <v/>
          </cell>
          <cell r="D1429">
            <v>0</v>
          </cell>
          <cell r="E1429">
            <v>0</v>
          </cell>
        </row>
        <row r="1430">
          <cell r="B1430">
            <v>41043</v>
          </cell>
          <cell r="C1430" t="str">
            <v/>
          </cell>
          <cell r="D1430">
            <v>0</v>
          </cell>
          <cell r="E1430">
            <v>0</v>
          </cell>
        </row>
        <row r="1431">
          <cell r="B1431">
            <v>41044</v>
          </cell>
          <cell r="C1431" t="str">
            <v/>
          </cell>
          <cell r="D1431">
            <v>0</v>
          </cell>
          <cell r="E1431">
            <v>0</v>
          </cell>
        </row>
        <row r="1432">
          <cell r="B1432">
            <v>41045</v>
          </cell>
          <cell r="C1432" t="str">
            <v/>
          </cell>
          <cell r="D1432">
            <v>0</v>
          </cell>
          <cell r="E1432">
            <v>0</v>
          </cell>
        </row>
        <row r="1433">
          <cell r="B1433">
            <v>41046</v>
          </cell>
          <cell r="C1433" t="str">
            <v/>
          </cell>
          <cell r="D1433">
            <v>0</v>
          </cell>
          <cell r="E1433">
            <v>0</v>
          </cell>
        </row>
        <row r="1434">
          <cell r="B1434">
            <v>41047</v>
          </cell>
          <cell r="C1434" t="str">
            <v/>
          </cell>
          <cell r="D1434">
            <v>0</v>
          </cell>
          <cell r="E1434">
            <v>0</v>
          </cell>
        </row>
        <row r="1435">
          <cell r="B1435">
            <v>41048</v>
          </cell>
          <cell r="C1435" t="str">
            <v/>
          </cell>
          <cell r="D1435">
            <v>0</v>
          </cell>
          <cell r="E1435">
            <v>0</v>
          </cell>
        </row>
        <row r="1436">
          <cell r="B1436">
            <v>41050</v>
          </cell>
          <cell r="C1436" t="str">
            <v/>
          </cell>
          <cell r="D1436">
            <v>0</v>
          </cell>
          <cell r="E1436">
            <v>0</v>
          </cell>
        </row>
        <row r="1437">
          <cell r="B1437">
            <v>41051</v>
          </cell>
          <cell r="C1437" t="str">
            <v/>
          </cell>
          <cell r="D1437">
            <v>0</v>
          </cell>
          <cell r="E1437">
            <v>0</v>
          </cell>
        </row>
        <row r="1438">
          <cell r="B1438">
            <v>41052</v>
          </cell>
          <cell r="C1438" t="str">
            <v/>
          </cell>
          <cell r="D1438">
            <v>0</v>
          </cell>
          <cell r="E1438">
            <v>0</v>
          </cell>
        </row>
        <row r="1439">
          <cell r="B1439">
            <v>41053</v>
          </cell>
          <cell r="C1439" t="str">
            <v/>
          </cell>
          <cell r="D1439">
            <v>0</v>
          </cell>
          <cell r="E1439">
            <v>0</v>
          </cell>
        </row>
        <row r="1440">
          <cell r="B1440">
            <v>41059</v>
          </cell>
          <cell r="C1440" t="str">
            <v xml:space="preserve"> DFT - Def Lease ST - NonUtility</v>
          </cell>
          <cell r="D1440">
            <v>-3000</v>
          </cell>
          <cell r="E1440">
            <v>-3000</v>
          </cell>
        </row>
        <row r="1441">
          <cell r="B1441">
            <v>41069</v>
          </cell>
          <cell r="C1441" t="str">
            <v xml:space="preserve"> DFT - Def Lease FD - NonUtility</v>
          </cell>
          <cell r="D1441">
            <v>-16000</v>
          </cell>
          <cell r="E1441">
            <v>-16000</v>
          </cell>
        </row>
        <row r="1442">
          <cell r="B1442">
            <v>41071</v>
          </cell>
          <cell r="C1442" t="str">
            <v/>
          </cell>
          <cell r="D1442">
            <v>0</v>
          </cell>
          <cell r="E1442">
            <v>0</v>
          </cell>
        </row>
        <row r="1443">
          <cell r="B1443">
            <v>41072</v>
          </cell>
          <cell r="C1443" t="str">
            <v/>
          </cell>
          <cell r="D1443">
            <v>0</v>
          </cell>
          <cell r="E1443">
            <v>0</v>
          </cell>
        </row>
        <row r="1444">
          <cell r="B1444">
            <v>41080</v>
          </cell>
          <cell r="C1444" t="str">
            <v/>
          </cell>
          <cell r="D1444">
            <v>0</v>
          </cell>
          <cell r="E1444">
            <v>0</v>
          </cell>
        </row>
        <row r="1445">
          <cell r="B1445">
            <v>41081</v>
          </cell>
          <cell r="C1445" t="str">
            <v/>
          </cell>
          <cell r="D1445">
            <v>0</v>
          </cell>
          <cell r="E1445">
            <v>0</v>
          </cell>
        </row>
        <row r="1446">
          <cell r="B1446">
            <v>41082</v>
          </cell>
          <cell r="C1446" t="str">
            <v/>
          </cell>
          <cell r="D1446">
            <v>0</v>
          </cell>
          <cell r="E1446">
            <v>0</v>
          </cell>
        </row>
        <row r="1447">
          <cell r="B1447">
            <v>41083</v>
          </cell>
          <cell r="C1447" t="str">
            <v/>
          </cell>
          <cell r="D1447">
            <v>0</v>
          </cell>
          <cell r="E1447">
            <v>0</v>
          </cell>
        </row>
        <row r="1448">
          <cell r="B1448">
            <v>41084</v>
          </cell>
          <cell r="C1448" t="str">
            <v/>
          </cell>
          <cell r="D1448">
            <v>0</v>
          </cell>
          <cell r="E1448">
            <v>0</v>
          </cell>
        </row>
        <row r="1449">
          <cell r="B1449">
            <v>41085</v>
          </cell>
          <cell r="C1449" t="str">
            <v/>
          </cell>
          <cell r="D1449">
            <v>0</v>
          </cell>
          <cell r="E1449">
            <v>0</v>
          </cell>
        </row>
        <row r="1450">
          <cell r="B1450">
            <v>41086</v>
          </cell>
          <cell r="C1450" t="str">
            <v/>
          </cell>
          <cell r="D1450">
            <v>0</v>
          </cell>
          <cell r="E1450">
            <v>0</v>
          </cell>
        </row>
        <row r="1451">
          <cell r="B1451">
            <v>41101</v>
          </cell>
          <cell r="C1451" t="str">
            <v/>
          </cell>
          <cell r="D1451">
            <v>0</v>
          </cell>
          <cell r="E1451">
            <v>0</v>
          </cell>
        </row>
        <row r="1452">
          <cell r="B1452">
            <v>41102</v>
          </cell>
          <cell r="C1452" t="str">
            <v/>
          </cell>
          <cell r="D1452">
            <v>0</v>
          </cell>
          <cell r="E1452">
            <v>0</v>
          </cell>
        </row>
        <row r="1453">
          <cell r="B1453">
            <v>41103</v>
          </cell>
          <cell r="C1453" t="str">
            <v/>
          </cell>
          <cell r="D1453">
            <v>0</v>
          </cell>
          <cell r="E1453">
            <v>0</v>
          </cell>
        </row>
        <row r="1454">
          <cell r="B1454">
            <v>41104</v>
          </cell>
          <cell r="C1454" t="str">
            <v/>
          </cell>
          <cell r="D1454">
            <v>0</v>
          </cell>
          <cell r="E1454">
            <v>0</v>
          </cell>
        </row>
        <row r="1455">
          <cell r="B1455">
            <v>41105</v>
          </cell>
          <cell r="C1455" t="str">
            <v/>
          </cell>
          <cell r="D1455">
            <v>0</v>
          </cell>
          <cell r="E1455">
            <v>0</v>
          </cell>
        </row>
        <row r="1456">
          <cell r="B1456">
            <v>41106</v>
          </cell>
          <cell r="C1456" t="str">
            <v/>
          </cell>
          <cell r="D1456">
            <v>0</v>
          </cell>
          <cell r="E1456">
            <v>0</v>
          </cell>
        </row>
        <row r="1457">
          <cell r="B1457">
            <v>41107</v>
          </cell>
          <cell r="C1457" t="str">
            <v/>
          </cell>
          <cell r="D1457">
            <v>0</v>
          </cell>
          <cell r="E1457">
            <v>0</v>
          </cell>
        </row>
        <row r="1458">
          <cell r="B1458">
            <v>41108</v>
          </cell>
          <cell r="C1458" t="str">
            <v/>
          </cell>
          <cell r="D1458">
            <v>0</v>
          </cell>
          <cell r="E1458">
            <v>0</v>
          </cell>
        </row>
        <row r="1459">
          <cell r="B1459">
            <v>41109</v>
          </cell>
          <cell r="C1459" t="str">
            <v/>
          </cell>
          <cell r="D1459">
            <v>0</v>
          </cell>
          <cell r="E1459">
            <v>0</v>
          </cell>
        </row>
        <row r="1460">
          <cell r="B1460">
            <v>41110</v>
          </cell>
          <cell r="C1460" t="str">
            <v>All other Def Inc Tax CreDFt (Derived)</v>
          </cell>
          <cell r="D1460">
            <v>-22952000</v>
          </cell>
          <cell r="E1460">
            <v>-22952000</v>
          </cell>
        </row>
        <row r="1461">
          <cell r="B1461">
            <v>41111</v>
          </cell>
          <cell r="C1461" t="str">
            <v/>
          </cell>
          <cell r="D1461">
            <v>0</v>
          </cell>
          <cell r="E1461">
            <v>0</v>
          </cell>
        </row>
        <row r="1462">
          <cell r="B1462">
            <v>41112</v>
          </cell>
          <cell r="C1462" t="str">
            <v/>
          </cell>
          <cell r="D1462">
            <v>0</v>
          </cell>
          <cell r="E1462">
            <v>0</v>
          </cell>
        </row>
        <row r="1463">
          <cell r="B1463">
            <v>41113</v>
          </cell>
          <cell r="C1463" t="str">
            <v/>
          </cell>
          <cell r="D1463">
            <v>0</v>
          </cell>
          <cell r="E1463">
            <v>0</v>
          </cell>
        </row>
        <row r="1464">
          <cell r="B1464">
            <v>41114</v>
          </cell>
          <cell r="C1464" t="str">
            <v/>
          </cell>
          <cell r="D1464">
            <v>0</v>
          </cell>
          <cell r="E1464">
            <v>0</v>
          </cell>
        </row>
        <row r="1465">
          <cell r="B1465">
            <v>41115</v>
          </cell>
          <cell r="C1465" t="str">
            <v/>
          </cell>
          <cell r="D1465">
            <v>0</v>
          </cell>
          <cell r="E1465">
            <v>0</v>
          </cell>
        </row>
        <row r="1466">
          <cell r="B1466">
            <v>41116</v>
          </cell>
          <cell r="C1466" t="str">
            <v/>
          </cell>
          <cell r="D1466">
            <v>0</v>
          </cell>
          <cell r="E1466">
            <v>0</v>
          </cell>
        </row>
        <row r="1467">
          <cell r="B1467">
            <v>41117</v>
          </cell>
          <cell r="C1467" t="str">
            <v/>
          </cell>
          <cell r="D1467">
            <v>0</v>
          </cell>
          <cell r="E1467">
            <v>0</v>
          </cell>
        </row>
        <row r="1468">
          <cell r="B1468">
            <v>41118</v>
          </cell>
          <cell r="C1468" t="str">
            <v/>
          </cell>
          <cell r="D1468">
            <v>0</v>
          </cell>
          <cell r="E1468">
            <v>0</v>
          </cell>
        </row>
        <row r="1469">
          <cell r="B1469">
            <v>41119</v>
          </cell>
          <cell r="C1469" t="str">
            <v/>
          </cell>
          <cell r="D1469">
            <v>0</v>
          </cell>
          <cell r="E1469">
            <v>0</v>
          </cell>
        </row>
        <row r="1470">
          <cell r="B1470">
            <v>41120</v>
          </cell>
          <cell r="C1470" t="str">
            <v/>
          </cell>
          <cell r="D1470">
            <v>0</v>
          </cell>
          <cell r="E1470">
            <v>0</v>
          </cell>
        </row>
        <row r="1471">
          <cell r="B1471">
            <v>41121</v>
          </cell>
          <cell r="C1471" t="str">
            <v/>
          </cell>
          <cell r="D1471">
            <v>0</v>
          </cell>
          <cell r="E1471">
            <v>0</v>
          </cell>
        </row>
        <row r="1472">
          <cell r="B1472">
            <v>41122</v>
          </cell>
          <cell r="C1472" t="str">
            <v/>
          </cell>
          <cell r="D1472">
            <v>0</v>
          </cell>
          <cell r="E1472">
            <v>0</v>
          </cell>
        </row>
        <row r="1473">
          <cell r="B1473">
            <v>41123</v>
          </cell>
          <cell r="C1473" t="str">
            <v/>
          </cell>
          <cell r="D1473">
            <v>0</v>
          </cell>
          <cell r="E1473">
            <v>0</v>
          </cell>
        </row>
        <row r="1474">
          <cell r="B1474">
            <v>41124</v>
          </cell>
          <cell r="C1474" t="str">
            <v/>
          </cell>
          <cell r="D1474">
            <v>0</v>
          </cell>
          <cell r="E1474">
            <v>0</v>
          </cell>
        </row>
        <row r="1475">
          <cell r="B1475">
            <v>41125</v>
          </cell>
          <cell r="C1475" t="str">
            <v/>
          </cell>
          <cell r="D1475">
            <v>0</v>
          </cell>
          <cell r="E1475">
            <v>0</v>
          </cell>
        </row>
        <row r="1476">
          <cell r="B1476">
            <v>41126</v>
          </cell>
          <cell r="C1476" t="str">
            <v/>
          </cell>
          <cell r="D1476">
            <v>0</v>
          </cell>
          <cell r="E1476">
            <v>0</v>
          </cell>
        </row>
        <row r="1477">
          <cell r="B1477">
            <v>41127</v>
          </cell>
          <cell r="C1477" t="str">
            <v/>
          </cell>
          <cell r="D1477">
            <v>0</v>
          </cell>
          <cell r="E1477">
            <v>0</v>
          </cell>
        </row>
        <row r="1478">
          <cell r="B1478">
            <v>41128</v>
          </cell>
          <cell r="C1478" t="str">
            <v/>
          </cell>
          <cell r="D1478">
            <v>0</v>
          </cell>
          <cell r="E1478">
            <v>0</v>
          </cell>
        </row>
        <row r="1479">
          <cell r="B1479">
            <v>41129</v>
          </cell>
          <cell r="C1479" t="str">
            <v/>
          </cell>
          <cell r="D1479">
            <v>0</v>
          </cell>
          <cell r="E1479">
            <v>0</v>
          </cell>
        </row>
        <row r="1480">
          <cell r="B1480">
            <v>41130</v>
          </cell>
          <cell r="C1480" t="str">
            <v>Investment Tax CreDFt</v>
          </cell>
          <cell r="D1480">
            <v>0</v>
          </cell>
          <cell r="E1480">
            <v>0</v>
          </cell>
        </row>
        <row r="1481">
          <cell r="B1481">
            <v>41131</v>
          </cell>
          <cell r="C1481" t="str">
            <v xml:space="preserve"> Investment Tax CreDFt-Amortiz</v>
          </cell>
          <cell r="D1481">
            <v>-368000</v>
          </cell>
          <cell r="E1481">
            <v>-368000</v>
          </cell>
        </row>
        <row r="1482">
          <cell r="B1482">
            <v>41132</v>
          </cell>
          <cell r="C1482" t="str">
            <v/>
          </cell>
          <cell r="D1482">
            <v>0</v>
          </cell>
          <cell r="E1482">
            <v>0</v>
          </cell>
        </row>
        <row r="1483">
          <cell r="B1483">
            <v>41133</v>
          </cell>
          <cell r="C1483" t="str">
            <v/>
          </cell>
          <cell r="D1483">
            <v>0</v>
          </cell>
          <cell r="E1483">
            <v>0</v>
          </cell>
        </row>
        <row r="1484">
          <cell r="B1484">
            <v>41134</v>
          </cell>
          <cell r="C1484" t="str">
            <v/>
          </cell>
          <cell r="D1484">
            <v>0</v>
          </cell>
          <cell r="E1484">
            <v>0</v>
          </cell>
        </row>
        <row r="1485">
          <cell r="B1485">
            <v>41135</v>
          </cell>
          <cell r="C1485" t="str">
            <v/>
          </cell>
          <cell r="D1485">
            <v>0</v>
          </cell>
          <cell r="E1485">
            <v>0</v>
          </cell>
        </row>
        <row r="1486">
          <cell r="B1486">
            <v>41136</v>
          </cell>
          <cell r="C1486" t="str">
            <v/>
          </cell>
          <cell r="D1486">
            <v>0</v>
          </cell>
          <cell r="E1486">
            <v>0</v>
          </cell>
        </row>
        <row r="1487">
          <cell r="B1487">
            <v>41137</v>
          </cell>
          <cell r="C1487" t="str">
            <v/>
          </cell>
          <cell r="D1487">
            <v>0</v>
          </cell>
          <cell r="E1487">
            <v>0</v>
          </cell>
        </row>
        <row r="1488">
          <cell r="B1488">
            <v>41138</v>
          </cell>
          <cell r="C1488" t="str">
            <v/>
          </cell>
          <cell r="D1488">
            <v>0</v>
          </cell>
          <cell r="E1488">
            <v>0</v>
          </cell>
        </row>
        <row r="1489">
          <cell r="B1489">
            <v>41139</v>
          </cell>
          <cell r="C1489" t="str">
            <v/>
          </cell>
          <cell r="D1489">
            <v>0</v>
          </cell>
          <cell r="E1489">
            <v>0</v>
          </cell>
        </row>
        <row r="1490">
          <cell r="B1490">
            <v>41140</v>
          </cell>
          <cell r="C1490" t="str">
            <v>Invest Tax Cr Non-Utility</v>
          </cell>
          <cell r="D1490">
            <v>0</v>
          </cell>
          <cell r="E1490">
            <v>0</v>
          </cell>
        </row>
        <row r="1491">
          <cell r="B1491">
            <v>41141</v>
          </cell>
          <cell r="C1491" t="str">
            <v xml:space="preserve"> Invest Tax Cr Amort Non-Utility</v>
          </cell>
          <cell r="D1491">
            <v>0</v>
          </cell>
          <cell r="E1491">
            <v>0</v>
          </cell>
        </row>
        <row r="1492">
          <cell r="B1492">
            <v>41142</v>
          </cell>
          <cell r="C1492" t="str">
            <v/>
          </cell>
          <cell r="D1492">
            <v>0</v>
          </cell>
          <cell r="E1492">
            <v>0</v>
          </cell>
        </row>
        <row r="1493">
          <cell r="B1493">
            <v>41143</v>
          </cell>
          <cell r="C1493" t="str">
            <v/>
          </cell>
          <cell r="D1493">
            <v>0</v>
          </cell>
          <cell r="E1493">
            <v>0</v>
          </cell>
        </row>
        <row r="1494">
          <cell r="B1494">
            <v>41144</v>
          </cell>
          <cell r="C1494" t="str">
            <v/>
          </cell>
          <cell r="D1494">
            <v>0</v>
          </cell>
          <cell r="E1494">
            <v>0</v>
          </cell>
        </row>
        <row r="1495">
          <cell r="B1495">
            <v>41145</v>
          </cell>
          <cell r="C1495" t="str">
            <v/>
          </cell>
          <cell r="D1495">
            <v>0</v>
          </cell>
          <cell r="E1495">
            <v>0</v>
          </cell>
        </row>
        <row r="1496">
          <cell r="B1496">
            <v>41146</v>
          </cell>
          <cell r="C1496" t="str">
            <v/>
          </cell>
          <cell r="D1496">
            <v>0</v>
          </cell>
          <cell r="E1496">
            <v>0</v>
          </cell>
        </row>
        <row r="1497">
          <cell r="B1497">
            <v>41147</v>
          </cell>
          <cell r="C1497" t="str">
            <v/>
          </cell>
          <cell r="D1497">
            <v>0</v>
          </cell>
          <cell r="E1497">
            <v>0</v>
          </cell>
        </row>
        <row r="1498">
          <cell r="B1498">
            <v>41148</v>
          </cell>
          <cell r="C1498" t="str">
            <v/>
          </cell>
          <cell r="D1498">
            <v>0</v>
          </cell>
          <cell r="E1498">
            <v>0</v>
          </cell>
        </row>
        <row r="1499">
          <cell r="B1499">
            <v>41149</v>
          </cell>
          <cell r="C1499" t="str">
            <v/>
          </cell>
          <cell r="D1499">
            <v>0</v>
          </cell>
          <cell r="E1499">
            <v>0</v>
          </cell>
        </row>
        <row r="1500">
          <cell r="B1500">
            <v>41150</v>
          </cell>
          <cell r="C1500" t="str">
            <v/>
          </cell>
          <cell r="D1500">
            <v>0</v>
          </cell>
          <cell r="E1500">
            <v>0</v>
          </cell>
        </row>
        <row r="1501">
          <cell r="B1501">
            <v>41151</v>
          </cell>
          <cell r="C1501" t="str">
            <v/>
          </cell>
          <cell r="D1501">
            <v>0</v>
          </cell>
          <cell r="E1501">
            <v>0</v>
          </cell>
        </row>
        <row r="1502">
          <cell r="B1502">
            <v>41152</v>
          </cell>
          <cell r="C1502" t="str">
            <v/>
          </cell>
          <cell r="D1502">
            <v>0</v>
          </cell>
          <cell r="E1502">
            <v>0</v>
          </cell>
        </row>
        <row r="1503">
          <cell r="B1503">
            <v>41153</v>
          </cell>
          <cell r="C1503" t="str">
            <v/>
          </cell>
          <cell r="D1503">
            <v>0</v>
          </cell>
          <cell r="E1503">
            <v>0</v>
          </cell>
        </row>
        <row r="1504">
          <cell r="B1504">
            <v>41159</v>
          </cell>
          <cell r="C1504" t="str">
            <v>Def Income Tax Cr Non-Utility</v>
          </cell>
          <cell r="D1504">
            <v>0</v>
          </cell>
          <cell r="E1504">
            <v>0</v>
          </cell>
        </row>
        <row r="1505">
          <cell r="B1505">
            <v>41160</v>
          </cell>
          <cell r="C1505" t="str">
            <v xml:space="preserve"> Gain/Loss-PHFFU</v>
          </cell>
          <cell r="D1505">
            <v>-900000</v>
          </cell>
          <cell r="E1505">
            <v>-900000</v>
          </cell>
        </row>
        <row r="1506">
          <cell r="B1506">
            <v>41169</v>
          </cell>
          <cell r="C1506" t="str">
            <v>Def Income Tax Cr Non-Utility</v>
          </cell>
          <cell r="D1506">
            <v>0</v>
          </cell>
          <cell r="E1506">
            <v>0</v>
          </cell>
        </row>
        <row r="1507">
          <cell r="B1507">
            <v>41170</v>
          </cell>
          <cell r="C1507" t="str">
            <v/>
          </cell>
          <cell r="D1507">
            <v>0</v>
          </cell>
          <cell r="E1507">
            <v>0</v>
          </cell>
        </row>
        <row r="1508">
          <cell r="B1508">
            <v>41171</v>
          </cell>
          <cell r="C1508" t="str">
            <v/>
          </cell>
          <cell r="D1508">
            <v>0</v>
          </cell>
          <cell r="E1508">
            <v>0</v>
          </cell>
        </row>
        <row r="1509">
          <cell r="B1509">
            <v>41172</v>
          </cell>
          <cell r="C1509" t="str">
            <v/>
          </cell>
          <cell r="D1509">
            <v>0</v>
          </cell>
          <cell r="E1509">
            <v>0</v>
          </cell>
        </row>
        <row r="1510">
          <cell r="B1510">
            <v>41180</v>
          </cell>
          <cell r="C1510" t="str">
            <v/>
          </cell>
          <cell r="D1510">
            <v>0</v>
          </cell>
          <cell r="E1510">
            <v>0</v>
          </cell>
        </row>
        <row r="1511">
          <cell r="B1511">
            <v>41181</v>
          </cell>
          <cell r="C1511" t="str">
            <v/>
          </cell>
          <cell r="D1511">
            <v>0</v>
          </cell>
          <cell r="E1511">
            <v>0</v>
          </cell>
        </row>
        <row r="1512">
          <cell r="B1512">
            <v>41182</v>
          </cell>
          <cell r="C1512" t="str">
            <v/>
          </cell>
          <cell r="D1512">
            <v>0</v>
          </cell>
          <cell r="E1512">
            <v>0</v>
          </cell>
        </row>
        <row r="1513">
          <cell r="B1513">
            <v>41183</v>
          </cell>
          <cell r="C1513" t="str">
            <v/>
          </cell>
          <cell r="D1513">
            <v>0</v>
          </cell>
          <cell r="E1513">
            <v>0</v>
          </cell>
        </row>
        <row r="1514">
          <cell r="B1514">
            <v>41184</v>
          </cell>
          <cell r="C1514" t="str">
            <v/>
          </cell>
          <cell r="D1514">
            <v>0</v>
          </cell>
          <cell r="E1514">
            <v>0</v>
          </cell>
        </row>
        <row r="1515">
          <cell r="B1515">
            <v>41185</v>
          </cell>
          <cell r="C1515" t="str">
            <v/>
          </cell>
          <cell r="D1515">
            <v>0</v>
          </cell>
          <cell r="E1515">
            <v>0</v>
          </cell>
        </row>
        <row r="1516">
          <cell r="B1516">
            <v>41186</v>
          </cell>
          <cell r="C1516" t="str">
            <v/>
          </cell>
          <cell r="D1516">
            <v>0</v>
          </cell>
          <cell r="E1516">
            <v>0</v>
          </cell>
        </row>
        <row r="1517">
          <cell r="B1517">
            <v>41188</v>
          </cell>
          <cell r="C1517" t="str">
            <v>SO2 Allowance Sales - Retail</v>
          </cell>
          <cell r="D1517">
            <v>-12718000</v>
          </cell>
          <cell r="E1517">
            <v>-12718000</v>
          </cell>
        </row>
        <row r="1518">
          <cell r="B1518">
            <v>41189</v>
          </cell>
          <cell r="C1518" t="str">
            <v>SO2 Allowance Sales - Wholesale</v>
          </cell>
          <cell r="D1518">
            <v>-490000</v>
          </cell>
          <cell r="E1518">
            <v>-490000</v>
          </cell>
        </row>
        <row r="1519">
          <cell r="B1519">
            <v>41510</v>
          </cell>
          <cell r="C1519" t="str">
            <v/>
          </cell>
          <cell r="D1519">
            <v>0</v>
          </cell>
          <cell r="E1519">
            <v>0</v>
          </cell>
        </row>
        <row r="1520">
          <cell r="B1520">
            <v>41511</v>
          </cell>
          <cell r="C1520" t="str">
            <v/>
          </cell>
          <cell r="D1520">
            <v>0</v>
          </cell>
          <cell r="E1520">
            <v>0</v>
          </cell>
        </row>
        <row r="1521">
          <cell r="B1521">
            <v>41512</v>
          </cell>
          <cell r="C1521" t="str">
            <v/>
          </cell>
          <cell r="D1521">
            <v>0</v>
          </cell>
          <cell r="E1521">
            <v>0</v>
          </cell>
        </row>
        <row r="1522">
          <cell r="B1522">
            <v>41520</v>
          </cell>
          <cell r="C1522" t="str">
            <v/>
          </cell>
          <cell r="D1522">
            <v>0</v>
          </cell>
          <cell r="E1522">
            <v>0</v>
          </cell>
        </row>
        <row r="1523">
          <cell r="B1523">
            <v>41530</v>
          </cell>
          <cell r="C1523" t="str">
            <v/>
          </cell>
          <cell r="D1523">
            <v>0</v>
          </cell>
          <cell r="E1523">
            <v>0</v>
          </cell>
        </row>
        <row r="1524">
          <cell r="B1524">
            <v>41531</v>
          </cell>
          <cell r="C1524" t="str">
            <v/>
          </cell>
          <cell r="D1524">
            <v>0</v>
          </cell>
          <cell r="E1524">
            <v>0</v>
          </cell>
        </row>
        <row r="1525">
          <cell r="B1525">
            <v>41532</v>
          </cell>
          <cell r="C1525" t="str">
            <v/>
          </cell>
          <cell r="D1525">
            <v>0</v>
          </cell>
          <cell r="E1525">
            <v>0</v>
          </cell>
        </row>
        <row r="1526">
          <cell r="B1526">
            <v>41541</v>
          </cell>
          <cell r="C1526" t="str">
            <v/>
          </cell>
          <cell r="D1526">
            <v>0</v>
          </cell>
          <cell r="E1526">
            <v>0</v>
          </cell>
        </row>
        <row r="1527">
          <cell r="B1527">
            <v>41550</v>
          </cell>
          <cell r="C1527" t="str">
            <v/>
          </cell>
          <cell r="D1527">
            <v>0</v>
          </cell>
          <cell r="E1527">
            <v>0</v>
          </cell>
        </row>
        <row r="1528">
          <cell r="B1528">
            <v>41567</v>
          </cell>
          <cell r="C1528" t="str">
            <v/>
          </cell>
          <cell r="D1528">
            <v>0</v>
          </cell>
          <cell r="E1528">
            <v>0</v>
          </cell>
        </row>
        <row r="1529">
          <cell r="B1529">
            <v>41568</v>
          </cell>
          <cell r="C1529" t="str">
            <v/>
          </cell>
          <cell r="D1529">
            <v>0</v>
          </cell>
          <cell r="E1529">
            <v>0</v>
          </cell>
        </row>
        <row r="1530">
          <cell r="B1530">
            <v>41571</v>
          </cell>
          <cell r="C1530" t="str">
            <v/>
          </cell>
          <cell r="D1530">
            <v>0</v>
          </cell>
          <cell r="E1530">
            <v>0</v>
          </cell>
        </row>
        <row r="1531">
          <cell r="B1531">
            <v>41580</v>
          </cell>
          <cell r="C1531" t="str">
            <v/>
          </cell>
          <cell r="D1531">
            <v>0</v>
          </cell>
          <cell r="E1531">
            <v>0</v>
          </cell>
        </row>
        <row r="1532">
          <cell r="B1532">
            <v>41581</v>
          </cell>
          <cell r="C1532" t="str">
            <v/>
          </cell>
          <cell r="D1532">
            <v>0</v>
          </cell>
          <cell r="E1532">
            <v>0</v>
          </cell>
        </row>
        <row r="1533">
          <cell r="B1533">
            <v>41610</v>
          </cell>
          <cell r="C1533" t="str">
            <v/>
          </cell>
          <cell r="D1533">
            <v>0</v>
          </cell>
          <cell r="E1533">
            <v>0</v>
          </cell>
        </row>
        <row r="1534">
          <cell r="B1534">
            <v>41611</v>
          </cell>
          <cell r="C1534" t="str">
            <v/>
          </cell>
          <cell r="D1534">
            <v>0</v>
          </cell>
          <cell r="E1534">
            <v>0</v>
          </cell>
        </row>
        <row r="1535">
          <cell r="B1535">
            <v>41612</v>
          </cell>
          <cell r="C1535" t="str">
            <v/>
          </cell>
          <cell r="D1535">
            <v>0</v>
          </cell>
          <cell r="E1535">
            <v>0</v>
          </cell>
        </row>
        <row r="1536">
          <cell r="B1536">
            <v>41614</v>
          </cell>
          <cell r="C1536" t="str">
            <v/>
          </cell>
          <cell r="D1536">
            <v>0</v>
          </cell>
          <cell r="E1536">
            <v>0</v>
          </cell>
        </row>
        <row r="1537">
          <cell r="B1537">
            <v>41620</v>
          </cell>
          <cell r="C1537" t="str">
            <v/>
          </cell>
          <cell r="D1537">
            <v>0</v>
          </cell>
          <cell r="E1537">
            <v>0</v>
          </cell>
        </row>
        <row r="1538">
          <cell r="B1538">
            <v>41630</v>
          </cell>
          <cell r="C1538" t="str">
            <v/>
          </cell>
          <cell r="D1538">
            <v>0</v>
          </cell>
          <cell r="E1538">
            <v>0</v>
          </cell>
        </row>
        <row r="1539">
          <cell r="B1539">
            <v>41631</v>
          </cell>
          <cell r="C1539" t="str">
            <v/>
          </cell>
          <cell r="D1539">
            <v>0</v>
          </cell>
          <cell r="E1539">
            <v>0</v>
          </cell>
        </row>
        <row r="1540">
          <cell r="B1540">
            <v>41632</v>
          </cell>
          <cell r="C1540" t="str">
            <v/>
          </cell>
          <cell r="D1540">
            <v>0</v>
          </cell>
          <cell r="E1540">
            <v>0</v>
          </cell>
        </row>
        <row r="1541">
          <cell r="B1541">
            <v>41641</v>
          </cell>
          <cell r="C1541" t="str">
            <v/>
          </cell>
          <cell r="D1541">
            <v>0</v>
          </cell>
          <cell r="E1541">
            <v>0</v>
          </cell>
        </row>
        <row r="1542">
          <cell r="B1542">
            <v>41650</v>
          </cell>
          <cell r="C1542" t="str">
            <v/>
          </cell>
          <cell r="D1542">
            <v>0</v>
          </cell>
          <cell r="E1542">
            <v>0</v>
          </cell>
        </row>
        <row r="1543">
          <cell r="B1543">
            <v>41668</v>
          </cell>
          <cell r="C1543" t="str">
            <v/>
          </cell>
          <cell r="D1543">
            <v>0</v>
          </cell>
          <cell r="E1543">
            <v>0</v>
          </cell>
        </row>
        <row r="1544">
          <cell r="B1544">
            <v>41671</v>
          </cell>
          <cell r="C1544" t="str">
            <v/>
          </cell>
          <cell r="D1544">
            <v>0</v>
          </cell>
          <cell r="E1544">
            <v>0</v>
          </cell>
        </row>
        <row r="1545">
          <cell r="B1545">
            <v>41680</v>
          </cell>
          <cell r="C1545" t="str">
            <v/>
          </cell>
          <cell r="D1545">
            <v>0</v>
          </cell>
          <cell r="E1545">
            <v>0</v>
          </cell>
        </row>
        <row r="1546">
          <cell r="B1546">
            <v>41681</v>
          </cell>
          <cell r="C1546" t="str">
            <v/>
          </cell>
          <cell r="D1546">
            <v>0</v>
          </cell>
          <cell r="E1546">
            <v>0</v>
          </cell>
        </row>
        <row r="1547">
          <cell r="B1547">
            <v>41701</v>
          </cell>
          <cell r="C1547" t="str">
            <v/>
          </cell>
          <cell r="D1547">
            <v>0</v>
          </cell>
          <cell r="E1547">
            <v>0</v>
          </cell>
        </row>
        <row r="1548">
          <cell r="B1548">
            <v>41710</v>
          </cell>
          <cell r="C1548" t="str">
            <v/>
          </cell>
          <cell r="D1548">
            <v>0</v>
          </cell>
          <cell r="E1548">
            <v>0</v>
          </cell>
        </row>
        <row r="1549">
          <cell r="B1549">
            <v>41711</v>
          </cell>
          <cell r="C1549" t="str">
            <v/>
          </cell>
          <cell r="D1549">
            <v>0</v>
          </cell>
          <cell r="E1549">
            <v>0</v>
          </cell>
        </row>
        <row r="1550">
          <cell r="B1550">
            <v>41712</v>
          </cell>
          <cell r="C1550" t="str">
            <v/>
          </cell>
          <cell r="D1550">
            <v>0</v>
          </cell>
          <cell r="E1550">
            <v>0</v>
          </cell>
        </row>
        <row r="1551">
          <cell r="B1551">
            <v>41713</v>
          </cell>
          <cell r="C1551" t="str">
            <v/>
          </cell>
          <cell r="D1551">
            <v>0</v>
          </cell>
          <cell r="E1551">
            <v>0</v>
          </cell>
        </row>
        <row r="1552">
          <cell r="B1552">
            <v>41721</v>
          </cell>
          <cell r="C1552" t="str">
            <v/>
          </cell>
          <cell r="D1552">
            <v>0</v>
          </cell>
          <cell r="E1552">
            <v>0</v>
          </cell>
        </row>
        <row r="1553">
          <cell r="B1553">
            <v>41730</v>
          </cell>
          <cell r="C1553" t="str">
            <v/>
          </cell>
          <cell r="D1553">
            <v>0</v>
          </cell>
          <cell r="E1553">
            <v>0</v>
          </cell>
        </row>
        <row r="1554">
          <cell r="B1554">
            <v>41740</v>
          </cell>
          <cell r="C1554" t="str">
            <v/>
          </cell>
          <cell r="D1554">
            <v>0</v>
          </cell>
          <cell r="E1554">
            <v>0</v>
          </cell>
        </row>
        <row r="1555">
          <cell r="B1555">
            <v>41741</v>
          </cell>
          <cell r="C1555" t="str">
            <v/>
          </cell>
          <cell r="D1555">
            <v>0</v>
          </cell>
          <cell r="E1555">
            <v>0</v>
          </cell>
        </row>
        <row r="1556">
          <cell r="B1556">
            <v>41802</v>
          </cell>
          <cell r="C1556" t="str">
            <v/>
          </cell>
          <cell r="D1556">
            <v>0</v>
          </cell>
          <cell r="E1556">
            <v>0</v>
          </cell>
        </row>
        <row r="1557">
          <cell r="B1557">
            <v>41805</v>
          </cell>
          <cell r="C1557" t="str">
            <v/>
          </cell>
          <cell r="D1557">
            <v>0</v>
          </cell>
          <cell r="E1557">
            <v>0</v>
          </cell>
        </row>
        <row r="1558">
          <cell r="B1558">
            <v>41806</v>
          </cell>
          <cell r="C1558" t="str">
            <v/>
          </cell>
          <cell r="D1558">
            <v>0</v>
          </cell>
          <cell r="E1558">
            <v>0</v>
          </cell>
        </row>
        <row r="1559">
          <cell r="B1559">
            <v>41807</v>
          </cell>
          <cell r="C1559" t="str">
            <v/>
          </cell>
          <cell r="D1559">
            <v>0</v>
          </cell>
          <cell r="E1559">
            <v>0</v>
          </cell>
        </row>
        <row r="1560">
          <cell r="B1560">
            <v>41808</v>
          </cell>
          <cell r="C1560" t="str">
            <v/>
          </cell>
          <cell r="D1560">
            <v>0</v>
          </cell>
          <cell r="E1560">
            <v>0</v>
          </cell>
        </row>
        <row r="1561">
          <cell r="B1561">
            <v>41810</v>
          </cell>
          <cell r="C1561" t="str">
            <v/>
          </cell>
          <cell r="D1561">
            <v>0</v>
          </cell>
          <cell r="E1561">
            <v>0</v>
          </cell>
        </row>
        <row r="1562">
          <cell r="B1562">
            <v>41811</v>
          </cell>
          <cell r="C1562" t="str">
            <v/>
          </cell>
          <cell r="D1562">
            <v>0</v>
          </cell>
          <cell r="E1562">
            <v>0</v>
          </cell>
        </row>
        <row r="1563">
          <cell r="B1563">
            <v>41812</v>
          </cell>
          <cell r="C1563" t="str">
            <v/>
          </cell>
          <cell r="D1563">
            <v>0</v>
          </cell>
          <cell r="E1563">
            <v>0</v>
          </cell>
        </row>
        <row r="1564">
          <cell r="B1564">
            <v>41813</v>
          </cell>
          <cell r="C1564" t="str">
            <v/>
          </cell>
          <cell r="D1564">
            <v>0</v>
          </cell>
          <cell r="E1564">
            <v>0</v>
          </cell>
        </row>
        <row r="1565">
          <cell r="B1565">
            <v>41814</v>
          </cell>
          <cell r="C1565" t="str">
            <v/>
          </cell>
          <cell r="D1565">
            <v>0</v>
          </cell>
          <cell r="E1565">
            <v>0</v>
          </cell>
        </row>
        <row r="1566">
          <cell r="B1566">
            <v>41815</v>
          </cell>
          <cell r="C1566" t="str">
            <v/>
          </cell>
          <cell r="D1566">
            <v>0</v>
          </cell>
          <cell r="E1566">
            <v>0</v>
          </cell>
        </row>
        <row r="1567">
          <cell r="B1567">
            <v>41816</v>
          </cell>
          <cell r="C1567" t="str">
            <v>Restaurant Exp/Rent (incl 418.08 &amp; 418.16)</v>
          </cell>
          <cell r="D1567">
            <v>60000</v>
          </cell>
          <cell r="E1567">
            <v>60000</v>
          </cell>
        </row>
        <row r="1568">
          <cell r="B1568">
            <v>41819</v>
          </cell>
          <cell r="C1568" t="str">
            <v>Earn Associated Comp - PE&amp;C</v>
          </cell>
          <cell r="D1568">
            <v>0</v>
          </cell>
          <cell r="E1568">
            <v>0</v>
          </cell>
        </row>
        <row r="1569">
          <cell r="B1569">
            <v>41822</v>
          </cell>
          <cell r="C1569" t="str">
            <v/>
          </cell>
          <cell r="D1569">
            <v>0</v>
          </cell>
          <cell r="E1569">
            <v>0</v>
          </cell>
        </row>
        <row r="1570">
          <cell r="B1570">
            <v>41825</v>
          </cell>
          <cell r="C1570" t="str">
            <v/>
          </cell>
          <cell r="D1570">
            <v>0</v>
          </cell>
          <cell r="E1570">
            <v>0</v>
          </cell>
        </row>
        <row r="1571">
          <cell r="B1571">
            <v>41901</v>
          </cell>
          <cell r="C1571" t="str">
            <v/>
          </cell>
          <cell r="D1571">
            <v>0</v>
          </cell>
          <cell r="E1571">
            <v>0</v>
          </cell>
        </row>
        <row r="1572">
          <cell r="B1572">
            <v>41908</v>
          </cell>
          <cell r="C1572" t="str">
            <v/>
          </cell>
          <cell r="D1572">
            <v>0</v>
          </cell>
          <cell r="E1572">
            <v>0</v>
          </cell>
        </row>
        <row r="1573">
          <cell r="B1573">
            <v>41910</v>
          </cell>
          <cell r="C1573" t="str">
            <v xml:space="preserve"> AFUDC - Equity</v>
          </cell>
          <cell r="D1573">
            <v>-12585000</v>
          </cell>
          <cell r="E1573">
            <v>-12585000</v>
          </cell>
        </row>
        <row r="1574">
          <cell r="B1574">
            <v>41911</v>
          </cell>
          <cell r="C1574" t="str">
            <v xml:space="preserve"> Temp Cash Investments (+419.12)</v>
          </cell>
          <cell r="D1574">
            <v>-54000</v>
          </cell>
          <cell r="E1574">
            <v>-54000</v>
          </cell>
        </row>
        <row r="1575">
          <cell r="B1575">
            <v>41912</v>
          </cell>
          <cell r="C1575" t="str">
            <v/>
          </cell>
          <cell r="D1575">
            <v>0</v>
          </cell>
          <cell r="E1575">
            <v>0</v>
          </cell>
        </row>
        <row r="1576">
          <cell r="B1576">
            <v>41913</v>
          </cell>
          <cell r="C1576" t="str">
            <v/>
          </cell>
          <cell r="D1576">
            <v>0</v>
          </cell>
          <cell r="E1576">
            <v>0</v>
          </cell>
        </row>
        <row r="1577">
          <cell r="B1577">
            <v>41914</v>
          </cell>
          <cell r="C1577" t="str">
            <v/>
          </cell>
          <cell r="D1577">
            <v>0</v>
          </cell>
          <cell r="E1577">
            <v>0</v>
          </cell>
        </row>
        <row r="1578">
          <cell r="B1578">
            <v>41919</v>
          </cell>
          <cell r="C1578" t="str">
            <v/>
          </cell>
          <cell r="D1578">
            <v>0</v>
          </cell>
          <cell r="E1578">
            <v>0</v>
          </cell>
        </row>
        <row r="1579">
          <cell r="B1579">
            <v>41920</v>
          </cell>
          <cell r="C1579" t="str">
            <v>Total Acct 419 excl 419.10,11,12</v>
          </cell>
          <cell r="D1579">
            <v>0</v>
          </cell>
          <cell r="E1579">
            <v>0</v>
          </cell>
        </row>
        <row r="1580">
          <cell r="B1580">
            <v>41921</v>
          </cell>
          <cell r="C1580" t="str">
            <v/>
          </cell>
          <cell r="D1580">
            <v>0</v>
          </cell>
          <cell r="E1580">
            <v>0</v>
          </cell>
        </row>
        <row r="1581">
          <cell r="B1581">
            <v>41923</v>
          </cell>
          <cell r="C1581" t="str">
            <v/>
          </cell>
          <cell r="D1581">
            <v>0</v>
          </cell>
          <cell r="E1581">
            <v>0</v>
          </cell>
        </row>
        <row r="1582">
          <cell r="B1582">
            <v>41926</v>
          </cell>
          <cell r="C1582" t="str">
            <v/>
          </cell>
          <cell r="D1582">
            <v>0</v>
          </cell>
          <cell r="E1582">
            <v>0</v>
          </cell>
        </row>
        <row r="1583">
          <cell r="B1583">
            <v>42101</v>
          </cell>
          <cell r="C1583" t="str">
            <v>Gain on Sale of Securities</v>
          </cell>
          <cell r="D1583">
            <v>0</v>
          </cell>
          <cell r="E1583">
            <v>0</v>
          </cell>
        </row>
        <row r="1584">
          <cell r="B1584">
            <v>42110</v>
          </cell>
          <cell r="C1584" t="str">
            <v>Gain - Util Prop Excl PHFFU</v>
          </cell>
          <cell r="D1584">
            <v>-693000</v>
          </cell>
          <cell r="E1584">
            <v>-693000</v>
          </cell>
        </row>
        <row r="1585">
          <cell r="B1585">
            <v>42111</v>
          </cell>
          <cell r="C1585" t="str">
            <v>Gain - Non-Utility Property</v>
          </cell>
          <cell r="D1585">
            <v>0</v>
          </cell>
          <cell r="E1585">
            <v>0</v>
          </cell>
        </row>
        <row r="1586">
          <cell r="B1586">
            <v>42113</v>
          </cell>
          <cell r="C1586" t="str">
            <v/>
          </cell>
          <cell r="D1586">
            <v>0</v>
          </cell>
          <cell r="E1586">
            <v>0</v>
          </cell>
        </row>
        <row r="1587">
          <cell r="B1587">
            <v>42120</v>
          </cell>
          <cell r="C1587" t="str">
            <v>Loss - Util Prop Excl PHFFU</v>
          </cell>
          <cell r="D1587">
            <v>0</v>
          </cell>
          <cell r="E1587">
            <v>0</v>
          </cell>
        </row>
        <row r="1588">
          <cell r="B1588">
            <v>42121</v>
          </cell>
          <cell r="C1588" t="str">
            <v>Loss - Non-Utility Property</v>
          </cell>
          <cell r="D1588">
            <v>0</v>
          </cell>
          <cell r="E1588">
            <v>0</v>
          </cell>
        </row>
        <row r="1589">
          <cell r="B1589">
            <v>42125</v>
          </cell>
          <cell r="C1589" t="str">
            <v/>
          </cell>
          <cell r="D1589">
            <v>0</v>
          </cell>
          <cell r="E1589">
            <v>0</v>
          </cell>
        </row>
        <row r="1590">
          <cell r="B1590">
            <v>42126</v>
          </cell>
          <cell r="C1590" t="str">
            <v/>
          </cell>
          <cell r="D1590">
            <v>0</v>
          </cell>
          <cell r="E1590">
            <v>0</v>
          </cell>
        </row>
        <row r="1591">
          <cell r="B1591">
            <v>42128</v>
          </cell>
          <cell r="C1591" t="str">
            <v/>
          </cell>
          <cell r="D1591">
            <v>0</v>
          </cell>
          <cell r="E1591">
            <v>0</v>
          </cell>
        </row>
        <row r="1592">
          <cell r="B1592">
            <v>42130</v>
          </cell>
          <cell r="C1592" t="str">
            <v/>
          </cell>
          <cell r="D1592">
            <v>0</v>
          </cell>
          <cell r="E1592">
            <v>0</v>
          </cell>
        </row>
        <row r="1593">
          <cell r="B1593">
            <v>42131</v>
          </cell>
          <cell r="C1593" t="str">
            <v/>
          </cell>
          <cell r="D1593">
            <v>0</v>
          </cell>
          <cell r="E1593">
            <v>0</v>
          </cell>
        </row>
        <row r="1594">
          <cell r="B1594">
            <v>42132</v>
          </cell>
          <cell r="C1594" t="str">
            <v/>
          </cell>
          <cell r="D1594">
            <v>0</v>
          </cell>
          <cell r="E1594">
            <v>0</v>
          </cell>
        </row>
        <row r="1595">
          <cell r="B1595">
            <v>42140</v>
          </cell>
          <cell r="C1595" t="str">
            <v>Def Fuel Interest Rev (421.40-.44)</v>
          </cell>
          <cell r="D1595">
            <v>-2907000</v>
          </cell>
          <cell r="E1595">
            <v>-2907000</v>
          </cell>
        </row>
        <row r="1596">
          <cell r="B1596">
            <v>42142</v>
          </cell>
          <cell r="C1596" t="str">
            <v/>
          </cell>
          <cell r="D1596">
            <v>0</v>
          </cell>
          <cell r="E1596">
            <v>0</v>
          </cell>
        </row>
        <row r="1597">
          <cell r="B1597">
            <v>42144</v>
          </cell>
          <cell r="C1597" t="str">
            <v/>
          </cell>
          <cell r="D1597">
            <v>0</v>
          </cell>
          <cell r="E1597">
            <v>0</v>
          </cell>
        </row>
        <row r="1598">
          <cell r="B1598">
            <v>42146</v>
          </cell>
          <cell r="C1598" t="str">
            <v>Def Environmental Interest Inc</v>
          </cell>
          <cell r="D1598">
            <v>0</v>
          </cell>
          <cell r="E1598">
            <v>0</v>
          </cell>
        </row>
        <row r="1599">
          <cell r="B1599">
            <v>42148</v>
          </cell>
          <cell r="C1599" t="str">
            <v>Def Conservation Interest Inc</v>
          </cell>
          <cell r="D1599">
            <v>0</v>
          </cell>
          <cell r="E1599">
            <v>0</v>
          </cell>
        </row>
        <row r="1600">
          <cell r="B1600">
            <v>42501</v>
          </cell>
          <cell r="C1600" t="str">
            <v/>
          </cell>
          <cell r="D1600">
            <v>0</v>
          </cell>
          <cell r="E1600">
            <v>0</v>
          </cell>
        </row>
        <row r="1601">
          <cell r="B1601">
            <v>42502</v>
          </cell>
          <cell r="C1601" t="str">
            <v/>
          </cell>
          <cell r="D1601">
            <v>0</v>
          </cell>
          <cell r="E1601">
            <v>0</v>
          </cell>
        </row>
        <row r="1602">
          <cell r="B1602">
            <v>42601</v>
          </cell>
          <cell r="C1602" t="str">
            <v/>
          </cell>
          <cell r="D1602">
            <v>0</v>
          </cell>
          <cell r="E1602">
            <v>0</v>
          </cell>
        </row>
        <row r="1603">
          <cell r="B1603">
            <v>42602</v>
          </cell>
          <cell r="C1603" t="str">
            <v/>
          </cell>
          <cell r="D1603">
            <v>0</v>
          </cell>
          <cell r="E1603">
            <v>0</v>
          </cell>
        </row>
        <row r="1604">
          <cell r="B1604">
            <v>42603</v>
          </cell>
          <cell r="C1604" t="str">
            <v/>
          </cell>
          <cell r="D1604">
            <v>0</v>
          </cell>
          <cell r="E1604">
            <v>0</v>
          </cell>
        </row>
        <row r="1605">
          <cell r="B1605">
            <v>42604</v>
          </cell>
          <cell r="C1605" t="str">
            <v/>
          </cell>
          <cell r="D1605">
            <v>0</v>
          </cell>
          <cell r="E1605">
            <v>0</v>
          </cell>
        </row>
        <row r="1606">
          <cell r="B1606">
            <v>42605</v>
          </cell>
          <cell r="C1606" t="str">
            <v/>
          </cell>
          <cell r="D1606">
            <v>0</v>
          </cell>
          <cell r="E1606">
            <v>0</v>
          </cell>
        </row>
        <row r="1607">
          <cell r="B1607">
            <v>42606</v>
          </cell>
          <cell r="C1607" t="str">
            <v/>
          </cell>
          <cell r="D1607">
            <v>0</v>
          </cell>
          <cell r="E1607">
            <v>0</v>
          </cell>
        </row>
        <row r="1608">
          <cell r="B1608">
            <v>42607</v>
          </cell>
          <cell r="C1608" t="str">
            <v/>
          </cell>
          <cell r="D1608">
            <v>0</v>
          </cell>
          <cell r="E1608">
            <v>0</v>
          </cell>
        </row>
        <row r="1609">
          <cell r="B1609">
            <v>42610</v>
          </cell>
          <cell r="C1609" t="str">
            <v/>
          </cell>
          <cell r="D1609">
            <v>0</v>
          </cell>
          <cell r="E1609">
            <v>0</v>
          </cell>
        </row>
        <row r="1610">
          <cell r="B1610">
            <v>42615</v>
          </cell>
          <cell r="C1610" t="str">
            <v/>
          </cell>
          <cell r="D1610">
            <v>0</v>
          </cell>
          <cell r="E1610">
            <v>0</v>
          </cell>
        </row>
        <row r="1611">
          <cell r="B1611">
            <v>42630</v>
          </cell>
          <cell r="C1611" t="str">
            <v/>
          </cell>
          <cell r="D1611">
            <v>0</v>
          </cell>
          <cell r="E1611">
            <v>0</v>
          </cell>
        </row>
        <row r="1612">
          <cell r="B1612">
            <v>42631</v>
          </cell>
          <cell r="C1612" t="str">
            <v/>
          </cell>
          <cell r="D1612">
            <v>0</v>
          </cell>
          <cell r="E1612">
            <v>0</v>
          </cell>
        </row>
        <row r="1613">
          <cell r="B1613">
            <v>42640</v>
          </cell>
          <cell r="C1613" t="str">
            <v/>
          </cell>
          <cell r="D1613">
            <v>0</v>
          </cell>
          <cell r="E1613">
            <v>0</v>
          </cell>
        </row>
        <row r="1614">
          <cell r="B1614">
            <v>42641</v>
          </cell>
          <cell r="C1614" t="str">
            <v/>
          </cell>
          <cell r="D1614">
            <v>0</v>
          </cell>
          <cell r="E1614">
            <v>0</v>
          </cell>
        </row>
        <row r="1615">
          <cell r="B1615">
            <v>42650</v>
          </cell>
          <cell r="C1615" t="str">
            <v/>
          </cell>
          <cell r="D1615">
            <v>0</v>
          </cell>
          <cell r="E1615">
            <v>0</v>
          </cell>
        </row>
        <row r="1616">
          <cell r="B1616">
            <v>42651</v>
          </cell>
          <cell r="C1616" t="str">
            <v/>
          </cell>
          <cell r="D1616">
            <v>0</v>
          </cell>
          <cell r="E1616">
            <v>0</v>
          </cell>
        </row>
        <row r="1617">
          <cell r="B1617">
            <v>42652</v>
          </cell>
          <cell r="C1617" t="str">
            <v/>
          </cell>
          <cell r="D1617">
            <v>0</v>
          </cell>
          <cell r="E1617">
            <v>0</v>
          </cell>
        </row>
        <row r="1618">
          <cell r="B1618">
            <v>42660</v>
          </cell>
          <cell r="C1618" t="str">
            <v/>
          </cell>
          <cell r="D1618">
            <v>0</v>
          </cell>
          <cell r="E1618">
            <v>0</v>
          </cell>
        </row>
        <row r="1619">
          <cell r="B1619">
            <v>42661</v>
          </cell>
          <cell r="C1619" t="str">
            <v/>
          </cell>
          <cell r="D1619">
            <v>0</v>
          </cell>
          <cell r="E1619">
            <v>0</v>
          </cell>
        </row>
        <row r="1620">
          <cell r="B1620">
            <v>42704</v>
          </cell>
          <cell r="C1620" t="str">
            <v/>
          </cell>
          <cell r="D1620">
            <v>0</v>
          </cell>
          <cell r="E1620">
            <v>0</v>
          </cell>
        </row>
        <row r="1621">
          <cell r="B1621">
            <v>42705</v>
          </cell>
          <cell r="C1621" t="str">
            <v/>
          </cell>
          <cell r="D1621">
            <v>0</v>
          </cell>
          <cell r="E1621">
            <v>0</v>
          </cell>
        </row>
        <row r="1622">
          <cell r="B1622">
            <v>42706</v>
          </cell>
          <cell r="C1622" t="str">
            <v/>
          </cell>
          <cell r="D1622">
            <v>0</v>
          </cell>
          <cell r="E1622">
            <v>0</v>
          </cell>
        </row>
        <row r="1623">
          <cell r="B1623">
            <v>42707</v>
          </cell>
          <cell r="C1623" t="str">
            <v/>
          </cell>
          <cell r="D1623">
            <v>0</v>
          </cell>
          <cell r="E1623">
            <v>0</v>
          </cell>
        </row>
        <row r="1624">
          <cell r="B1624">
            <v>42708</v>
          </cell>
          <cell r="C1624" t="str">
            <v xml:space="preserve"> Int Exp Var. 75M Due 2037 3.8%</v>
          </cell>
          <cell r="D1624">
            <v>0</v>
          </cell>
          <cell r="E1624">
            <v>0</v>
          </cell>
        </row>
        <row r="1625">
          <cell r="B1625">
            <v>42709</v>
          </cell>
          <cell r="C1625" t="str">
            <v/>
          </cell>
          <cell r="D1625">
            <v>0</v>
          </cell>
          <cell r="E1625">
            <v>0</v>
          </cell>
        </row>
        <row r="1626">
          <cell r="B1626">
            <v>42710</v>
          </cell>
          <cell r="C1626" t="str">
            <v/>
          </cell>
          <cell r="D1626">
            <v>0</v>
          </cell>
          <cell r="E1626">
            <v>0</v>
          </cell>
        </row>
        <row r="1627">
          <cell r="B1627">
            <v>42711</v>
          </cell>
          <cell r="C1627" t="str">
            <v/>
          </cell>
          <cell r="D1627">
            <v>0</v>
          </cell>
          <cell r="E1627">
            <v>0</v>
          </cell>
        </row>
        <row r="1628">
          <cell r="B1628">
            <v>42712</v>
          </cell>
          <cell r="C1628" t="str">
            <v/>
          </cell>
          <cell r="D1628">
            <v>0</v>
          </cell>
          <cell r="E1628">
            <v>0</v>
          </cell>
        </row>
        <row r="1629">
          <cell r="B1629">
            <v>42713</v>
          </cell>
          <cell r="C1629" t="str">
            <v/>
          </cell>
          <cell r="D1629">
            <v>0</v>
          </cell>
          <cell r="E1629">
            <v>0</v>
          </cell>
        </row>
        <row r="1630">
          <cell r="B1630">
            <v>42714</v>
          </cell>
          <cell r="C1630" t="str">
            <v/>
          </cell>
          <cell r="D1630">
            <v>0</v>
          </cell>
          <cell r="E1630">
            <v>0</v>
          </cell>
        </row>
        <row r="1631">
          <cell r="B1631">
            <v>42716</v>
          </cell>
          <cell r="C1631" t="str">
            <v/>
          </cell>
          <cell r="D1631">
            <v>0</v>
          </cell>
          <cell r="E1631">
            <v>0</v>
          </cell>
        </row>
        <row r="1632">
          <cell r="B1632">
            <v>42717</v>
          </cell>
          <cell r="C1632" t="str">
            <v/>
          </cell>
          <cell r="D1632">
            <v>0</v>
          </cell>
          <cell r="E1632">
            <v>0</v>
          </cell>
        </row>
        <row r="1633">
          <cell r="B1633">
            <v>42718</v>
          </cell>
          <cell r="C1633" t="str">
            <v/>
          </cell>
          <cell r="D1633">
            <v>0</v>
          </cell>
          <cell r="E1633">
            <v>0</v>
          </cell>
        </row>
        <row r="1634">
          <cell r="B1634">
            <v>42719</v>
          </cell>
          <cell r="C1634" t="str">
            <v/>
          </cell>
          <cell r="D1634">
            <v>0</v>
          </cell>
          <cell r="E1634">
            <v>0</v>
          </cell>
        </row>
        <row r="1635">
          <cell r="B1635">
            <v>42721</v>
          </cell>
          <cell r="C1635" t="str">
            <v/>
          </cell>
          <cell r="D1635">
            <v>0</v>
          </cell>
          <cell r="E1635">
            <v>0</v>
          </cell>
        </row>
        <row r="1636">
          <cell r="B1636">
            <v>42722</v>
          </cell>
          <cell r="C1636" t="str">
            <v/>
          </cell>
          <cell r="D1636">
            <v>0</v>
          </cell>
          <cell r="E1636">
            <v>0</v>
          </cell>
        </row>
        <row r="1637">
          <cell r="B1637">
            <v>42723</v>
          </cell>
          <cell r="C1637" t="str">
            <v xml:space="preserve"> Int Exp $250M  6.55%</v>
          </cell>
          <cell r="D1637">
            <v>16375000</v>
          </cell>
          <cell r="E1637">
            <v>16375000</v>
          </cell>
        </row>
        <row r="1638">
          <cell r="B1638">
            <v>42724</v>
          </cell>
          <cell r="C1638" t="str">
            <v xml:space="preserve"> Int Exp Refunded Bonds 21.8</v>
          </cell>
          <cell r="D1638">
            <v>67000</v>
          </cell>
          <cell r="E1638">
            <v>67000</v>
          </cell>
        </row>
        <row r="1639">
          <cell r="B1639">
            <v>42725</v>
          </cell>
          <cell r="C1639" t="str">
            <v xml:space="preserve"> Int Exp Refunded Bonds 80</v>
          </cell>
          <cell r="D1639">
            <v>369000</v>
          </cell>
          <cell r="E1639">
            <v>369000</v>
          </cell>
        </row>
        <row r="1640">
          <cell r="B1640">
            <v>42726</v>
          </cell>
          <cell r="C1640" t="str">
            <v xml:space="preserve"> Int Exp Refunded Bonds 20</v>
          </cell>
          <cell r="D1640">
            <v>0</v>
          </cell>
          <cell r="E1640">
            <v>0</v>
          </cell>
        </row>
        <row r="1641">
          <cell r="B1641">
            <v>42727</v>
          </cell>
          <cell r="C1641" t="str">
            <v/>
          </cell>
          <cell r="D1641">
            <v>0</v>
          </cell>
          <cell r="E1641">
            <v>0</v>
          </cell>
        </row>
        <row r="1642">
          <cell r="B1642">
            <v>42728</v>
          </cell>
          <cell r="C1642" t="str">
            <v xml:space="preserve"> Int Exp 1990 Series</v>
          </cell>
          <cell r="D1642">
            <v>0</v>
          </cell>
          <cell r="E1642">
            <v>0</v>
          </cell>
        </row>
        <row r="1643">
          <cell r="B1643">
            <v>42729</v>
          </cell>
          <cell r="C1643" t="str">
            <v xml:space="preserve"> Int Exp 1991 Series Refund</v>
          </cell>
          <cell r="D1643">
            <v>0</v>
          </cell>
          <cell r="E1643">
            <v>0</v>
          </cell>
        </row>
        <row r="1644">
          <cell r="B1644">
            <v>42730</v>
          </cell>
          <cell r="C1644" t="str">
            <v xml:space="preserve"> Int Exp 1992 Series Refund</v>
          </cell>
          <cell r="D1644">
            <v>0</v>
          </cell>
          <cell r="E1644">
            <v>0</v>
          </cell>
        </row>
        <row r="1645">
          <cell r="B1645">
            <v>42731</v>
          </cell>
          <cell r="C1645" t="str">
            <v xml:space="preserve"> Int Exp 1992 HCIDA-OBO</v>
          </cell>
          <cell r="D1645">
            <v>0</v>
          </cell>
          <cell r="E1645">
            <v>0</v>
          </cell>
        </row>
        <row r="1646">
          <cell r="B1646">
            <v>42733</v>
          </cell>
          <cell r="C1646" t="str">
            <v/>
          </cell>
          <cell r="D1646">
            <v>0</v>
          </cell>
          <cell r="E1646">
            <v>0</v>
          </cell>
        </row>
        <row r="1647">
          <cell r="B1647">
            <v>42734</v>
          </cell>
          <cell r="C1647" t="str">
            <v/>
          </cell>
          <cell r="D1647">
            <v>0</v>
          </cell>
          <cell r="E1647">
            <v>0</v>
          </cell>
        </row>
        <row r="1648">
          <cell r="B1648">
            <v>42735</v>
          </cell>
          <cell r="C1648" t="str">
            <v/>
          </cell>
          <cell r="D1648">
            <v>0</v>
          </cell>
          <cell r="E1648">
            <v>0</v>
          </cell>
        </row>
        <row r="1649">
          <cell r="B1649">
            <v>42736</v>
          </cell>
          <cell r="C1649" t="str">
            <v/>
          </cell>
          <cell r="D1649">
            <v>0</v>
          </cell>
          <cell r="E1649">
            <v>0</v>
          </cell>
        </row>
        <row r="1650">
          <cell r="B1650">
            <v>42737</v>
          </cell>
          <cell r="C1650" t="str">
            <v xml:space="preserve"> Int Exp $85.95M 95 RefunDFng</v>
          </cell>
          <cell r="D1650">
            <v>233000</v>
          </cell>
          <cell r="E1650">
            <v>233000</v>
          </cell>
        </row>
        <row r="1651">
          <cell r="B1651">
            <v>42738</v>
          </cell>
          <cell r="C1651" t="str">
            <v xml:space="preserve"> Int Exp $85.95M 6.25%</v>
          </cell>
          <cell r="D1651">
            <v>0</v>
          </cell>
          <cell r="E1651">
            <v>0</v>
          </cell>
        </row>
        <row r="1652">
          <cell r="B1652">
            <v>42739</v>
          </cell>
          <cell r="C1652" t="str">
            <v xml:space="preserve"> Int Exp $75M due 2030 Series old bond</v>
          </cell>
          <cell r="D1652">
            <v>1438000</v>
          </cell>
          <cell r="E1652">
            <v>1438000</v>
          </cell>
        </row>
        <row r="1653">
          <cell r="B1653">
            <v>42741</v>
          </cell>
          <cell r="C1653" t="str">
            <v/>
          </cell>
          <cell r="D1653">
            <v>0</v>
          </cell>
          <cell r="E1653">
            <v>0</v>
          </cell>
        </row>
        <row r="1654">
          <cell r="B1654">
            <v>42744</v>
          </cell>
          <cell r="C1654" t="str">
            <v>Int Exp $190M 6.00% Due 2037</v>
          </cell>
          <cell r="D1654">
            <v>11685000</v>
          </cell>
          <cell r="E1654">
            <v>11685000</v>
          </cell>
        </row>
        <row r="1655">
          <cell r="B1655">
            <v>42745</v>
          </cell>
          <cell r="C1655" t="str">
            <v xml:space="preserve"> Int Exp $85.95M 6.25%</v>
          </cell>
          <cell r="D1655">
            <v>4298000</v>
          </cell>
          <cell r="E1655">
            <v>4298000</v>
          </cell>
        </row>
        <row r="1656">
          <cell r="B1656">
            <v>42746</v>
          </cell>
          <cell r="C1656" t="str">
            <v>Int Exp $210M 6.875% Due 2012</v>
          </cell>
          <cell r="D1656">
            <v>14438000</v>
          </cell>
          <cell r="E1656">
            <v>14438000</v>
          </cell>
        </row>
        <row r="1657">
          <cell r="B1657">
            <v>42747</v>
          </cell>
          <cell r="C1657" t="str">
            <v>Int Exp $60.685 5.1% Due 2013</v>
          </cell>
          <cell r="D1657">
            <v>3095000</v>
          </cell>
          <cell r="E1657">
            <v>3095000</v>
          </cell>
        </row>
        <row r="1658">
          <cell r="B1658">
            <v>42748</v>
          </cell>
          <cell r="C1658" t="str">
            <v>Int Exp $86.4 5.5% Due 2023</v>
          </cell>
          <cell r="D1658">
            <v>4752000</v>
          </cell>
          <cell r="E1658">
            <v>4752000</v>
          </cell>
        </row>
        <row r="1659">
          <cell r="B1659">
            <v>42749</v>
          </cell>
          <cell r="C1659" t="str">
            <v>Int Exp $336M 6.5% - Due 2012</v>
          </cell>
          <cell r="D1659">
            <v>21038000</v>
          </cell>
          <cell r="E1659">
            <v>21038000</v>
          </cell>
        </row>
        <row r="1660">
          <cell r="B1660">
            <v>42750</v>
          </cell>
          <cell r="C1660" t="str">
            <v>Int Exp $100M 5.5% - Due 2007</v>
          </cell>
          <cell r="D1660">
            <v>0</v>
          </cell>
          <cell r="E1660">
            <v>0</v>
          </cell>
        </row>
        <row r="1661">
          <cell r="B1661">
            <v>42751</v>
          </cell>
          <cell r="C1661" t="str">
            <v>Int Exp $250M 6.25% Due 2016</v>
          </cell>
          <cell r="D1661">
            <v>15625000</v>
          </cell>
          <cell r="E1661">
            <v>15625000</v>
          </cell>
        </row>
        <row r="1662">
          <cell r="B1662">
            <v>42804</v>
          </cell>
          <cell r="C1662" t="str">
            <v/>
          </cell>
          <cell r="D1662">
            <v>0</v>
          </cell>
          <cell r="E1662">
            <v>0</v>
          </cell>
        </row>
        <row r="1663">
          <cell r="B1663">
            <v>42805</v>
          </cell>
          <cell r="C1663" t="str">
            <v/>
          </cell>
          <cell r="D1663">
            <v>0</v>
          </cell>
          <cell r="E1663">
            <v>0</v>
          </cell>
        </row>
        <row r="1664">
          <cell r="B1664">
            <v>42807</v>
          </cell>
          <cell r="C1664" t="str">
            <v/>
          </cell>
          <cell r="D1664">
            <v>0</v>
          </cell>
          <cell r="E1664">
            <v>0</v>
          </cell>
        </row>
        <row r="1665">
          <cell r="B1665">
            <v>42808</v>
          </cell>
          <cell r="C1665" t="str">
            <v/>
          </cell>
          <cell r="D1665">
            <v>0</v>
          </cell>
          <cell r="E1665">
            <v>0</v>
          </cell>
        </row>
        <row r="1666">
          <cell r="B1666">
            <v>42809</v>
          </cell>
          <cell r="C1666" t="str">
            <v/>
          </cell>
          <cell r="D1666">
            <v>0</v>
          </cell>
          <cell r="E1666">
            <v>0</v>
          </cell>
        </row>
        <row r="1667">
          <cell r="B1667">
            <v>42810</v>
          </cell>
          <cell r="C1667" t="str">
            <v/>
          </cell>
          <cell r="D1667">
            <v>0</v>
          </cell>
          <cell r="E1667">
            <v>0</v>
          </cell>
        </row>
        <row r="1668">
          <cell r="B1668">
            <v>42811</v>
          </cell>
          <cell r="C1668" t="str">
            <v/>
          </cell>
          <cell r="D1668">
            <v>0</v>
          </cell>
          <cell r="E1668">
            <v>0</v>
          </cell>
        </row>
        <row r="1669">
          <cell r="B1669">
            <v>42812</v>
          </cell>
          <cell r="C1669" t="str">
            <v/>
          </cell>
          <cell r="D1669">
            <v>0</v>
          </cell>
          <cell r="E1669">
            <v>0</v>
          </cell>
        </row>
        <row r="1670">
          <cell r="B1670">
            <v>42813</v>
          </cell>
          <cell r="C1670" t="str">
            <v/>
          </cell>
          <cell r="D1670">
            <v>0</v>
          </cell>
          <cell r="E1670">
            <v>0</v>
          </cell>
        </row>
        <row r="1671">
          <cell r="B1671">
            <v>42814</v>
          </cell>
          <cell r="C1671" t="str">
            <v/>
          </cell>
          <cell r="D1671">
            <v>0</v>
          </cell>
          <cell r="E1671">
            <v>0</v>
          </cell>
        </row>
        <row r="1672">
          <cell r="B1672">
            <v>42815</v>
          </cell>
          <cell r="C1672" t="str">
            <v/>
          </cell>
          <cell r="D1672">
            <v>0</v>
          </cell>
          <cell r="E1672">
            <v>0</v>
          </cell>
        </row>
        <row r="1673">
          <cell r="B1673">
            <v>42816</v>
          </cell>
          <cell r="C1673" t="str">
            <v/>
          </cell>
          <cell r="D1673">
            <v>0</v>
          </cell>
          <cell r="E1673">
            <v>0</v>
          </cell>
        </row>
        <row r="1674">
          <cell r="B1674">
            <v>42817</v>
          </cell>
          <cell r="C1674" t="str">
            <v/>
          </cell>
          <cell r="D1674">
            <v>0</v>
          </cell>
          <cell r="E1674">
            <v>0</v>
          </cell>
        </row>
        <row r="1675">
          <cell r="B1675">
            <v>42818</v>
          </cell>
          <cell r="C1675" t="str">
            <v/>
          </cell>
          <cell r="D1675">
            <v>0</v>
          </cell>
          <cell r="E1675">
            <v>0</v>
          </cell>
        </row>
        <row r="1676">
          <cell r="B1676">
            <v>42819</v>
          </cell>
          <cell r="C1676" t="str">
            <v/>
          </cell>
          <cell r="D1676">
            <v>0</v>
          </cell>
          <cell r="E1676">
            <v>0</v>
          </cell>
        </row>
        <row r="1677">
          <cell r="B1677">
            <v>42820</v>
          </cell>
          <cell r="C1677" t="str">
            <v/>
          </cell>
          <cell r="D1677">
            <v>0</v>
          </cell>
          <cell r="E1677">
            <v>0</v>
          </cell>
        </row>
        <row r="1678">
          <cell r="B1678">
            <v>42821</v>
          </cell>
          <cell r="C1678" t="str">
            <v/>
          </cell>
          <cell r="D1678">
            <v>0</v>
          </cell>
          <cell r="E1678">
            <v>0</v>
          </cell>
        </row>
        <row r="1679">
          <cell r="B1679">
            <v>42822</v>
          </cell>
          <cell r="C1679" t="str">
            <v/>
          </cell>
          <cell r="D1679">
            <v>0</v>
          </cell>
          <cell r="E1679">
            <v>0</v>
          </cell>
        </row>
        <row r="1680">
          <cell r="B1680">
            <v>42823</v>
          </cell>
          <cell r="C1680" t="str">
            <v/>
          </cell>
          <cell r="D1680">
            <v>0</v>
          </cell>
          <cell r="E1680">
            <v>0</v>
          </cell>
        </row>
        <row r="1681">
          <cell r="B1681">
            <v>42824</v>
          </cell>
          <cell r="C1681" t="str">
            <v/>
          </cell>
          <cell r="D1681">
            <v>0</v>
          </cell>
          <cell r="E1681">
            <v>0</v>
          </cell>
        </row>
        <row r="1682">
          <cell r="B1682">
            <v>42825</v>
          </cell>
          <cell r="C1682" t="str">
            <v/>
          </cell>
          <cell r="D1682">
            <v>0</v>
          </cell>
          <cell r="E1682">
            <v>0</v>
          </cell>
        </row>
        <row r="1683">
          <cell r="B1683">
            <v>42826</v>
          </cell>
          <cell r="C1683" t="str">
            <v/>
          </cell>
          <cell r="D1683">
            <v>0</v>
          </cell>
          <cell r="E1683">
            <v>0</v>
          </cell>
        </row>
        <row r="1684">
          <cell r="B1684">
            <v>42827</v>
          </cell>
          <cell r="C1684" t="str">
            <v/>
          </cell>
          <cell r="D1684">
            <v>0</v>
          </cell>
          <cell r="E1684">
            <v>0</v>
          </cell>
        </row>
        <row r="1685">
          <cell r="B1685">
            <v>42828</v>
          </cell>
          <cell r="C1685" t="str">
            <v/>
          </cell>
          <cell r="D1685">
            <v>0</v>
          </cell>
          <cell r="E1685">
            <v>0</v>
          </cell>
        </row>
        <row r="1686">
          <cell r="B1686">
            <v>42829</v>
          </cell>
          <cell r="C1686" t="str">
            <v/>
          </cell>
          <cell r="D1686">
            <v>0</v>
          </cell>
          <cell r="E1686">
            <v>0</v>
          </cell>
        </row>
        <row r="1687">
          <cell r="B1687">
            <v>42830</v>
          </cell>
          <cell r="C1687" t="str">
            <v/>
          </cell>
          <cell r="D1687">
            <v>0</v>
          </cell>
          <cell r="E1687">
            <v>0</v>
          </cell>
        </row>
        <row r="1688">
          <cell r="B1688">
            <v>42831</v>
          </cell>
          <cell r="C1688" t="str">
            <v/>
          </cell>
          <cell r="D1688">
            <v>0</v>
          </cell>
          <cell r="E1688">
            <v>0</v>
          </cell>
        </row>
        <row r="1689">
          <cell r="B1689">
            <v>42833</v>
          </cell>
          <cell r="C1689" t="str">
            <v/>
          </cell>
          <cell r="D1689">
            <v>0</v>
          </cell>
          <cell r="E1689">
            <v>0</v>
          </cell>
        </row>
        <row r="1690">
          <cell r="B1690">
            <v>42836</v>
          </cell>
          <cell r="C1690" t="str">
            <v/>
          </cell>
          <cell r="D1690">
            <v>0</v>
          </cell>
          <cell r="E1690">
            <v>0</v>
          </cell>
        </row>
        <row r="1691">
          <cell r="B1691">
            <v>42837</v>
          </cell>
          <cell r="C1691" t="str">
            <v/>
          </cell>
          <cell r="D1691">
            <v>0</v>
          </cell>
          <cell r="E1691">
            <v>0</v>
          </cell>
        </row>
        <row r="1692">
          <cell r="B1692">
            <v>42838</v>
          </cell>
          <cell r="C1692" t="str">
            <v/>
          </cell>
          <cell r="D1692">
            <v>0</v>
          </cell>
          <cell r="E1692">
            <v>0</v>
          </cell>
        </row>
        <row r="1693">
          <cell r="B1693">
            <v>42839</v>
          </cell>
          <cell r="C1693" t="str">
            <v/>
          </cell>
          <cell r="D1693">
            <v>0</v>
          </cell>
          <cell r="E1693">
            <v>0</v>
          </cell>
        </row>
        <row r="1694">
          <cell r="B1694">
            <v>42841</v>
          </cell>
          <cell r="C1694" t="str">
            <v/>
          </cell>
          <cell r="D1694">
            <v>0</v>
          </cell>
          <cell r="E1694">
            <v>0</v>
          </cell>
        </row>
        <row r="1695">
          <cell r="B1695">
            <v>42842</v>
          </cell>
          <cell r="C1695" t="str">
            <v/>
          </cell>
          <cell r="D1695">
            <v>0</v>
          </cell>
          <cell r="E1695">
            <v>0</v>
          </cell>
        </row>
        <row r="1696">
          <cell r="B1696">
            <v>42843</v>
          </cell>
          <cell r="C1696" t="str">
            <v/>
          </cell>
          <cell r="D1696">
            <v>0</v>
          </cell>
          <cell r="E1696">
            <v>0</v>
          </cell>
        </row>
        <row r="1697">
          <cell r="B1697">
            <v>42844</v>
          </cell>
          <cell r="C1697" t="str">
            <v/>
          </cell>
          <cell r="D1697">
            <v>0</v>
          </cell>
          <cell r="E1697">
            <v>0</v>
          </cell>
        </row>
        <row r="1698">
          <cell r="B1698">
            <v>42845</v>
          </cell>
          <cell r="C1698" t="str">
            <v/>
          </cell>
          <cell r="D1698">
            <v>0</v>
          </cell>
          <cell r="E1698">
            <v>0</v>
          </cell>
        </row>
        <row r="1699">
          <cell r="B1699">
            <v>42846</v>
          </cell>
          <cell r="C1699" t="str">
            <v/>
          </cell>
          <cell r="D1699">
            <v>0</v>
          </cell>
          <cell r="E1699">
            <v>0</v>
          </cell>
        </row>
        <row r="1700">
          <cell r="B1700">
            <v>42847</v>
          </cell>
          <cell r="C1700" t="str">
            <v/>
          </cell>
          <cell r="D1700">
            <v>0</v>
          </cell>
          <cell r="E1700">
            <v>0</v>
          </cell>
        </row>
        <row r="1701">
          <cell r="B1701">
            <v>42848</v>
          </cell>
          <cell r="C1701" t="str">
            <v/>
          </cell>
          <cell r="D1701">
            <v>0</v>
          </cell>
          <cell r="E1701">
            <v>0</v>
          </cell>
        </row>
        <row r="1702">
          <cell r="B1702">
            <v>42849</v>
          </cell>
          <cell r="C1702" t="str">
            <v/>
          </cell>
          <cell r="D1702">
            <v>0</v>
          </cell>
          <cell r="E1702">
            <v>0</v>
          </cell>
        </row>
        <row r="1703">
          <cell r="B1703">
            <v>42850</v>
          </cell>
          <cell r="C1703" t="str">
            <v/>
          </cell>
          <cell r="D1703">
            <v>0</v>
          </cell>
          <cell r="E1703">
            <v>0</v>
          </cell>
        </row>
        <row r="1704">
          <cell r="B1704">
            <v>42851</v>
          </cell>
          <cell r="C1704" t="str">
            <v/>
          </cell>
          <cell r="D1704">
            <v>0</v>
          </cell>
          <cell r="E1704">
            <v>0</v>
          </cell>
        </row>
        <row r="1705">
          <cell r="B1705">
            <v>42903</v>
          </cell>
          <cell r="C1705" t="str">
            <v/>
          </cell>
          <cell r="D1705">
            <v>0</v>
          </cell>
          <cell r="E1705">
            <v>0</v>
          </cell>
        </row>
        <row r="1706">
          <cell r="B1706">
            <v>42904</v>
          </cell>
          <cell r="C1706" t="str">
            <v/>
          </cell>
          <cell r="D1706">
            <v>0</v>
          </cell>
          <cell r="E1706">
            <v>0</v>
          </cell>
        </row>
        <row r="1707">
          <cell r="B1707">
            <v>42905</v>
          </cell>
          <cell r="C1707" t="str">
            <v/>
          </cell>
          <cell r="D1707">
            <v>0</v>
          </cell>
          <cell r="E1707">
            <v>0</v>
          </cell>
        </row>
        <row r="1708">
          <cell r="B1708">
            <v>42906</v>
          </cell>
          <cell r="C1708" t="str">
            <v/>
          </cell>
          <cell r="D1708">
            <v>0</v>
          </cell>
          <cell r="E1708">
            <v>0</v>
          </cell>
        </row>
        <row r="1709">
          <cell r="B1709">
            <v>42907</v>
          </cell>
          <cell r="C1709" t="str">
            <v/>
          </cell>
          <cell r="D1709">
            <v>0</v>
          </cell>
          <cell r="E1709">
            <v>0</v>
          </cell>
        </row>
        <row r="1710">
          <cell r="B1710">
            <v>42908</v>
          </cell>
          <cell r="C1710" t="str">
            <v/>
          </cell>
          <cell r="D1710">
            <v>0</v>
          </cell>
          <cell r="E1710">
            <v>0</v>
          </cell>
        </row>
        <row r="1711">
          <cell r="B1711">
            <v>42909</v>
          </cell>
          <cell r="C1711" t="str">
            <v/>
          </cell>
          <cell r="D1711">
            <v>0</v>
          </cell>
          <cell r="E1711">
            <v>0</v>
          </cell>
        </row>
        <row r="1712">
          <cell r="B1712">
            <v>42910</v>
          </cell>
          <cell r="C1712" t="str">
            <v/>
          </cell>
          <cell r="D1712">
            <v>0</v>
          </cell>
          <cell r="E1712">
            <v>0</v>
          </cell>
        </row>
        <row r="1713">
          <cell r="B1713">
            <v>42911</v>
          </cell>
          <cell r="C1713" t="str">
            <v>Amort of Gain 53/4% Bonds Due 2007</v>
          </cell>
          <cell r="D1713">
            <v>0</v>
          </cell>
          <cell r="E1713">
            <v>0</v>
          </cell>
        </row>
        <row r="1714">
          <cell r="B1714">
            <v>42944</v>
          </cell>
          <cell r="C1714" t="str">
            <v/>
          </cell>
          <cell r="D1714">
            <v>0</v>
          </cell>
          <cell r="E1714">
            <v>0</v>
          </cell>
        </row>
        <row r="1715">
          <cell r="B1715">
            <v>42945</v>
          </cell>
          <cell r="C1715" t="str">
            <v/>
          </cell>
          <cell r="D1715">
            <v>0</v>
          </cell>
          <cell r="E1715">
            <v>0</v>
          </cell>
        </row>
        <row r="1716">
          <cell r="B1716">
            <v>42946</v>
          </cell>
          <cell r="C1716" t="str">
            <v/>
          </cell>
          <cell r="D1716">
            <v>0</v>
          </cell>
          <cell r="E1716">
            <v>0</v>
          </cell>
        </row>
        <row r="1717">
          <cell r="B1717">
            <v>43002</v>
          </cell>
          <cell r="C1717" t="str">
            <v/>
          </cell>
          <cell r="D1717">
            <v>0</v>
          </cell>
          <cell r="E1717">
            <v>0</v>
          </cell>
        </row>
        <row r="1718">
          <cell r="B1718">
            <v>43009</v>
          </cell>
          <cell r="C1718" t="str">
            <v/>
          </cell>
          <cell r="D1718">
            <v>0</v>
          </cell>
          <cell r="E1718">
            <v>0</v>
          </cell>
        </row>
        <row r="1719">
          <cell r="B1719">
            <v>43101</v>
          </cell>
          <cell r="C1719" t="str">
            <v xml:space="preserve"> Interest Exp Customer Deposits</v>
          </cell>
          <cell r="D1719">
            <v>7390000</v>
          </cell>
          <cell r="E1719">
            <v>7390000</v>
          </cell>
        </row>
        <row r="1720">
          <cell r="B1720">
            <v>43102</v>
          </cell>
          <cell r="C1720" t="str">
            <v xml:space="preserve"> Interest on Tax Deficiency</v>
          </cell>
          <cell r="D1720">
            <v>0</v>
          </cell>
          <cell r="E1720">
            <v>0</v>
          </cell>
        </row>
        <row r="1721">
          <cell r="B1721">
            <v>43103</v>
          </cell>
          <cell r="C1721" t="str">
            <v/>
          </cell>
          <cell r="D1721">
            <v>0</v>
          </cell>
          <cell r="E1721">
            <v>0</v>
          </cell>
        </row>
        <row r="1722">
          <cell r="B1722">
            <v>43104</v>
          </cell>
          <cell r="C1722" t="str">
            <v xml:space="preserve"> Int Exp on ST Debt (431.04,.90,.91,.93,.95)</v>
          </cell>
          <cell r="D1722">
            <v>2604000</v>
          </cell>
          <cell r="E1722">
            <v>2604000</v>
          </cell>
        </row>
        <row r="1723">
          <cell r="B1723">
            <v>43105</v>
          </cell>
          <cell r="C1723" t="str">
            <v/>
          </cell>
          <cell r="D1723">
            <v>0</v>
          </cell>
          <cell r="E1723">
            <v>0</v>
          </cell>
        </row>
        <row r="1724">
          <cell r="B1724">
            <v>43106</v>
          </cell>
          <cell r="C1724" t="str">
            <v/>
          </cell>
          <cell r="D1724">
            <v>0</v>
          </cell>
          <cell r="E1724">
            <v>0</v>
          </cell>
        </row>
        <row r="1725">
          <cell r="B1725">
            <v>43107</v>
          </cell>
          <cell r="C1725" t="str">
            <v/>
          </cell>
          <cell r="D1725">
            <v>0</v>
          </cell>
          <cell r="E1725">
            <v>0</v>
          </cell>
        </row>
        <row r="1726">
          <cell r="B1726">
            <v>43108</v>
          </cell>
          <cell r="C1726" t="str">
            <v/>
          </cell>
          <cell r="D1726">
            <v>0</v>
          </cell>
          <cell r="E1726">
            <v>0</v>
          </cell>
        </row>
        <row r="1727">
          <cell r="B1727">
            <v>43110</v>
          </cell>
          <cell r="C1727" t="str">
            <v/>
          </cell>
          <cell r="D1727">
            <v>0</v>
          </cell>
          <cell r="E1727">
            <v>0</v>
          </cell>
        </row>
        <row r="1728">
          <cell r="B1728">
            <v>43131</v>
          </cell>
          <cell r="C1728" t="str">
            <v/>
          </cell>
          <cell r="D1728">
            <v>0</v>
          </cell>
          <cell r="E1728">
            <v>0</v>
          </cell>
        </row>
        <row r="1729">
          <cell r="B1729">
            <v>43133</v>
          </cell>
          <cell r="C1729" t="str">
            <v/>
          </cell>
          <cell r="D1729">
            <v>0</v>
          </cell>
          <cell r="E1729">
            <v>0</v>
          </cell>
        </row>
        <row r="1730">
          <cell r="B1730">
            <v>43135</v>
          </cell>
          <cell r="C1730" t="str">
            <v/>
          </cell>
          <cell r="D1730">
            <v>0</v>
          </cell>
          <cell r="E1730">
            <v>0</v>
          </cell>
        </row>
        <row r="1731">
          <cell r="B1731">
            <v>43137</v>
          </cell>
          <cell r="C1731" t="str">
            <v xml:space="preserve">Def Environmental Int Exp </v>
          </cell>
          <cell r="D1731">
            <v>90000</v>
          </cell>
          <cell r="E1731">
            <v>90000</v>
          </cell>
        </row>
        <row r="1732">
          <cell r="B1732">
            <v>43139</v>
          </cell>
          <cell r="C1732" t="str">
            <v xml:space="preserve">Def Conservation Int Exp </v>
          </cell>
          <cell r="D1732">
            <v>35000</v>
          </cell>
          <cell r="E1732">
            <v>35000</v>
          </cell>
        </row>
        <row r="1733">
          <cell r="B1733">
            <v>43140</v>
          </cell>
          <cell r="C1733" t="str">
            <v/>
          </cell>
          <cell r="D1733">
            <v>0</v>
          </cell>
          <cell r="E1733">
            <v>0</v>
          </cell>
        </row>
        <row r="1734">
          <cell r="B1734">
            <v>43141</v>
          </cell>
          <cell r="C1734" t="str">
            <v/>
          </cell>
          <cell r="D1734">
            <v>0</v>
          </cell>
          <cell r="E1734">
            <v>0</v>
          </cell>
        </row>
        <row r="1735">
          <cell r="B1735">
            <v>43142</v>
          </cell>
          <cell r="C1735" t="str">
            <v/>
          </cell>
          <cell r="D1735">
            <v>0</v>
          </cell>
          <cell r="E1735">
            <v>0</v>
          </cell>
        </row>
        <row r="1736">
          <cell r="B1736">
            <v>43150</v>
          </cell>
          <cell r="C1736" t="str">
            <v/>
          </cell>
          <cell r="D1736">
            <v>0</v>
          </cell>
          <cell r="E1736">
            <v>0</v>
          </cell>
        </row>
        <row r="1737">
          <cell r="B1737">
            <v>43186</v>
          </cell>
          <cell r="C1737" t="str">
            <v>Int  Exp on Rev. Refund 1998</v>
          </cell>
          <cell r="D1737">
            <v>0</v>
          </cell>
          <cell r="E1737">
            <v>0</v>
          </cell>
        </row>
        <row r="1738">
          <cell r="B1738">
            <v>43189</v>
          </cell>
          <cell r="C1738" t="str">
            <v>Int Exp on Rev. Revenue - 1999</v>
          </cell>
          <cell r="D1738">
            <v>0</v>
          </cell>
          <cell r="E1738">
            <v>0</v>
          </cell>
        </row>
        <row r="1739">
          <cell r="B1739">
            <v>43190</v>
          </cell>
          <cell r="C1739" t="str">
            <v/>
          </cell>
          <cell r="D1739">
            <v>0</v>
          </cell>
          <cell r="E1739">
            <v>0</v>
          </cell>
        </row>
        <row r="1740">
          <cell r="B1740">
            <v>43191</v>
          </cell>
          <cell r="C1740" t="str">
            <v/>
          </cell>
          <cell r="D1740">
            <v>0</v>
          </cell>
          <cell r="E1740">
            <v>0</v>
          </cell>
        </row>
        <row r="1741">
          <cell r="B1741">
            <v>43192</v>
          </cell>
          <cell r="C1741" t="str">
            <v>Line of CreDFt Expenses</v>
          </cell>
          <cell r="D1741">
            <v>0</v>
          </cell>
          <cell r="E1741">
            <v>0</v>
          </cell>
        </row>
        <row r="1742">
          <cell r="B1742">
            <v>43193</v>
          </cell>
          <cell r="C1742" t="str">
            <v/>
          </cell>
          <cell r="D1742">
            <v>0</v>
          </cell>
          <cell r="E1742">
            <v>0</v>
          </cell>
        </row>
        <row r="1743">
          <cell r="B1743">
            <v>43194</v>
          </cell>
          <cell r="C1743" t="str">
            <v>AR Securitization Expenses</v>
          </cell>
          <cell r="D1743">
            <v>0</v>
          </cell>
          <cell r="E1743">
            <v>0</v>
          </cell>
        </row>
        <row r="1744">
          <cell r="B1744">
            <v>43195</v>
          </cell>
          <cell r="C1744" t="str">
            <v/>
          </cell>
          <cell r="D1744">
            <v>0</v>
          </cell>
          <cell r="E1744">
            <v>0</v>
          </cell>
        </row>
        <row r="1745">
          <cell r="B1745">
            <v>43196</v>
          </cell>
          <cell r="C1745" t="str">
            <v/>
          </cell>
          <cell r="D1745">
            <v>0</v>
          </cell>
          <cell r="E1745">
            <v>0</v>
          </cell>
        </row>
        <row r="1746">
          <cell r="B1746">
            <v>43197</v>
          </cell>
          <cell r="C1746" t="str">
            <v/>
          </cell>
          <cell r="D1746">
            <v>0</v>
          </cell>
          <cell r="E1746">
            <v>0</v>
          </cell>
        </row>
        <row r="1747">
          <cell r="B1747">
            <v>43198</v>
          </cell>
          <cell r="C1747" t="str">
            <v/>
          </cell>
          <cell r="D1747">
            <v>0</v>
          </cell>
          <cell r="E1747">
            <v>0</v>
          </cell>
        </row>
        <row r="1748">
          <cell r="B1748">
            <v>43199</v>
          </cell>
          <cell r="C1748" t="str">
            <v>All other  Misc Interest Expense (Derived)</v>
          </cell>
          <cell r="D1748">
            <v>126000</v>
          </cell>
          <cell r="E1748">
            <v>126000</v>
          </cell>
        </row>
        <row r="1749">
          <cell r="B1749">
            <v>43201</v>
          </cell>
          <cell r="C1749" t="str">
            <v/>
          </cell>
          <cell r="D1749">
            <v>0</v>
          </cell>
          <cell r="E1749">
            <v>0</v>
          </cell>
        </row>
        <row r="1750">
          <cell r="B1750">
            <v>43901</v>
          </cell>
          <cell r="C1750" t="str">
            <v/>
          </cell>
          <cell r="D1750">
            <v>0</v>
          </cell>
          <cell r="E1750">
            <v>0</v>
          </cell>
        </row>
        <row r="1751">
          <cell r="B1751">
            <v>44002</v>
          </cell>
          <cell r="C1751" t="str">
            <v/>
          </cell>
          <cell r="D1751">
            <v>0</v>
          </cell>
          <cell r="E1751">
            <v>0</v>
          </cell>
        </row>
        <row r="1752">
          <cell r="B1752">
            <v>44004</v>
          </cell>
          <cell r="C1752" t="str">
            <v/>
          </cell>
          <cell r="D1752">
            <v>0</v>
          </cell>
          <cell r="E1752">
            <v>0</v>
          </cell>
        </row>
        <row r="1753">
          <cell r="B1753">
            <v>44005</v>
          </cell>
          <cell r="C1753" t="str">
            <v/>
          </cell>
          <cell r="D1753">
            <v>0</v>
          </cell>
          <cell r="E1753">
            <v>0</v>
          </cell>
        </row>
        <row r="1754">
          <cell r="B1754">
            <v>44006</v>
          </cell>
          <cell r="C1754" t="str">
            <v/>
          </cell>
          <cell r="D1754">
            <v>0</v>
          </cell>
          <cell r="E1754">
            <v>0</v>
          </cell>
        </row>
        <row r="1755">
          <cell r="B1755">
            <v>44007</v>
          </cell>
          <cell r="C1755" t="str">
            <v/>
          </cell>
          <cell r="D1755">
            <v>0</v>
          </cell>
          <cell r="E1755">
            <v>0</v>
          </cell>
        </row>
        <row r="1756">
          <cell r="B1756">
            <v>44008</v>
          </cell>
          <cell r="C1756" t="str">
            <v/>
          </cell>
          <cell r="D1756">
            <v>0</v>
          </cell>
          <cell r="E1756">
            <v>0</v>
          </cell>
        </row>
        <row r="1757">
          <cell r="B1757">
            <v>44009</v>
          </cell>
          <cell r="C1757" t="str">
            <v/>
          </cell>
          <cell r="D1757">
            <v>0</v>
          </cell>
          <cell r="E1757">
            <v>0</v>
          </cell>
        </row>
        <row r="1758">
          <cell r="B1758">
            <v>44200</v>
          </cell>
          <cell r="C1758" t="str">
            <v/>
          </cell>
          <cell r="D1758">
            <v>0</v>
          </cell>
          <cell r="E1758">
            <v>0</v>
          </cell>
        </row>
        <row r="1759">
          <cell r="B1759">
            <v>44202</v>
          </cell>
          <cell r="C1759" t="str">
            <v/>
          </cell>
          <cell r="D1759">
            <v>0</v>
          </cell>
          <cell r="E1759">
            <v>0</v>
          </cell>
        </row>
        <row r="1760">
          <cell r="B1760">
            <v>44204</v>
          </cell>
          <cell r="C1760" t="str">
            <v/>
          </cell>
          <cell r="D1760">
            <v>0</v>
          </cell>
          <cell r="E1760">
            <v>0</v>
          </cell>
        </row>
        <row r="1761">
          <cell r="B1761">
            <v>44205</v>
          </cell>
          <cell r="C1761" t="str">
            <v/>
          </cell>
          <cell r="D1761">
            <v>0</v>
          </cell>
          <cell r="E1761">
            <v>0</v>
          </cell>
        </row>
        <row r="1762">
          <cell r="B1762">
            <v>44206</v>
          </cell>
          <cell r="C1762" t="str">
            <v/>
          </cell>
          <cell r="D1762">
            <v>0</v>
          </cell>
          <cell r="E1762">
            <v>0</v>
          </cell>
        </row>
        <row r="1763">
          <cell r="B1763">
            <v>44207</v>
          </cell>
          <cell r="C1763" t="str">
            <v/>
          </cell>
          <cell r="D1763">
            <v>0</v>
          </cell>
          <cell r="E1763">
            <v>0</v>
          </cell>
        </row>
        <row r="1764">
          <cell r="B1764">
            <v>44208</v>
          </cell>
          <cell r="C1764" t="str">
            <v/>
          </cell>
          <cell r="D1764">
            <v>0</v>
          </cell>
          <cell r="E1764">
            <v>0</v>
          </cell>
        </row>
        <row r="1765">
          <cell r="B1765">
            <v>44209</v>
          </cell>
          <cell r="C1765" t="str">
            <v/>
          </cell>
          <cell r="D1765">
            <v>0</v>
          </cell>
          <cell r="E1765">
            <v>0</v>
          </cell>
        </row>
        <row r="1766">
          <cell r="B1766">
            <v>44210</v>
          </cell>
          <cell r="C1766" t="str">
            <v/>
          </cell>
          <cell r="D1766">
            <v>0</v>
          </cell>
          <cell r="E1766">
            <v>0</v>
          </cell>
        </row>
        <row r="1767">
          <cell r="B1767">
            <v>44212</v>
          </cell>
          <cell r="C1767" t="str">
            <v/>
          </cell>
          <cell r="D1767">
            <v>0</v>
          </cell>
          <cell r="E1767">
            <v>0</v>
          </cell>
        </row>
        <row r="1768">
          <cell r="B1768">
            <v>44214</v>
          </cell>
          <cell r="C1768" t="str">
            <v/>
          </cell>
          <cell r="D1768">
            <v>0</v>
          </cell>
          <cell r="E1768">
            <v>0</v>
          </cell>
        </row>
        <row r="1769">
          <cell r="B1769">
            <v>44215</v>
          </cell>
          <cell r="C1769" t="str">
            <v/>
          </cell>
          <cell r="D1769">
            <v>0</v>
          </cell>
          <cell r="E1769">
            <v>0</v>
          </cell>
        </row>
        <row r="1770">
          <cell r="B1770">
            <v>44216</v>
          </cell>
          <cell r="C1770" t="str">
            <v/>
          </cell>
          <cell r="D1770">
            <v>0</v>
          </cell>
          <cell r="E1770">
            <v>0</v>
          </cell>
        </row>
        <row r="1771">
          <cell r="B1771">
            <v>44217</v>
          </cell>
          <cell r="C1771" t="str">
            <v/>
          </cell>
          <cell r="D1771">
            <v>0</v>
          </cell>
          <cell r="E1771">
            <v>0</v>
          </cell>
        </row>
        <row r="1772">
          <cell r="B1772">
            <v>44218</v>
          </cell>
          <cell r="C1772" t="str">
            <v/>
          </cell>
          <cell r="D1772">
            <v>0</v>
          </cell>
          <cell r="E1772">
            <v>0</v>
          </cell>
        </row>
        <row r="1773">
          <cell r="B1773">
            <v>44219</v>
          </cell>
          <cell r="C1773" t="str">
            <v/>
          </cell>
          <cell r="D1773">
            <v>0</v>
          </cell>
          <cell r="E1773">
            <v>0</v>
          </cell>
        </row>
        <row r="1774">
          <cell r="B1774">
            <v>44220</v>
          </cell>
          <cell r="C1774" t="str">
            <v/>
          </cell>
          <cell r="D1774">
            <v>0</v>
          </cell>
          <cell r="E1774">
            <v>0</v>
          </cell>
        </row>
        <row r="1775">
          <cell r="B1775">
            <v>44222</v>
          </cell>
          <cell r="C1775" t="str">
            <v/>
          </cell>
          <cell r="D1775">
            <v>0</v>
          </cell>
          <cell r="E1775">
            <v>0</v>
          </cell>
        </row>
        <row r="1776">
          <cell r="B1776">
            <v>44224</v>
          </cell>
          <cell r="C1776" t="str">
            <v/>
          </cell>
          <cell r="D1776">
            <v>0</v>
          </cell>
          <cell r="E1776">
            <v>0</v>
          </cell>
        </row>
        <row r="1777">
          <cell r="B1777">
            <v>44225</v>
          </cell>
          <cell r="C1777" t="str">
            <v/>
          </cell>
          <cell r="D1777">
            <v>0</v>
          </cell>
          <cell r="E1777">
            <v>0</v>
          </cell>
        </row>
        <row r="1778">
          <cell r="B1778">
            <v>44226</v>
          </cell>
          <cell r="C1778" t="str">
            <v/>
          </cell>
          <cell r="D1778">
            <v>0</v>
          </cell>
          <cell r="E1778">
            <v>0</v>
          </cell>
        </row>
        <row r="1779">
          <cell r="B1779">
            <v>44227</v>
          </cell>
          <cell r="C1779" t="str">
            <v/>
          </cell>
          <cell r="D1779">
            <v>0</v>
          </cell>
          <cell r="E1779">
            <v>0</v>
          </cell>
        </row>
        <row r="1780">
          <cell r="B1780">
            <v>44228</v>
          </cell>
          <cell r="C1780" t="str">
            <v/>
          </cell>
          <cell r="D1780">
            <v>0</v>
          </cell>
          <cell r="E1780">
            <v>0</v>
          </cell>
        </row>
        <row r="1781">
          <cell r="B1781">
            <v>44229</v>
          </cell>
          <cell r="C1781" t="str">
            <v/>
          </cell>
          <cell r="D1781">
            <v>0</v>
          </cell>
          <cell r="E1781">
            <v>0</v>
          </cell>
        </row>
        <row r="1782">
          <cell r="B1782">
            <v>44230</v>
          </cell>
          <cell r="C1782" t="str">
            <v/>
          </cell>
          <cell r="D1782">
            <v>0</v>
          </cell>
          <cell r="E1782">
            <v>0</v>
          </cell>
        </row>
        <row r="1783">
          <cell r="B1783">
            <v>44232</v>
          </cell>
          <cell r="C1783" t="str">
            <v/>
          </cell>
          <cell r="D1783">
            <v>0</v>
          </cell>
          <cell r="E1783">
            <v>0</v>
          </cell>
        </row>
        <row r="1784">
          <cell r="B1784">
            <v>44234</v>
          </cell>
          <cell r="C1784" t="str">
            <v/>
          </cell>
          <cell r="D1784">
            <v>0</v>
          </cell>
          <cell r="E1784">
            <v>0</v>
          </cell>
        </row>
        <row r="1785">
          <cell r="B1785">
            <v>44235</v>
          </cell>
          <cell r="C1785" t="str">
            <v/>
          </cell>
          <cell r="D1785">
            <v>0</v>
          </cell>
          <cell r="E1785">
            <v>0</v>
          </cell>
        </row>
        <row r="1786">
          <cell r="B1786">
            <v>44236</v>
          </cell>
          <cell r="C1786" t="str">
            <v/>
          </cell>
          <cell r="D1786">
            <v>0</v>
          </cell>
          <cell r="E1786">
            <v>0</v>
          </cell>
        </row>
        <row r="1787">
          <cell r="B1787">
            <v>44237</v>
          </cell>
          <cell r="C1787" t="str">
            <v/>
          </cell>
          <cell r="D1787">
            <v>0</v>
          </cell>
          <cell r="E1787">
            <v>0</v>
          </cell>
        </row>
        <row r="1788">
          <cell r="B1788">
            <v>44238</v>
          </cell>
          <cell r="C1788" t="str">
            <v/>
          </cell>
          <cell r="D1788">
            <v>0</v>
          </cell>
          <cell r="E1788">
            <v>0</v>
          </cell>
        </row>
        <row r="1789">
          <cell r="B1789">
            <v>44239</v>
          </cell>
          <cell r="C1789" t="str">
            <v/>
          </cell>
          <cell r="D1789">
            <v>0</v>
          </cell>
          <cell r="E1789">
            <v>0</v>
          </cell>
        </row>
        <row r="1790">
          <cell r="B1790">
            <v>44240</v>
          </cell>
          <cell r="C1790" t="str">
            <v/>
          </cell>
          <cell r="D1790">
            <v>0</v>
          </cell>
          <cell r="E1790">
            <v>0</v>
          </cell>
        </row>
        <row r="1791">
          <cell r="B1791">
            <v>44242</v>
          </cell>
          <cell r="C1791" t="str">
            <v/>
          </cell>
          <cell r="D1791">
            <v>0</v>
          </cell>
          <cell r="E1791">
            <v>0</v>
          </cell>
        </row>
        <row r="1792">
          <cell r="B1792">
            <v>44244</v>
          </cell>
          <cell r="C1792" t="str">
            <v/>
          </cell>
          <cell r="D1792">
            <v>0</v>
          </cell>
          <cell r="E1792">
            <v>0</v>
          </cell>
        </row>
        <row r="1793">
          <cell r="B1793">
            <v>44245</v>
          </cell>
          <cell r="C1793" t="str">
            <v/>
          </cell>
          <cell r="D1793">
            <v>0</v>
          </cell>
          <cell r="E1793">
            <v>0</v>
          </cell>
        </row>
        <row r="1794">
          <cell r="B1794">
            <v>44246</v>
          </cell>
          <cell r="C1794" t="str">
            <v/>
          </cell>
          <cell r="D1794">
            <v>0</v>
          </cell>
          <cell r="E1794">
            <v>0</v>
          </cell>
        </row>
        <row r="1795">
          <cell r="B1795">
            <v>44247</v>
          </cell>
          <cell r="C1795" t="str">
            <v/>
          </cell>
          <cell r="D1795">
            <v>0</v>
          </cell>
          <cell r="E1795">
            <v>0</v>
          </cell>
        </row>
        <row r="1796">
          <cell r="B1796">
            <v>44248</v>
          </cell>
          <cell r="C1796" t="str">
            <v/>
          </cell>
          <cell r="D1796">
            <v>0</v>
          </cell>
          <cell r="E1796">
            <v>0</v>
          </cell>
        </row>
        <row r="1797">
          <cell r="B1797">
            <v>44249</v>
          </cell>
          <cell r="C1797" t="str">
            <v/>
          </cell>
          <cell r="D1797">
            <v>0</v>
          </cell>
          <cell r="E1797">
            <v>0</v>
          </cell>
        </row>
        <row r="1798">
          <cell r="B1798">
            <v>44250</v>
          </cell>
          <cell r="C1798" t="str">
            <v/>
          </cell>
          <cell r="D1798">
            <v>0</v>
          </cell>
          <cell r="E1798">
            <v>0</v>
          </cell>
        </row>
        <row r="1799">
          <cell r="B1799">
            <v>44252</v>
          </cell>
          <cell r="C1799" t="str">
            <v/>
          </cell>
          <cell r="D1799">
            <v>0</v>
          </cell>
          <cell r="E1799">
            <v>0</v>
          </cell>
        </row>
        <row r="1800">
          <cell r="B1800">
            <v>44254</v>
          </cell>
          <cell r="C1800" t="str">
            <v/>
          </cell>
          <cell r="D1800">
            <v>0</v>
          </cell>
          <cell r="E1800">
            <v>0</v>
          </cell>
        </row>
        <row r="1801">
          <cell r="B1801">
            <v>44255</v>
          </cell>
          <cell r="C1801" t="str">
            <v/>
          </cell>
          <cell r="D1801">
            <v>0</v>
          </cell>
          <cell r="E1801">
            <v>0</v>
          </cell>
        </row>
        <row r="1802">
          <cell r="B1802">
            <v>44256</v>
          </cell>
          <cell r="C1802" t="str">
            <v/>
          </cell>
          <cell r="D1802">
            <v>0</v>
          </cell>
          <cell r="E1802">
            <v>0</v>
          </cell>
        </row>
        <row r="1803">
          <cell r="B1803">
            <v>44257</v>
          </cell>
          <cell r="C1803" t="str">
            <v/>
          </cell>
          <cell r="D1803">
            <v>0</v>
          </cell>
          <cell r="E1803">
            <v>0</v>
          </cell>
        </row>
        <row r="1804">
          <cell r="B1804">
            <v>44258</v>
          </cell>
          <cell r="C1804" t="str">
            <v/>
          </cell>
          <cell r="D1804">
            <v>0</v>
          </cell>
          <cell r="E1804">
            <v>0</v>
          </cell>
        </row>
        <row r="1805">
          <cell r="B1805">
            <v>44259</v>
          </cell>
          <cell r="C1805" t="str">
            <v/>
          </cell>
          <cell r="D1805">
            <v>0</v>
          </cell>
          <cell r="E1805">
            <v>0</v>
          </cell>
        </row>
        <row r="1806">
          <cell r="B1806">
            <v>44401</v>
          </cell>
          <cell r="C1806" t="str">
            <v/>
          </cell>
          <cell r="D1806">
            <v>0</v>
          </cell>
          <cell r="E1806">
            <v>0</v>
          </cell>
        </row>
        <row r="1807">
          <cell r="B1807">
            <v>44403</v>
          </cell>
          <cell r="C1807" t="str">
            <v/>
          </cell>
          <cell r="D1807">
            <v>0</v>
          </cell>
          <cell r="E1807">
            <v>0</v>
          </cell>
        </row>
        <row r="1808">
          <cell r="B1808">
            <v>44405</v>
          </cell>
          <cell r="C1808" t="str">
            <v/>
          </cell>
          <cell r="D1808">
            <v>0</v>
          </cell>
          <cell r="E1808">
            <v>0</v>
          </cell>
        </row>
        <row r="1809">
          <cell r="B1809">
            <v>44406</v>
          </cell>
          <cell r="C1809" t="str">
            <v/>
          </cell>
          <cell r="D1809">
            <v>0</v>
          </cell>
          <cell r="E1809">
            <v>0</v>
          </cell>
        </row>
        <row r="1810">
          <cell r="B1810">
            <v>44407</v>
          </cell>
          <cell r="C1810" t="str">
            <v/>
          </cell>
          <cell r="D1810">
            <v>0</v>
          </cell>
          <cell r="E1810">
            <v>0</v>
          </cell>
        </row>
        <row r="1811">
          <cell r="B1811">
            <v>44408</v>
          </cell>
          <cell r="C1811" t="str">
            <v/>
          </cell>
          <cell r="D1811">
            <v>0</v>
          </cell>
          <cell r="E1811">
            <v>0</v>
          </cell>
        </row>
        <row r="1812">
          <cell r="B1812">
            <v>44409</v>
          </cell>
          <cell r="C1812" t="str">
            <v/>
          </cell>
          <cell r="D1812">
            <v>0</v>
          </cell>
          <cell r="E1812">
            <v>0</v>
          </cell>
        </row>
        <row r="1813">
          <cell r="B1813">
            <v>44500</v>
          </cell>
          <cell r="C1813" t="str">
            <v/>
          </cell>
          <cell r="D1813">
            <v>0</v>
          </cell>
          <cell r="E1813">
            <v>0</v>
          </cell>
        </row>
        <row r="1814">
          <cell r="B1814">
            <v>44501</v>
          </cell>
          <cell r="C1814" t="str">
            <v/>
          </cell>
          <cell r="D1814">
            <v>0</v>
          </cell>
          <cell r="E1814">
            <v>0</v>
          </cell>
        </row>
        <row r="1815">
          <cell r="B1815">
            <v>44503</v>
          </cell>
          <cell r="C1815" t="str">
            <v/>
          </cell>
          <cell r="D1815">
            <v>0</v>
          </cell>
          <cell r="E1815">
            <v>0</v>
          </cell>
        </row>
        <row r="1816">
          <cell r="B1816">
            <v>44505</v>
          </cell>
          <cell r="C1816" t="str">
            <v/>
          </cell>
          <cell r="D1816">
            <v>0</v>
          </cell>
          <cell r="E1816">
            <v>0</v>
          </cell>
        </row>
        <row r="1817">
          <cell r="B1817">
            <v>44506</v>
          </cell>
          <cell r="C1817" t="str">
            <v/>
          </cell>
          <cell r="D1817">
            <v>0</v>
          </cell>
          <cell r="E1817">
            <v>0</v>
          </cell>
        </row>
        <row r="1818">
          <cell r="B1818">
            <v>44507</v>
          </cell>
          <cell r="C1818" t="str">
            <v/>
          </cell>
          <cell r="D1818">
            <v>0</v>
          </cell>
          <cell r="E1818">
            <v>0</v>
          </cell>
        </row>
        <row r="1819">
          <cell r="B1819">
            <v>44508</v>
          </cell>
          <cell r="C1819" t="str">
            <v/>
          </cell>
          <cell r="D1819">
            <v>0</v>
          </cell>
          <cell r="E1819">
            <v>0</v>
          </cell>
        </row>
        <row r="1820">
          <cell r="B1820">
            <v>44509</v>
          </cell>
          <cell r="C1820" t="str">
            <v/>
          </cell>
          <cell r="D1820">
            <v>0</v>
          </cell>
          <cell r="E1820">
            <v>0</v>
          </cell>
        </row>
        <row r="1821">
          <cell r="B1821">
            <v>44701</v>
          </cell>
          <cell r="C1821" t="str">
            <v xml:space="preserve"> Interchg - Non-Separated Total</v>
          </cell>
          <cell r="D1821">
            <v>-5903000</v>
          </cell>
          <cell r="E1821">
            <v>-5903000</v>
          </cell>
        </row>
        <row r="1822">
          <cell r="B1822">
            <v>44702</v>
          </cell>
          <cell r="C1822" t="str">
            <v xml:space="preserve"> Interchg - Separated Total</v>
          </cell>
          <cell r="D1822">
            <v>0</v>
          </cell>
          <cell r="E1822">
            <v>0</v>
          </cell>
        </row>
        <row r="1823">
          <cell r="B1823">
            <v>44703</v>
          </cell>
          <cell r="C1823" t="str">
            <v/>
          </cell>
          <cell r="D1823">
            <v>0</v>
          </cell>
          <cell r="E1823">
            <v>0</v>
          </cell>
        </row>
        <row r="1824">
          <cell r="B1824">
            <v>44704</v>
          </cell>
          <cell r="C1824" t="str">
            <v/>
          </cell>
          <cell r="D1824">
            <v>0</v>
          </cell>
          <cell r="E1824">
            <v>0</v>
          </cell>
        </row>
        <row r="1825">
          <cell r="B1825">
            <v>44705</v>
          </cell>
          <cell r="C1825" t="str">
            <v/>
          </cell>
          <cell r="D1825">
            <v>0</v>
          </cell>
          <cell r="E1825">
            <v>0</v>
          </cell>
        </row>
        <row r="1826">
          <cell r="B1826">
            <v>44706</v>
          </cell>
          <cell r="C1826" t="str">
            <v/>
          </cell>
          <cell r="D1826">
            <v>0</v>
          </cell>
          <cell r="E1826">
            <v>0</v>
          </cell>
        </row>
        <row r="1827">
          <cell r="B1827">
            <v>44707</v>
          </cell>
          <cell r="C1827" t="str">
            <v/>
          </cell>
          <cell r="D1827">
            <v>0</v>
          </cell>
          <cell r="E1827">
            <v>0</v>
          </cell>
        </row>
        <row r="1828">
          <cell r="B1828">
            <v>44710</v>
          </cell>
          <cell r="C1828" t="str">
            <v/>
          </cell>
          <cell r="D1828">
            <v>0</v>
          </cell>
          <cell r="E1828">
            <v>0</v>
          </cell>
        </row>
        <row r="1829">
          <cell r="B1829">
            <v>44711</v>
          </cell>
          <cell r="C1829" t="str">
            <v/>
          </cell>
          <cell r="D1829">
            <v>0</v>
          </cell>
          <cell r="E1829">
            <v>0</v>
          </cell>
        </row>
        <row r="1830">
          <cell r="B1830">
            <v>44712</v>
          </cell>
          <cell r="C1830" t="str">
            <v/>
          </cell>
          <cell r="D1830">
            <v>0</v>
          </cell>
          <cell r="E1830">
            <v>0</v>
          </cell>
        </row>
        <row r="1831">
          <cell r="B1831">
            <v>44713</v>
          </cell>
          <cell r="C1831" t="str">
            <v/>
          </cell>
          <cell r="D1831">
            <v>0</v>
          </cell>
          <cell r="E1831">
            <v>0</v>
          </cell>
        </row>
        <row r="1832">
          <cell r="B1832">
            <v>44715</v>
          </cell>
          <cell r="C1832" t="str">
            <v/>
          </cell>
          <cell r="D1832">
            <v>0</v>
          </cell>
          <cell r="E1832">
            <v>0</v>
          </cell>
        </row>
        <row r="1833">
          <cell r="B1833">
            <v>44717</v>
          </cell>
          <cell r="C1833" t="str">
            <v/>
          </cell>
          <cell r="D1833">
            <v>0</v>
          </cell>
          <cell r="E1833">
            <v>0</v>
          </cell>
        </row>
        <row r="1834">
          <cell r="B1834">
            <v>44720</v>
          </cell>
          <cell r="C1834" t="str">
            <v xml:space="preserve"> Whlse I/C-Separated Total</v>
          </cell>
          <cell r="D1834">
            <v>-63192000</v>
          </cell>
          <cell r="E1834">
            <v>-63192000</v>
          </cell>
        </row>
        <row r="1835">
          <cell r="B1835">
            <v>44731</v>
          </cell>
          <cell r="C1835" t="str">
            <v/>
          </cell>
          <cell r="D1835">
            <v>0</v>
          </cell>
          <cell r="E1835">
            <v>0</v>
          </cell>
        </row>
        <row r="1836">
          <cell r="B1836">
            <v>44732</v>
          </cell>
          <cell r="C1836" t="str">
            <v/>
          </cell>
          <cell r="D1836">
            <v>0</v>
          </cell>
          <cell r="E1836">
            <v>0</v>
          </cell>
        </row>
        <row r="1837">
          <cell r="B1837">
            <v>44733</v>
          </cell>
          <cell r="C1837" t="str">
            <v/>
          </cell>
          <cell r="D1837">
            <v>0</v>
          </cell>
          <cell r="E1837">
            <v>0</v>
          </cell>
        </row>
        <row r="1838">
          <cell r="B1838">
            <v>44734</v>
          </cell>
          <cell r="C1838" t="str">
            <v/>
          </cell>
          <cell r="D1838">
            <v>0</v>
          </cell>
          <cell r="E1838">
            <v>0</v>
          </cell>
        </row>
        <row r="1839">
          <cell r="B1839">
            <v>44739</v>
          </cell>
          <cell r="C1839" t="str">
            <v>Market Based Interchange Sales</v>
          </cell>
          <cell r="D1839">
            <v>0</v>
          </cell>
          <cell r="E1839">
            <v>0</v>
          </cell>
        </row>
        <row r="1840">
          <cell r="B1840">
            <v>44741</v>
          </cell>
          <cell r="C1840" t="str">
            <v/>
          </cell>
          <cell r="D1840">
            <v>0</v>
          </cell>
          <cell r="E1840">
            <v>0</v>
          </cell>
        </row>
        <row r="1841">
          <cell r="B1841">
            <v>44742</v>
          </cell>
          <cell r="C1841" t="str">
            <v/>
          </cell>
          <cell r="D1841">
            <v>0</v>
          </cell>
          <cell r="E1841">
            <v>0</v>
          </cell>
        </row>
        <row r="1842">
          <cell r="B1842">
            <v>44743</v>
          </cell>
          <cell r="C1842" t="str">
            <v/>
          </cell>
          <cell r="D1842">
            <v>0</v>
          </cell>
          <cell r="E1842">
            <v>0</v>
          </cell>
        </row>
        <row r="1843">
          <cell r="B1843">
            <v>44744</v>
          </cell>
          <cell r="C1843" t="str">
            <v/>
          </cell>
          <cell r="D1843">
            <v>0</v>
          </cell>
          <cell r="E1843">
            <v>0</v>
          </cell>
        </row>
        <row r="1844">
          <cell r="B1844">
            <v>44745</v>
          </cell>
          <cell r="C1844" t="str">
            <v/>
          </cell>
          <cell r="D1844">
            <v>0</v>
          </cell>
          <cell r="E1844">
            <v>0</v>
          </cell>
        </row>
        <row r="1845">
          <cell r="B1845">
            <v>44746</v>
          </cell>
          <cell r="C1845" t="str">
            <v/>
          </cell>
          <cell r="D1845">
            <v>0</v>
          </cell>
          <cell r="E1845">
            <v>0</v>
          </cell>
        </row>
        <row r="1846">
          <cell r="B1846">
            <v>44747</v>
          </cell>
          <cell r="C1846" t="str">
            <v/>
          </cell>
          <cell r="D1846">
            <v>0</v>
          </cell>
          <cell r="E1846">
            <v>0</v>
          </cell>
        </row>
        <row r="1847">
          <cell r="B1847">
            <v>44753</v>
          </cell>
          <cell r="C1847" t="str">
            <v/>
          </cell>
          <cell r="D1847">
            <v>0</v>
          </cell>
          <cell r="E1847">
            <v>0</v>
          </cell>
        </row>
        <row r="1848">
          <cell r="B1848">
            <v>44755</v>
          </cell>
          <cell r="C1848" t="str">
            <v/>
          </cell>
          <cell r="D1848">
            <v>0</v>
          </cell>
          <cell r="E1848">
            <v>0</v>
          </cell>
        </row>
        <row r="1849">
          <cell r="B1849">
            <v>44756</v>
          </cell>
          <cell r="C1849" t="str">
            <v/>
          </cell>
          <cell r="D1849">
            <v>0</v>
          </cell>
          <cell r="E1849">
            <v>0</v>
          </cell>
        </row>
        <row r="1850">
          <cell r="B1850">
            <v>44757</v>
          </cell>
          <cell r="C1850" t="str">
            <v/>
          </cell>
          <cell r="D1850">
            <v>0</v>
          </cell>
          <cell r="E1850">
            <v>0</v>
          </cell>
        </row>
        <row r="1851">
          <cell r="B1851">
            <v>44901</v>
          </cell>
          <cell r="C1851" t="str">
            <v/>
          </cell>
          <cell r="D1851">
            <v>0</v>
          </cell>
          <cell r="E1851">
            <v>0</v>
          </cell>
        </row>
        <row r="1852">
          <cell r="B1852">
            <v>44902</v>
          </cell>
          <cell r="C1852" t="str">
            <v/>
          </cell>
          <cell r="D1852">
            <v>0</v>
          </cell>
          <cell r="E1852">
            <v>0</v>
          </cell>
        </row>
        <row r="1853">
          <cell r="B1853">
            <v>44903</v>
          </cell>
          <cell r="C1853" t="str">
            <v/>
          </cell>
          <cell r="D1853">
            <v>0</v>
          </cell>
          <cell r="E1853">
            <v>0</v>
          </cell>
        </row>
        <row r="1854">
          <cell r="B1854">
            <v>45100</v>
          </cell>
          <cell r="C1854" t="str">
            <v/>
          </cell>
          <cell r="D1854">
            <v>0</v>
          </cell>
          <cell r="E1854">
            <v>0</v>
          </cell>
        </row>
        <row r="1855">
          <cell r="D1855">
            <v>0</v>
          </cell>
          <cell r="E1855">
            <v>0</v>
          </cell>
        </row>
        <row r="1856">
          <cell r="D1856">
            <v>0</v>
          </cell>
          <cell r="E1856">
            <v>0</v>
          </cell>
        </row>
        <row r="1857">
          <cell r="D1857">
            <v>0</v>
          </cell>
          <cell r="E1857">
            <v>0</v>
          </cell>
        </row>
        <row r="1858">
          <cell r="D1858">
            <v>0</v>
          </cell>
          <cell r="E1858">
            <v>0</v>
          </cell>
        </row>
        <row r="1859">
          <cell r="D1859">
            <v>0</v>
          </cell>
          <cell r="E1859">
            <v>0</v>
          </cell>
        </row>
        <row r="1860">
          <cell r="D1860">
            <v>0</v>
          </cell>
          <cell r="E1860">
            <v>0</v>
          </cell>
        </row>
        <row r="1861">
          <cell r="D1861">
            <v>0</v>
          </cell>
          <cell r="E1861">
            <v>0</v>
          </cell>
        </row>
        <row r="1862">
          <cell r="D1862">
            <v>0</v>
          </cell>
          <cell r="E1862">
            <v>0</v>
          </cell>
        </row>
        <row r="1863">
          <cell r="D1863">
            <v>0</v>
          </cell>
          <cell r="E1863">
            <v>0</v>
          </cell>
        </row>
        <row r="1939">
          <cell r="D1939" t="str">
            <v>Total</v>
          </cell>
          <cell r="E1939" t="str">
            <v>Total</v>
          </cell>
        </row>
        <row r="1940">
          <cell r="B1940" t="str">
            <v>Expr1</v>
          </cell>
          <cell r="C1940" t="str">
            <v>TXT_NM_FERC_PNT</v>
          </cell>
        </row>
        <row r="1941">
          <cell r="B1941">
            <v>500</v>
          </cell>
          <cell r="C1941" t="str">
            <v xml:space="preserve">OPERATION SUPERVISION &amp; ENGINEERING                         </v>
          </cell>
          <cell r="D1941">
            <v>6000179</v>
          </cell>
          <cell r="E1941">
            <v>6000179</v>
          </cell>
        </row>
        <row r="1942">
          <cell r="B1942">
            <v>501</v>
          </cell>
          <cell r="C1942" t="str">
            <v xml:space="preserve">FUEL                                                        </v>
          </cell>
          <cell r="D1942">
            <v>317769000</v>
          </cell>
          <cell r="E1942">
            <v>317769000</v>
          </cell>
        </row>
        <row r="1943">
          <cell r="B1943">
            <v>502</v>
          </cell>
          <cell r="C1943" t="str">
            <v xml:space="preserve">STEAM EXPENSES                                              </v>
          </cell>
          <cell r="D1943">
            <v>19540818</v>
          </cell>
          <cell r="E1943">
            <v>19540818</v>
          </cell>
        </row>
        <row r="1944">
          <cell r="B1944">
            <v>503</v>
          </cell>
          <cell r="C1944" t="str">
            <v xml:space="preserve">STEAM TRANSFERRED-CREDIT-OPERATION                          </v>
          </cell>
          <cell r="D1944">
            <v>0</v>
          </cell>
          <cell r="E1944">
            <v>0</v>
          </cell>
        </row>
        <row r="1945">
          <cell r="B1945">
            <v>505</v>
          </cell>
          <cell r="C1945" t="str">
            <v xml:space="preserve">ELECTRIC EXPENSES                                           </v>
          </cell>
          <cell r="D1945">
            <v>4181973</v>
          </cell>
          <cell r="E1945">
            <v>4181973</v>
          </cell>
        </row>
        <row r="1946">
          <cell r="B1946">
            <v>506</v>
          </cell>
          <cell r="C1946" t="str">
            <v xml:space="preserve">MISC STEAM POWER EXPENSES                                   </v>
          </cell>
          <cell r="D1946">
            <v>6843770</v>
          </cell>
          <cell r="E1946">
            <v>6843770</v>
          </cell>
        </row>
        <row r="1947">
          <cell r="B1947">
            <v>507</v>
          </cell>
          <cell r="C1947" t="str">
            <v xml:space="preserve">RENTS                                                       </v>
          </cell>
          <cell r="D1947">
            <v>0</v>
          </cell>
          <cell r="E1947">
            <v>0</v>
          </cell>
        </row>
        <row r="1948">
          <cell r="B1948">
            <v>509</v>
          </cell>
          <cell r="C1948" t="str">
            <v xml:space="preserve">ALLOWANCES-OPERATION                                        </v>
          </cell>
          <cell r="D1948">
            <v>-13391</v>
          </cell>
          <cell r="E1948">
            <v>-13391</v>
          </cell>
        </row>
        <row r="1949">
          <cell r="B1949">
            <v>510</v>
          </cell>
          <cell r="C1949" t="str">
            <v xml:space="preserve">MAINTENANCE SUPERVISION &amp; ENGINEERING                       </v>
          </cell>
          <cell r="D1949">
            <v>309114</v>
          </cell>
          <cell r="E1949">
            <v>309114</v>
          </cell>
        </row>
        <row r="1950">
          <cell r="B1950">
            <v>511</v>
          </cell>
          <cell r="C1950" t="str">
            <v xml:space="preserve">MAINTENANCE OF STRUCTURES                                   </v>
          </cell>
          <cell r="D1950">
            <v>12831711</v>
          </cell>
          <cell r="E1950">
            <v>12831711</v>
          </cell>
        </row>
        <row r="1951">
          <cell r="B1951">
            <v>512</v>
          </cell>
          <cell r="C1951" t="str">
            <v xml:space="preserve">MAINTENANCE OF BOILER PLANT                                 </v>
          </cell>
          <cell r="D1951">
            <v>45822394</v>
          </cell>
          <cell r="E1951">
            <v>45822394</v>
          </cell>
        </row>
        <row r="1952">
          <cell r="B1952">
            <v>513</v>
          </cell>
          <cell r="C1952" t="str">
            <v xml:space="preserve">MAINTENANCE OF ELECTRIC PLANT                               </v>
          </cell>
          <cell r="D1952">
            <v>10496625</v>
          </cell>
          <cell r="E1952">
            <v>10496625</v>
          </cell>
        </row>
        <row r="1953">
          <cell r="B1953">
            <v>514</v>
          </cell>
          <cell r="C1953" t="str">
            <v xml:space="preserve">MAINTENANCE OF MISC STEAM PLANT                             </v>
          </cell>
          <cell r="D1953">
            <v>2431623</v>
          </cell>
          <cell r="E1953">
            <v>2431623</v>
          </cell>
        </row>
        <row r="1954">
          <cell r="B1954">
            <v>541</v>
          </cell>
          <cell r="C1954">
            <v>0</v>
          </cell>
          <cell r="D1954">
            <v>0</v>
          </cell>
          <cell r="E1954">
            <v>0</v>
          </cell>
        </row>
        <row r="1955">
          <cell r="B1955">
            <v>546</v>
          </cell>
          <cell r="C1955" t="str">
            <v xml:space="preserve">OPERATION SUPERVISION &amp; ENGINEERING-OPERATION               </v>
          </cell>
          <cell r="D1955">
            <v>3439138</v>
          </cell>
          <cell r="E1955">
            <v>3439138</v>
          </cell>
        </row>
        <row r="1956">
          <cell r="B1956">
            <v>547</v>
          </cell>
          <cell r="C1956" t="str">
            <v xml:space="preserve">FUEL                                                        </v>
          </cell>
          <cell r="D1956">
            <v>616578000</v>
          </cell>
          <cell r="E1956">
            <v>616578000</v>
          </cell>
        </row>
        <row r="1957">
          <cell r="B1957">
            <v>548</v>
          </cell>
          <cell r="C1957" t="str">
            <v xml:space="preserve">GENERATION EXPENSES                                         </v>
          </cell>
          <cell r="D1957">
            <v>12358295</v>
          </cell>
          <cell r="E1957">
            <v>12358295</v>
          </cell>
        </row>
        <row r="1958">
          <cell r="B1958">
            <v>549</v>
          </cell>
          <cell r="C1958" t="str">
            <v xml:space="preserve">MISC OTHER POWER GENERATION EXPENSES                        </v>
          </cell>
          <cell r="D1958">
            <v>7022510</v>
          </cell>
          <cell r="E1958">
            <v>7022510</v>
          </cell>
        </row>
        <row r="1959">
          <cell r="B1959">
            <v>550</v>
          </cell>
          <cell r="C1959" t="str">
            <v xml:space="preserve">RENTS-OPERATION                                             </v>
          </cell>
          <cell r="D1959">
            <v>0</v>
          </cell>
          <cell r="E1959">
            <v>0</v>
          </cell>
        </row>
        <row r="1960">
          <cell r="B1960">
            <v>551</v>
          </cell>
          <cell r="C1960" t="str">
            <v xml:space="preserve">MAINTENANCE SUPERVISION &amp; ENGINEERING-MAINTENANCE           </v>
          </cell>
          <cell r="D1960">
            <v>1546818</v>
          </cell>
          <cell r="E1960">
            <v>1546818</v>
          </cell>
        </row>
        <row r="1961">
          <cell r="B1961">
            <v>552</v>
          </cell>
          <cell r="C1961" t="str">
            <v xml:space="preserve">MAINTENANCE OF STRUCTURES                                   </v>
          </cell>
          <cell r="D1961">
            <v>9701565</v>
          </cell>
          <cell r="E1961">
            <v>9701565</v>
          </cell>
        </row>
        <row r="1962">
          <cell r="B1962">
            <v>553</v>
          </cell>
          <cell r="C1962" t="str">
            <v xml:space="preserve">MAINT OF GENERATION AND ELECTRIC EQP                        </v>
          </cell>
          <cell r="D1962">
            <v>12896801</v>
          </cell>
          <cell r="E1962">
            <v>12896801</v>
          </cell>
        </row>
        <row r="1963">
          <cell r="B1963">
            <v>554</v>
          </cell>
          <cell r="C1963" t="str">
            <v xml:space="preserve">MAINT OF MISC OTHER POWER GENERATION                        </v>
          </cell>
          <cell r="D1963">
            <v>444900</v>
          </cell>
          <cell r="E1963">
            <v>444900</v>
          </cell>
        </row>
        <row r="1964">
          <cell r="B1964">
            <v>555</v>
          </cell>
          <cell r="C1964" t="str">
            <v xml:space="preserve">PURCHASED POWER                                             </v>
          </cell>
          <cell r="D1964">
            <v>275617296</v>
          </cell>
          <cell r="E1964">
            <v>275617296</v>
          </cell>
        </row>
        <row r="1965">
          <cell r="B1965">
            <v>556</v>
          </cell>
          <cell r="C1965" t="str">
            <v xml:space="preserve">SYSTEM CONTROL &amp; LOAD DISPATCHING-OTHER                     </v>
          </cell>
          <cell r="D1965">
            <v>1673721</v>
          </cell>
          <cell r="E1965">
            <v>1673721</v>
          </cell>
        </row>
        <row r="1966">
          <cell r="B1966">
            <v>557</v>
          </cell>
          <cell r="C1966" t="str">
            <v xml:space="preserve">OTHER EXPENSES-OTHER                                        </v>
          </cell>
          <cell r="D1966">
            <v>0</v>
          </cell>
          <cell r="E1966">
            <v>0</v>
          </cell>
        </row>
        <row r="1967">
          <cell r="B1967">
            <v>560</v>
          </cell>
          <cell r="C1967" t="str">
            <v xml:space="preserve">OPERATION SUPERVISION AND ENGINEERNG                        </v>
          </cell>
          <cell r="D1967">
            <v>694492</v>
          </cell>
          <cell r="E1967">
            <v>694492</v>
          </cell>
        </row>
        <row r="1968">
          <cell r="B1968">
            <v>561</v>
          </cell>
          <cell r="C1968" t="str">
            <v xml:space="preserve">LOAD DISPATCHING                                            </v>
          </cell>
          <cell r="D1968">
            <v>2085720</v>
          </cell>
          <cell r="E1968">
            <v>2085720</v>
          </cell>
        </row>
        <row r="1969">
          <cell r="B1969">
            <v>562</v>
          </cell>
          <cell r="C1969" t="str">
            <v xml:space="preserve">STATION EXPENSES                                            </v>
          </cell>
          <cell r="D1969">
            <v>924813</v>
          </cell>
          <cell r="E1969">
            <v>924813</v>
          </cell>
        </row>
        <row r="1970">
          <cell r="B1970">
            <v>563</v>
          </cell>
          <cell r="C1970" t="str">
            <v xml:space="preserve">OVERHEAD LINE EXPENSES                                      </v>
          </cell>
          <cell r="D1970">
            <v>0</v>
          </cell>
          <cell r="E1970">
            <v>0</v>
          </cell>
        </row>
        <row r="1971">
          <cell r="B1971">
            <v>564</v>
          </cell>
          <cell r="C1971" t="str">
            <v xml:space="preserve">UNDERGROUNG LINE EXPENSES                                   </v>
          </cell>
          <cell r="D1971">
            <v>0</v>
          </cell>
          <cell r="E1971">
            <v>0</v>
          </cell>
        </row>
        <row r="1972">
          <cell r="B1972">
            <v>565</v>
          </cell>
          <cell r="C1972" t="str">
            <v xml:space="preserve">TRANSMISSION OF ELECTRICITY BY OTHERS-OPERATION             </v>
          </cell>
          <cell r="D1972">
            <v>372000</v>
          </cell>
          <cell r="E1972">
            <v>372000</v>
          </cell>
        </row>
        <row r="1973">
          <cell r="B1973">
            <v>566</v>
          </cell>
          <cell r="C1973" t="str">
            <v xml:space="preserve">MISC TRANSMISSION EXPENSES                                  </v>
          </cell>
          <cell r="D1973">
            <v>2012824</v>
          </cell>
          <cell r="E1973">
            <v>2012824</v>
          </cell>
        </row>
        <row r="1974">
          <cell r="B1974">
            <v>567</v>
          </cell>
          <cell r="C1974" t="str">
            <v xml:space="preserve">RENTS                                                       </v>
          </cell>
          <cell r="D1974">
            <v>28652</v>
          </cell>
          <cell r="E1974">
            <v>28652</v>
          </cell>
        </row>
        <row r="1975">
          <cell r="B1975">
            <v>568</v>
          </cell>
          <cell r="C1975" t="str">
            <v xml:space="preserve">MAINTENANCE SUPERVISION &amp; ENGINEERNG                        </v>
          </cell>
          <cell r="D1975">
            <v>0</v>
          </cell>
          <cell r="E1975">
            <v>0</v>
          </cell>
        </row>
        <row r="1976">
          <cell r="B1976">
            <v>569</v>
          </cell>
          <cell r="C1976" t="str">
            <v xml:space="preserve">MAINTENANCE OF STRUCTURES                                   </v>
          </cell>
          <cell r="D1976">
            <v>2812925</v>
          </cell>
          <cell r="E1976">
            <v>2812925</v>
          </cell>
        </row>
        <row r="1977">
          <cell r="B1977">
            <v>570</v>
          </cell>
          <cell r="C1977" t="str">
            <v xml:space="preserve">MAINTENANCE OF STATION EQUIPMENT                            </v>
          </cell>
          <cell r="D1977">
            <v>1600433</v>
          </cell>
          <cell r="E1977">
            <v>1600433</v>
          </cell>
        </row>
        <row r="1978">
          <cell r="B1978">
            <v>571</v>
          </cell>
          <cell r="C1978" t="str">
            <v xml:space="preserve">MAINTENANCE OF OVERHEAD LINES                               </v>
          </cell>
          <cell r="D1978">
            <v>2895045</v>
          </cell>
          <cell r="E1978">
            <v>2895045</v>
          </cell>
        </row>
        <row r="1979">
          <cell r="B1979">
            <v>572</v>
          </cell>
          <cell r="C1979" t="str">
            <v xml:space="preserve">MAINTENANCE OF UNDERGROUND LINES                            </v>
          </cell>
          <cell r="D1979">
            <v>0</v>
          </cell>
          <cell r="E1979">
            <v>0</v>
          </cell>
        </row>
        <row r="1980">
          <cell r="B1980">
            <v>573</v>
          </cell>
          <cell r="C1980" t="str">
            <v xml:space="preserve">MAINT OF MISC TRANSMISSION PLANT                            </v>
          </cell>
          <cell r="D1980">
            <v>577368</v>
          </cell>
          <cell r="E1980">
            <v>577368</v>
          </cell>
        </row>
        <row r="1981">
          <cell r="B1981">
            <v>574</v>
          </cell>
          <cell r="C1981" t="str">
            <v xml:space="preserve">DESCRIPTION UNKNOWN                                         </v>
          </cell>
          <cell r="D1981">
            <v>0</v>
          </cell>
          <cell r="E1981">
            <v>0</v>
          </cell>
        </row>
        <row r="1982">
          <cell r="B1982">
            <v>580</v>
          </cell>
          <cell r="C1982" t="str">
            <v xml:space="preserve">OPERATION SUPERVISION &amp; ENGINEERING                         </v>
          </cell>
          <cell r="D1982">
            <v>775530</v>
          </cell>
          <cell r="E1982">
            <v>775530</v>
          </cell>
        </row>
        <row r="1983">
          <cell r="B1983">
            <v>582</v>
          </cell>
          <cell r="C1983" t="str">
            <v xml:space="preserve">STATION EXPENSES                                            </v>
          </cell>
          <cell r="D1983">
            <v>1013483</v>
          </cell>
          <cell r="E1983">
            <v>1013483</v>
          </cell>
        </row>
        <row r="1984">
          <cell r="B1984">
            <v>583</v>
          </cell>
          <cell r="C1984" t="str">
            <v xml:space="preserve">OVERHEAD LINE EXPENSES                                      </v>
          </cell>
          <cell r="D1984">
            <v>119524</v>
          </cell>
          <cell r="E1984">
            <v>119524</v>
          </cell>
        </row>
        <row r="1985">
          <cell r="B1985">
            <v>584</v>
          </cell>
          <cell r="C1985" t="str">
            <v xml:space="preserve">UNDERGROUND LINE EXPENSES                                   </v>
          </cell>
          <cell r="D1985">
            <v>16104</v>
          </cell>
          <cell r="E1985">
            <v>16104</v>
          </cell>
        </row>
        <row r="1986">
          <cell r="B1986">
            <v>585</v>
          </cell>
          <cell r="C1986" t="str">
            <v xml:space="preserve">STREET LIGHTING &amp; SIGNAL SYS EXPENSES                       </v>
          </cell>
          <cell r="D1986">
            <v>379828</v>
          </cell>
          <cell r="E1986">
            <v>379828</v>
          </cell>
        </row>
        <row r="1987">
          <cell r="B1987">
            <v>586</v>
          </cell>
          <cell r="C1987" t="str">
            <v xml:space="preserve">METER EXPENSES                                              </v>
          </cell>
          <cell r="D1987">
            <v>4043130</v>
          </cell>
          <cell r="E1987">
            <v>4043130</v>
          </cell>
        </row>
        <row r="1988">
          <cell r="B1988">
            <v>587</v>
          </cell>
          <cell r="C1988" t="str">
            <v xml:space="preserve">CUSTOMER INSTALLATION EXPENSES                              </v>
          </cell>
          <cell r="D1988">
            <v>4257999</v>
          </cell>
          <cell r="E1988">
            <v>4257999</v>
          </cell>
        </row>
        <row r="1989">
          <cell r="B1989">
            <v>588</v>
          </cell>
          <cell r="C1989" t="str">
            <v xml:space="preserve">MISC DISTRIBUTION EXPENSES                                  </v>
          </cell>
          <cell r="D1989">
            <v>13564191</v>
          </cell>
          <cell r="E1989">
            <v>13564191</v>
          </cell>
        </row>
        <row r="1990">
          <cell r="B1990">
            <v>589</v>
          </cell>
          <cell r="C1990" t="str">
            <v xml:space="preserve">RENTS                                                       </v>
          </cell>
          <cell r="D1990">
            <v>529159</v>
          </cell>
          <cell r="E1990">
            <v>529159</v>
          </cell>
        </row>
        <row r="1991">
          <cell r="B1991">
            <v>590</v>
          </cell>
          <cell r="C1991" t="str">
            <v xml:space="preserve">MAINT SUPERVISION &amp; ENGINEERING                             </v>
          </cell>
          <cell r="D1991">
            <v>81090</v>
          </cell>
          <cell r="E1991">
            <v>81090</v>
          </cell>
        </row>
        <row r="1992">
          <cell r="B1992">
            <v>591</v>
          </cell>
          <cell r="C1992" t="str">
            <v xml:space="preserve">MAINTENANCE OF STRUCTURES                                   </v>
          </cell>
          <cell r="D1992">
            <v>0</v>
          </cell>
          <cell r="E1992">
            <v>0</v>
          </cell>
        </row>
        <row r="1993">
          <cell r="B1993">
            <v>592</v>
          </cell>
          <cell r="C1993" t="str">
            <v xml:space="preserve">MAINTENANCE OF STATION EQUIPMENT                            </v>
          </cell>
          <cell r="D1993">
            <v>2588403</v>
          </cell>
          <cell r="E1993">
            <v>2588403</v>
          </cell>
        </row>
        <row r="1994">
          <cell r="B1994">
            <v>593</v>
          </cell>
          <cell r="C1994" t="str">
            <v xml:space="preserve">MAINTENANCE OF OVERHEAD LINES                               </v>
          </cell>
          <cell r="D1994">
            <v>24689171</v>
          </cell>
          <cell r="E1994">
            <v>24689171</v>
          </cell>
        </row>
        <row r="1995">
          <cell r="B1995">
            <v>594</v>
          </cell>
          <cell r="C1995" t="str">
            <v xml:space="preserve">MAINTENANCE OF UNDERGROUND LINES                            </v>
          </cell>
          <cell r="D1995">
            <v>3660390</v>
          </cell>
          <cell r="E1995">
            <v>3660390</v>
          </cell>
        </row>
        <row r="1996">
          <cell r="B1996">
            <v>595</v>
          </cell>
          <cell r="C1996" t="str">
            <v xml:space="preserve">MAINTENANCE OF LINE TRANSFORMERS                            </v>
          </cell>
          <cell r="D1996">
            <v>398744</v>
          </cell>
          <cell r="E1996">
            <v>398744</v>
          </cell>
        </row>
        <row r="1997">
          <cell r="B1997">
            <v>596</v>
          </cell>
          <cell r="C1997" t="str">
            <v xml:space="preserve">MAINT OF STREET LIGHTING &amp; SIGNAL SYS                       </v>
          </cell>
          <cell r="D1997">
            <v>2406418</v>
          </cell>
          <cell r="E1997">
            <v>2406418</v>
          </cell>
        </row>
        <row r="1998">
          <cell r="B1998">
            <v>597</v>
          </cell>
          <cell r="C1998" t="str">
            <v xml:space="preserve">MAINTENANCE OF METERS                                       </v>
          </cell>
          <cell r="D1998">
            <v>604042</v>
          </cell>
          <cell r="E1998">
            <v>604042</v>
          </cell>
        </row>
        <row r="1999">
          <cell r="B1999">
            <v>598</v>
          </cell>
          <cell r="C1999" t="str">
            <v xml:space="preserve">MAINT OF MISC DISTRIBUTION PLANT                            </v>
          </cell>
          <cell r="D1999">
            <v>0</v>
          </cell>
          <cell r="E1999">
            <v>0</v>
          </cell>
        </row>
        <row r="2000">
          <cell r="D2000">
            <v>1440624338</v>
          </cell>
          <cell r="E2000">
            <v>1440624338</v>
          </cell>
        </row>
        <row r="2005">
          <cell r="D2005" t="str">
            <v>Total</v>
          </cell>
          <cell r="E2005" t="str">
            <v>Total</v>
          </cell>
        </row>
        <row r="2006">
          <cell r="B2006" t="str">
            <v>Expr1</v>
          </cell>
          <cell r="C2006" t="str">
            <v>TXT_NM_FERC_PNT</v>
          </cell>
        </row>
        <row r="2007">
          <cell r="B2007">
            <v>50000</v>
          </cell>
          <cell r="C2007" t="str">
            <v xml:space="preserve">OPERATION SUPV &amp; ENG                                        </v>
          </cell>
          <cell r="D2007">
            <v>0</v>
          </cell>
          <cell r="E2007">
            <v>0</v>
          </cell>
        </row>
        <row r="2008">
          <cell r="B2008">
            <v>50011</v>
          </cell>
          <cell r="C2008" t="str">
            <v xml:space="preserve">SUPV&amp;ENG-DINNER LAKE                                        </v>
          </cell>
          <cell r="D2008">
            <v>0</v>
          </cell>
          <cell r="E2008">
            <v>0</v>
          </cell>
        </row>
        <row r="2009">
          <cell r="B2009">
            <v>50040</v>
          </cell>
          <cell r="C2009" t="str">
            <v xml:space="preserve">SUPV&amp;ENG-BB MISC                                            </v>
          </cell>
          <cell r="D2009">
            <v>0</v>
          </cell>
          <cell r="E2009">
            <v>0</v>
          </cell>
        </row>
        <row r="2010">
          <cell r="B2010">
            <v>50044</v>
          </cell>
          <cell r="C2010" t="str">
            <v xml:space="preserve">SUPV&amp;ENG-BB4                                                </v>
          </cell>
          <cell r="D2010">
            <v>0</v>
          </cell>
          <cell r="E2010">
            <v>0</v>
          </cell>
        </row>
        <row r="2011">
          <cell r="B2011">
            <v>50049</v>
          </cell>
          <cell r="C2011" t="str">
            <v xml:space="preserve">SUPV&amp;ENG-BB                                                 </v>
          </cell>
          <cell r="D2011">
            <v>5913767</v>
          </cell>
          <cell r="E2011">
            <v>5913767</v>
          </cell>
        </row>
        <row r="2012">
          <cell r="B2012">
            <v>50050</v>
          </cell>
          <cell r="C2012" t="str">
            <v xml:space="preserve">SUPV&amp;ENG-GN 1-6                                             </v>
          </cell>
          <cell r="D2012">
            <v>0</v>
          </cell>
          <cell r="E2012">
            <v>0</v>
          </cell>
        </row>
        <row r="2013">
          <cell r="B2013">
            <v>50058</v>
          </cell>
          <cell r="C2013" t="str">
            <v xml:space="preserve">SUPV&amp;ENG-GN 1-4                                             </v>
          </cell>
          <cell r="D2013">
            <v>0</v>
          </cell>
          <cell r="E2013">
            <v>0</v>
          </cell>
        </row>
        <row r="2014">
          <cell r="B2014">
            <v>50059</v>
          </cell>
          <cell r="C2014" t="str">
            <v xml:space="preserve">SUPV&amp;ENG-GN COAL UNITS                                      </v>
          </cell>
          <cell r="D2014">
            <v>0</v>
          </cell>
          <cell r="E2014">
            <v>0</v>
          </cell>
        </row>
        <row r="2015">
          <cell r="B2015">
            <v>50067</v>
          </cell>
          <cell r="C2015" t="str">
            <v xml:space="preserve">SUPV&amp;ENG-ENERGY SUPPLY MACHINE SHOP                         </v>
          </cell>
          <cell r="D2015">
            <v>0</v>
          </cell>
          <cell r="E2015">
            <v>0</v>
          </cell>
        </row>
        <row r="2016">
          <cell r="B2016">
            <v>50068</v>
          </cell>
          <cell r="C2016" t="str">
            <v xml:space="preserve">SUPV&amp;ENG-HP                                                 </v>
          </cell>
          <cell r="D2016">
            <v>0</v>
          </cell>
          <cell r="E2016">
            <v>0</v>
          </cell>
        </row>
        <row r="2017">
          <cell r="B2017">
            <v>50069</v>
          </cell>
          <cell r="C2017" t="str">
            <v xml:space="preserve">SUPV&amp;ENG-HP STANDBY                                         </v>
          </cell>
          <cell r="D2017">
            <v>0</v>
          </cell>
          <cell r="E2017">
            <v>0</v>
          </cell>
        </row>
        <row r="2018">
          <cell r="B2018">
            <v>50083</v>
          </cell>
          <cell r="C2018" t="str">
            <v xml:space="preserve">SUPV &amp; ENG - BB3 FGD                                        </v>
          </cell>
          <cell r="D2018">
            <v>0</v>
          </cell>
          <cell r="E2018">
            <v>0</v>
          </cell>
        </row>
        <row r="2019">
          <cell r="B2019">
            <v>50084</v>
          </cell>
          <cell r="C2019" t="str">
            <v xml:space="preserve">SUPV&amp;ENG-BB4 FGD                                            </v>
          </cell>
          <cell r="D2019">
            <v>86412</v>
          </cell>
          <cell r="E2019">
            <v>86412</v>
          </cell>
        </row>
        <row r="2020">
          <cell r="B2020">
            <v>50100</v>
          </cell>
          <cell r="C2020" t="str">
            <v xml:space="preserve">FUEL                                                        </v>
          </cell>
          <cell r="D2020">
            <v>0</v>
          </cell>
          <cell r="E2020">
            <v>0</v>
          </cell>
        </row>
        <row r="2021">
          <cell r="B2021">
            <v>50101</v>
          </cell>
          <cell r="C2021" t="str">
            <v xml:space="preserve">RECOVERABLE FUEL-WHLSE                                      </v>
          </cell>
          <cell r="D2021">
            <v>0</v>
          </cell>
          <cell r="E2021">
            <v>0</v>
          </cell>
        </row>
        <row r="2022">
          <cell r="B2022">
            <v>50102</v>
          </cell>
          <cell r="C2022" t="str">
            <v xml:space="preserve">RECOVERABLE FUEL-WHLSE                                      </v>
          </cell>
          <cell r="D2022">
            <v>0</v>
          </cell>
          <cell r="E2022">
            <v>0</v>
          </cell>
        </row>
        <row r="2023">
          <cell r="B2023">
            <v>50103</v>
          </cell>
          <cell r="C2023" t="str">
            <v xml:space="preserve">NONRECOVERABLE FUEL-WHSLE                                   </v>
          </cell>
          <cell r="D2023">
            <v>0</v>
          </cell>
          <cell r="E2023">
            <v>0</v>
          </cell>
        </row>
        <row r="2024">
          <cell r="B2024">
            <v>50104</v>
          </cell>
          <cell r="C2024" t="str">
            <v xml:space="preserve">NONRECOVERABLE FUEL-WHLSE                                   </v>
          </cell>
          <cell r="D2024">
            <v>0</v>
          </cell>
          <cell r="E2024">
            <v>0</v>
          </cell>
        </row>
        <row r="2025">
          <cell r="B2025">
            <v>50107</v>
          </cell>
          <cell r="C2025" t="str">
            <v xml:space="preserve">NON RECOV FUEL - BB4 COAL                                   </v>
          </cell>
          <cell r="D2025">
            <v>0</v>
          </cell>
          <cell r="E2025">
            <v>0</v>
          </cell>
        </row>
        <row r="2026">
          <cell r="B2026">
            <v>50109</v>
          </cell>
          <cell r="C2026" t="str">
            <v xml:space="preserve">NON RECOV FUEL - BB1-3 COAL                                 </v>
          </cell>
          <cell r="D2026">
            <v>3881000</v>
          </cell>
          <cell r="E2026">
            <v>3881000</v>
          </cell>
        </row>
        <row r="2027">
          <cell r="B2027">
            <v>50119</v>
          </cell>
          <cell r="C2027" t="str">
            <v xml:space="preserve">NON RECOV FUEL - GN COAL                                    </v>
          </cell>
          <cell r="D2027">
            <v>0</v>
          </cell>
          <cell r="E2027">
            <v>0</v>
          </cell>
        </row>
        <row r="2028">
          <cell r="B2028">
            <v>50128</v>
          </cell>
          <cell r="C2028" t="str">
            <v xml:space="preserve">NON RECOV FUEL - HP1-6 #6 OIL                               </v>
          </cell>
          <cell r="D2028">
            <v>0</v>
          </cell>
          <cell r="E2028">
            <v>0</v>
          </cell>
        </row>
        <row r="2029">
          <cell r="B2029">
            <v>50135</v>
          </cell>
          <cell r="C2029" t="str">
            <v xml:space="preserve">NON RECOV FUEL - DL NAT GAS                                 </v>
          </cell>
          <cell r="D2029">
            <v>0</v>
          </cell>
          <cell r="E2029">
            <v>0</v>
          </cell>
        </row>
        <row r="2030">
          <cell r="B2030">
            <v>50138</v>
          </cell>
          <cell r="C2030" t="str">
            <v xml:space="preserve">NON RECOV FUEL - DL #6 OIL                                  </v>
          </cell>
          <cell r="D2030">
            <v>0</v>
          </cell>
          <cell r="E2030">
            <v>0</v>
          </cell>
        </row>
        <row r="2031">
          <cell r="B2031">
            <v>50147</v>
          </cell>
          <cell r="C2031" t="str">
            <v xml:space="preserve">RECOV FUEL - BB4 COAL                                       </v>
          </cell>
          <cell r="D2031">
            <v>0</v>
          </cell>
          <cell r="E2031">
            <v>0</v>
          </cell>
        </row>
        <row r="2032">
          <cell r="B2032">
            <v>50149</v>
          </cell>
          <cell r="C2032" t="str">
            <v xml:space="preserve">RECOV FUEL - BB1-3 COAL                                     </v>
          </cell>
          <cell r="D2032">
            <v>313888000</v>
          </cell>
          <cell r="E2032">
            <v>313888000</v>
          </cell>
        </row>
        <row r="2033">
          <cell r="B2033">
            <v>50159</v>
          </cell>
          <cell r="C2033" t="str">
            <v xml:space="preserve">RECOV FUEL - GN COAL                                        </v>
          </cell>
          <cell r="D2033">
            <v>0</v>
          </cell>
          <cell r="E2033">
            <v>0</v>
          </cell>
        </row>
        <row r="2034">
          <cell r="B2034">
            <v>50168</v>
          </cell>
          <cell r="C2034" t="str">
            <v xml:space="preserve">RECOV FUEL - HP #6 OIL                                      </v>
          </cell>
          <cell r="D2034">
            <v>0</v>
          </cell>
          <cell r="E2034">
            <v>0</v>
          </cell>
        </row>
        <row r="2035">
          <cell r="B2035">
            <v>50175</v>
          </cell>
          <cell r="C2035" t="str">
            <v xml:space="preserve">RECOV FUEL - DL NAT GAS                                     </v>
          </cell>
          <cell r="D2035">
            <v>0</v>
          </cell>
          <cell r="E2035">
            <v>0</v>
          </cell>
        </row>
        <row r="2036">
          <cell r="B2036">
            <v>50178</v>
          </cell>
          <cell r="C2036" t="str">
            <v xml:space="preserve">RECOV FUEL - DL #6 OIL                                      </v>
          </cell>
          <cell r="D2036">
            <v>0</v>
          </cell>
          <cell r="E2036">
            <v>0</v>
          </cell>
        </row>
        <row r="2037">
          <cell r="B2037">
            <v>50200</v>
          </cell>
          <cell r="C2037" t="str">
            <v xml:space="preserve">STEAM OPERATIONS                                            </v>
          </cell>
          <cell r="D2037">
            <v>0</v>
          </cell>
          <cell r="E2037">
            <v>0</v>
          </cell>
        </row>
        <row r="2038">
          <cell r="B2038">
            <v>50211</v>
          </cell>
          <cell r="C2038" t="str">
            <v xml:space="preserve">STEAM OPERATIONS-DINNER LAKE                                </v>
          </cell>
          <cell r="D2038">
            <v>0</v>
          </cell>
          <cell r="E2038">
            <v>0</v>
          </cell>
        </row>
        <row r="2039">
          <cell r="B2039">
            <v>50224</v>
          </cell>
          <cell r="C2039" t="str">
            <v xml:space="preserve">BB4 SCR OPERATIONS                                          </v>
          </cell>
          <cell r="D2039">
            <v>0</v>
          </cell>
          <cell r="E2039">
            <v>0</v>
          </cell>
        </row>
        <row r="2040">
          <cell r="B2040">
            <v>50225</v>
          </cell>
          <cell r="C2040" t="str">
            <v xml:space="preserve">BBC SCR OPERATIONS                                          </v>
          </cell>
          <cell r="D2040">
            <v>3589400</v>
          </cell>
          <cell r="E2040">
            <v>3589400</v>
          </cell>
        </row>
        <row r="2041">
          <cell r="B2041">
            <v>50244</v>
          </cell>
          <cell r="C2041" t="str">
            <v xml:space="preserve">STEAM OPERATIONS-BB4                                        </v>
          </cell>
          <cell r="D2041">
            <v>0</v>
          </cell>
          <cell r="E2041">
            <v>0</v>
          </cell>
        </row>
        <row r="2042">
          <cell r="B2042">
            <v>50249</v>
          </cell>
          <cell r="C2042" t="str">
            <v xml:space="preserve">STEAM OPERATIONS-BIG BEND                                   </v>
          </cell>
          <cell r="D2042">
            <v>4334115</v>
          </cell>
          <cell r="E2042">
            <v>4334115</v>
          </cell>
        </row>
        <row r="2043">
          <cell r="B2043">
            <v>50250</v>
          </cell>
          <cell r="C2043" t="str">
            <v xml:space="preserve">STEAM OPERATIONS-GN1-4                                      </v>
          </cell>
          <cell r="D2043">
            <v>0</v>
          </cell>
          <cell r="E2043">
            <v>0</v>
          </cell>
        </row>
        <row r="2044">
          <cell r="B2044">
            <v>50258</v>
          </cell>
          <cell r="C2044" t="str">
            <v xml:space="preserve">STEAM OPERATIONS-UNIT GN1-4                                 </v>
          </cell>
          <cell r="D2044">
            <v>0</v>
          </cell>
          <cell r="E2044">
            <v>0</v>
          </cell>
        </row>
        <row r="2045">
          <cell r="B2045">
            <v>50259</v>
          </cell>
          <cell r="C2045" t="str">
            <v xml:space="preserve">STEAM OPERATIONS-GN COAL                                    </v>
          </cell>
          <cell r="D2045">
            <v>0</v>
          </cell>
          <cell r="E2045">
            <v>0</v>
          </cell>
        </row>
        <row r="2046">
          <cell r="B2046">
            <v>50268</v>
          </cell>
          <cell r="C2046" t="str">
            <v xml:space="preserve">STEAM OPERATIONS-HOOKERS PT                                 </v>
          </cell>
          <cell r="D2046">
            <v>0</v>
          </cell>
          <cell r="E2046">
            <v>0</v>
          </cell>
        </row>
        <row r="2047">
          <cell r="B2047">
            <v>50281</v>
          </cell>
          <cell r="C2047" t="str">
            <v xml:space="preserve">STEAM OPERATIONS - BB1 FGD.                                 </v>
          </cell>
          <cell r="D2047">
            <v>0</v>
          </cell>
          <cell r="E2047">
            <v>0</v>
          </cell>
        </row>
        <row r="2048">
          <cell r="B2048">
            <v>50282</v>
          </cell>
          <cell r="C2048" t="str">
            <v xml:space="preserve">STEAM OPERATIONS - BB2 FGD.                                 </v>
          </cell>
          <cell r="D2048">
            <v>0</v>
          </cell>
          <cell r="E2048">
            <v>0</v>
          </cell>
        </row>
        <row r="2049">
          <cell r="B2049">
            <v>50283</v>
          </cell>
          <cell r="C2049" t="str">
            <v xml:space="preserve">STEAM OPERATIONS-BB3 FGD                                    </v>
          </cell>
          <cell r="D2049">
            <v>0</v>
          </cell>
          <cell r="E2049">
            <v>0</v>
          </cell>
        </row>
        <row r="2050">
          <cell r="B2050">
            <v>50284</v>
          </cell>
          <cell r="C2050" t="str">
            <v xml:space="preserve">STEAM OPERATIONS-BB4 FGD                                    </v>
          </cell>
          <cell r="D2050">
            <v>0</v>
          </cell>
          <cell r="E2050">
            <v>0</v>
          </cell>
        </row>
        <row r="2051">
          <cell r="B2051">
            <v>50285</v>
          </cell>
          <cell r="C2051" t="str">
            <v xml:space="preserve">STEAM OPERATIONS - BB COMMON FGD.                           </v>
          </cell>
          <cell r="D2051">
            <v>11553303</v>
          </cell>
          <cell r="E2051">
            <v>11553303</v>
          </cell>
        </row>
        <row r="2052">
          <cell r="B2052">
            <v>50290</v>
          </cell>
          <cell r="C2052" t="str">
            <v xml:space="preserve">STEAM OPERATIONS -BB COMMON ARSENIC PROGRAM                 </v>
          </cell>
          <cell r="D2052">
            <v>64000</v>
          </cell>
          <cell r="E2052">
            <v>64000</v>
          </cell>
        </row>
        <row r="2053">
          <cell r="B2053">
            <v>50300</v>
          </cell>
          <cell r="C2053" t="str">
            <v xml:space="preserve">STEAM/OTHER SOURCES                                         </v>
          </cell>
          <cell r="D2053">
            <v>0</v>
          </cell>
          <cell r="E2053">
            <v>0</v>
          </cell>
        </row>
        <row r="2054">
          <cell r="B2054">
            <v>50301</v>
          </cell>
          <cell r="C2054" t="str">
            <v xml:space="preserve">BB2 TEST BURN EVALUATION                                    </v>
          </cell>
          <cell r="D2054">
            <v>0</v>
          </cell>
          <cell r="E2054">
            <v>0</v>
          </cell>
        </row>
        <row r="2055">
          <cell r="B2055">
            <v>50353</v>
          </cell>
          <cell r="C2055" t="str">
            <v xml:space="preserve">GN3 FUEL TEST EXPENSE                                       </v>
          </cell>
          <cell r="D2055">
            <v>0</v>
          </cell>
          <cell r="E2055">
            <v>0</v>
          </cell>
        </row>
        <row r="2056">
          <cell r="B2056">
            <v>50354</v>
          </cell>
          <cell r="C2056" t="str">
            <v xml:space="preserve">STM OPERATION-GN4 FUEL TEST                                 </v>
          </cell>
          <cell r="D2056">
            <v>0</v>
          </cell>
          <cell r="E2056">
            <v>0</v>
          </cell>
        </row>
        <row r="2057">
          <cell r="B2057">
            <v>50355</v>
          </cell>
          <cell r="C2057" t="str">
            <v xml:space="preserve">STM OPERATION - GN5 FUEL TESTS                              </v>
          </cell>
          <cell r="D2057">
            <v>0</v>
          </cell>
          <cell r="E2057">
            <v>0</v>
          </cell>
        </row>
        <row r="2058">
          <cell r="B2058">
            <v>50356</v>
          </cell>
          <cell r="C2058" t="str">
            <v xml:space="preserve">STM OPERATION - GN6 FUEL TESTS                              </v>
          </cell>
          <cell r="D2058">
            <v>0</v>
          </cell>
          <cell r="E2058">
            <v>0</v>
          </cell>
        </row>
        <row r="2059">
          <cell r="B2059">
            <v>50375</v>
          </cell>
          <cell r="C2059" t="str">
            <v xml:space="preserve">BB/GN ACID RAIN GENERAL/COMMON.                             </v>
          </cell>
          <cell r="D2059">
            <v>0</v>
          </cell>
          <cell r="E2059">
            <v>0</v>
          </cell>
        </row>
        <row r="2060">
          <cell r="B2060">
            <v>50399</v>
          </cell>
          <cell r="C2060" t="str">
            <v xml:space="preserve">ENVIRONMENTAL TESTING CLEARING.                             </v>
          </cell>
          <cell r="D2060">
            <v>0</v>
          </cell>
          <cell r="E2060">
            <v>0</v>
          </cell>
        </row>
        <row r="2061">
          <cell r="B2061">
            <v>50500</v>
          </cell>
          <cell r="C2061" t="str">
            <v xml:space="preserve">ELECTRIC EXPENSES                                           </v>
          </cell>
          <cell r="D2061">
            <v>0</v>
          </cell>
          <cell r="E2061">
            <v>0</v>
          </cell>
        </row>
        <row r="2062">
          <cell r="B2062">
            <v>50511</v>
          </cell>
          <cell r="C2062" t="str">
            <v xml:space="preserve">ELECTRIC OPER - DINNER LAKE                                 </v>
          </cell>
          <cell r="D2062">
            <v>0</v>
          </cell>
          <cell r="E2062">
            <v>0</v>
          </cell>
        </row>
        <row r="2063">
          <cell r="B2063">
            <v>50544</v>
          </cell>
          <cell r="C2063" t="str">
            <v xml:space="preserve">ELECTRIC OPER - BB4                                         </v>
          </cell>
          <cell r="D2063">
            <v>0</v>
          </cell>
          <cell r="E2063">
            <v>0</v>
          </cell>
        </row>
        <row r="2064">
          <cell r="B2064">
            <v>50549</v>
          </cell>
          <cell r="C2064" t="str">
            <v xml:space="preserve">ELECTRIC OPER - BIG BEND                                    </v>
          </cell>
          <cell r="D2064">
            <v>4181973</v>
          </cell>
          <cell r="E2064">
            <v>4181973</v>
          </cell>
        </row>
        <row r="2065">
          <cell r="B2065">
            <v>50550</v>
          </cell>
          <cell r="C2065" t="str">
            <v xml:space="preserve">ELECTRIC OPER - GN1-6                                       </v>
          </cell>
          <cell r="D2065">
            <v>0</v>
          </cell>
          <cell r="E2065">
            <v>0</v>
          </cell>
        </row>
        <row r="2066">
          <cell r="B2066">
            <v>50559</v>
          </cell>
          <cell r="C2066" t="str">
            <v xml:space="preserve">ELECTRIC OPER - GN COAL                                     </v>
          </cell>
          <cell r="D2066">
            <v>0</v>
          </cell>
          <cell r="E2066">
            <v>0</v>
          </cell>
        </row>
        <row r="2067">
          <cell r="B2067">
            <v>50568</v>
          </cell>
          <cell r="C2067" t="str">
            <v xml:space="preserve">ELECTRIC OPER - HOOKERS POINT                               </v>
          </cell>
          <cell r="D2067">
            <v>0</v>
          </cell>
          <cell r="E2067">
            <v>0</v>
          </cell>
        </row>
        <row r="2068">
          <cell r="B2068">
            <v>50600</v>
          </cell>
          <cell r="C2068" t="str">
            <v xml:space="preserve">OPERATION SUPPLIES                                          </v>
          </cell>
          <cell r="D2068">
            <v>0</v>
          </cell>
          <cell r="E2068">
            <v>0</v>
          </cell>
        </row>
        <row r="2069">
          <cell r="B2069">
            <v>50605</v>
          </cell>
          <cell r="C2069" t="str">
            <v xml:space="preserve">DEFERRED OBO EXPENSE                                        </v>
          </cell>
          <cell r="D2069">
            <v>0</v>
          </cell>
          <cell r="E2069">
            <v>0</v>
          </cell>
        </row>
        <row r="2070">
          <cell r="B2070">
            <v>50606</v>
          </cell>
          <cell r="C2070" t="str">
            <v xml:space="preserve">DEFERRED OBO EXPENSE INTEREST                               </v>
          </cell>
          <cell r="D2070">
            <v>0</v>
          </cell>
          <cell r="E2070">
            <v>0</v>
          </cell>
        </row>
        <row r="2071">
          <cell r="B2071">
            <v>50607</v>
          </cell>
          <cell r="C2071" t="str">
            <v xml:space="preserve">PRIOR DEFERRED OBO EXPENSE                                  </v>
          </cell>
          <cell r="D2071">
            <v>0</v>
          </cell>
          <cell r="E2071">
            <v>0</v>
          </cell>
        </row>
        <row r="2072">
          <cell r="B2072">
            <v>50611</v>
          </cell>
          <cell r="C2072" t="str">
            <v xml:space="preserve">MISC OPER - DINNER LAKE                                     </v>
          </cell>
          <cell r="D2072">
            <v>0</v>
          </cell>
          <cell r="E2072">
            <v>0</v>
          </cell>
        </row>
        <row r="2073">
          <cell r="B2073">
            <v>50634</v>
          </cell>
          <cell r="C2073" t="str">
            <v xml:space="preserve">NOX TESTING - BIG BEND STATION                              </v>
          </cell>
          <cell r="D2073">
            <v>0</v>
          </cell>
          <cell r="E2073">
            <v>0</v>
          </cell>
        </row>
        <row r="2074">
          <cell r="B2074">
            <v>50635</v>
          </cell>
          <cell r="C2074" t="str">
            <v xml:space="preserve">NOX TESTING - GANNON STATION                                </v>
          </cell>
          <cell r="D2074">
            <v>0</v>
          </cell>
          <cell r="E2074">
            <v>0</v>
          </cell>
        </row>
        <row r="2075">
          <cell r="B2075">
            <v>50644</v>
          </cell>
          <cell r="C2075" t="str">
            <v xml:space="preserve">MISC OPER - BB4                                             </v>
          </cell>
          <cell r="D2075">
            <v>0</v>
          </cell>
          <cell r="E2075">
            <v>0</v>
          </cell>
        </row>
        <row r="2076">
          <cell r="B2076">
            <v>50649</v>
          </cell>
          <cell r="C2076" t="str">
            <v xml:space="preserve">MISC OPER - BB                                              </v>
          </cell>
          <cell r="D2076">
            <v>6738481</v>
          </cell>
          <cell r="E2076">
            <v>6738481</v>
          </cell>
        </row>
        <row r="2077">
          <cell r="B2077">
            <v>50650</v>
          </cell>
          <cell r="C2077" t="str">
            <v xml:space="preserve">MISC OPER - GN1-6                                           </v>
          </cell>
          <cell r="D2077">
            <v>0</v>
          </cell>
          <cell r="E2077">
            <v>0</v>
          </cell>
        </row>
        <row r="2078">
          <cell r="B2078">
            <v>50652</v>
          </cell>
          <cell r="C2078" t="str">
            <v xml:space="preserve">GANNON THERMAL DISCHARGE STUDY                              </v>
          </cell>
          <cell r="D2078">
            <v>50000</v>
          </cell>
          <cell r="E2078">
            <v>50000</v>
          </cell>
        </row>
        <row r="2079">
          <cell r="B2079">
            <v>50653</v>
          </cell>
          <cell r="C2079" t="str">
            <v xml:space="preserve">GN3 FUEL TEST EXPENSE                                       </v>
          </cell>
          <cell r="D2079">
            <v>0</v>
          </cell>
          <cell r="E2079">
            <v>0</v>
          </cell>
        </row>
        <row r="2080">
          <cell r="B2080">
            <v>50654</v>
          </cell>
          <cell r="C2080" t="str">
            <v xml:space="preserve">STM OPERATION - GN4 FUEL TEST                               </v>
          </cell>
          <cell r="D2080">
            <v>0</v>
          </cell>
          <cell r="E2080">
            <v>0</v>
          </cell>
        </row>
        <row r="2081">
          <cell r="B2081">
            <v>50655</v>
          </cell>
          <cell r="C2081" t="str">
            <v xml:space="preserve">STM OPERATION - GN5 FUEL TESTS                              </v>
          </cell>
          <cell r="D2081">
            <v>0</v>
          </cell>
          <cell r="E2081">
            <v>0</v>
          </cell>
        </row>
        <row r="2082">
          <cell r="B2082">
            <v>50656</v>
          </cell>
          <cell r="C2082" t="str">
            <v xml:space="preserve">STM OPERATION - GN6 FUEL TESTS                              </v>
          </cell>
          <cell r="D2082">
            <v>0</v>
          </cell>
          <cell r="E2082">
            <v>0</v>
          </cell>
        </row>
        <row r="2083">
          <cell r="B2083">
            <v>50659</v>
          </cell>
          <cell r="C2083" t="str">
            <v xml:space="preserve">MISC OPER - GN COAL                                         </v>
          </cell>
          <cell r="D2083">
            <v>0</v>
          </cell>
          <cell r="E2083">
            <v>0</v>
          </cell>
        </row>
        <row r="2084">
          <cell r="B2084">
            <v>50667</v>
          </cell>
          <cell r="C2084" t="str">
            <v xml:space="preserve">MISC OPER - ENERGY SUPPLY MACHINE SHOP                      </v>
          </cell>
          <cell r="D2084">
            <v>0</v>
          </cell>
          <cell r="E2084">
            <v>0</v>
          </cell>
        </row>
        <row r="2085">
          <cell r="B2085">
            <v>50668</v>
          </cell>
          <cell r="C2085" t="str">
            <v xml:space="preserve">MISC OPER - HP                                              </v>
          </cell>
          <cell r="D2085">
            <v>0</v>
          </cell>
          <cell r="E2085">
            <v>0</v>
          </cell>
        </row>
        <row r="2086">
          <cell r="B2086">
            <v>50669</v>
          </cell>
          <cell r="C2086" t="str">
            <v xml:space="preserve">MISC OPER - HP STANDBY                                      </v>
          </cell>
          <cell r="D2086">
            <v>0</v>
          </cell>
          <cell r="E2086">
            <v>0</v>
          </cell>
        </row>
        <row r="2087">
          <cell r="B2087">
            <v>50681</v>
          </cell>
          <cell r="C2087" t="str">
            <v xml:space="preserve">MISC OPERATIONS - BB1 FGD.                                  </v>
          </cell>
          <cell r="D2087">
            <v>0</v>
          </cell>
          <cell r="E2087">
            <v>0</v>
          </cell>
        </row>
        <row r="2088">
          <cell r="B2088">
            <v>50682</v>
          </cell>
          <cell r="C2088" t="str">
            <v xml:space="preserve">MISC OPERATIONS - BB2 FGD.                                  </v>
          </cell>
          <cell r="D2088">
            <v>0</v>
          </cell>
          <cell r="E2088">
            <v>0</v>
          </cell>
        </row>
        <row r="2089">
          <cell r="B2089">
            <v>50683</v>
          </cell>
          <cell r="C2089" t="str">
            <v xml:space="preserve">MISC OPER - BB3 FGD                                         </v>
          </cell>
          <cell r="D2089">
            <v>0</v>
          </cell>
          <cell r="E2089">
            <v>0</v>
          </cell>
        </row>
        <row r="2090">
          <cell r="B2090">
            <v>50684</v>
          </cell>
          <cell r="C2090" t="str">
            <v xml:space="preserve">MISC OPER - BB4 FGD                                         </v>
          </cell>
          <cell r="D2090">
            <v>0</v>
          </cell>
          <cell r="E2090">
            <v>0</v>
          </cell>
        </row>
        <row r="2091">
          <cell r="B2091">
            <v>50685</v>
          </cell>
          <cell r="C2091" t="str">
            <v xml:space="preserve">MISC OPERATIONS - BB FGD COMMON.                            </v>
          </cell>
          <cell r="D2091">
            <v>55289</v>
          </cell>
          <cell r="E2091">
            <v>55289</v>
          </cell>
        </row>
        <row r="2092">
          <cell r="B2092">
            <v>50688</v>
          </cell>
          <cell r="C2092" t="str">
            <v xml:space="preserve">BUILDING SERVICE - CARPET CLEANING                          </v>
          </cell>
          <cell r="D2092">
            <v>0</v>
          </cell>
          <cell r="E2092">
            <v>0</v>
          </cell>
        </row>
        <row r="2093">
          <cell r="B2093">
            <v>50689</v>
          </cell>
          <cell r="C2093" t="str">
            <v xml:space="preserve">BLDG SERV-GENERAL CLEANING                                  </v>
          </cell>
          <cell r="D2093">
            <v>0</v>
          </cell>
          <cell r="E2093">
            <v>0</v>
          </cell>
        </row>
        <row r="2094">
          <cell r="B2094">
            <v>50690</v>
          </cell>
          <cell r="C2094" t="str">
            <v xml:space="preserve">BUILDING SERVICE - ELECTRICAL                               </v>
          </cell>
          <cell r="D2094">
            <v>0</v>
          </cell>
          <cell r="E2094">
            <v>0</v>
          </cell>
        </row>
        <row r="2095">
          <cell r="B2095">
            <v>50691</v>
          </cell>
          <cell r="C2095" t="str">
            <v xml:space="preserve">BUILDING SERVICE - EXTERIOR                                 </v>
          </cell>
          <cell r="D2095">
            <v>0</v>
          </cell>
          <cell r="E2095">
            <v>0</v>
          </cell>
        </row>
        <row r="2096">
          <cell r="B2096">
            <v>50692</v>
          </cell>
          <cell r="C2096" t="str">
            <v xml:space="preserve">BUILDING SERVICE - HVAC                                     </v>
          </cell>
          <cell r="D2096">
            <v>0</v>
          </cell>
          <cell r="E2096">
            <v>0</v>
          </cell>
        </row>
        <row r="2097">
          <cell r="B2097">
            <v>50693</v>
          </cell>
          <cell r="C2097" t="str">
            <v xml:space="preserve">BUILDING SERVICE - MISC STRUCTURES                          </v>
          </cell>
          <cell r="D2097">
            <v>0</v>
          </cell>
          <cell r="E2097">
            <v>0</v>
          </cell>
        </row>
        <row r="2098">
          <cell r="B2098">
            <v>50694</v>
          </cell>
          <cell r="C2098" t="str">
            <v xml:space="preserve">BUILDING SERVICE - PAINTING                                 </v>
          </cell>
          <cell r="D2098">
            <v>0</v>
          </cell>
          <cell r="E2098">
            <v>0</v>
          </cell>
        </row>
        <row r="2099">
          <cell r="B2099">
            <v>50695</v>
          </cell>
          <cell r="C2099" t="str">
            <v xml:space="preserve">BUILDING SERVICE - PEST CONTROL                             </v>
          </cell>
          <cell r="D2099">
            <v>0</v>
          </cell>
          <cell r="E2099">
            <v>0</v>
          </cell>
        </row>
        <row r="2100">
          <cell r="B2100">
            <v>50696</v>
          </cell>
          <cell r="C2100" t="str">
            <v xml:space="preserve">BUILDING SERVICE - PLUMBING                                 </v>
          </cell>
          <cell r="D2100">
            <v>0</v>
          </cell>
          <cell r="E2100">
            <v>0</v>
          </cell>
        </row>
        <row r="2101">
          <cell r="B2101">
            <v>50697</v>
          </cell>
          <cell r="C2101" t="str">
            <v xml:space="preserve">BUILDING SERVICE - SECURITY                                 </v>
          </cell>
          <cell r="D2101">
            <v>0</v>
          </cell>
          <cell r="E2101">
            <v>0</v>
          </cell>
        </row>
        <row r="2102">
          <cell r="B2102">
            <v>50698</v>
          </cell>
          <cell r="C2102" t="str">
            <v xml:space="preserve">BUILDING SERVICE - TRASH REMOVAL                            </v>
          </cell>
          <cell r="D2102">
            <v>0</v>
          </cell>
          <cell r="E2102">
            <v>0</v>
          </cell>
        </row>
        <row r="2103">
          <cell r="B2103">
            <v>50699</v>
          </cell>
          <cell r="C2103" t="str">
            <v xml:space="preserve">BUILDING SERVICE - WATER                                    </v>
          </cell>
          <cell r="D2103">
            <v>0</v>
          </cell>
          <cell r="E2103">
            <v>0</v>
          </cell>
        </row>
        <row r="2104">
          <cell r="B2104">
            <v>50700</v>
          </cell>
          <cell r="C2104" t="str">
            <v xml:space="preserve">RENTS                                                       </v>
          </cell>
          <cell r="D2104">
            <v>0</v>
          </cell>
          <cell r="E2104">
            <v>0</v>
          </cell>
        </row>
        <row r="2105">
          <cell r="B2105">
            <v>50711</v>
          </cell>
          <cell r="C2105" t="str">
            <v xml:space="preserve">RENTS - DINNER LAKE                                         </v>
          </cell>
          <cell r="D2105">
            <v>0</v>
          </cell>
          <cell r="E2105">
            <v>0</v>
          </cell>
        </row>
        <row r="2106">
          <cell r="B2106">
            <v>50744</v>
          </cell>
          <cell r="C2106" t="str">
            <v xml:space="preserve">RENTS - BB4                                                 </v>
          </cell>
          <cell r="D2106">
            <v>0</v>
          </cell>
          <cell r="E2106">
            <v>0</v>
          </cell>
        </row>
        <row r="2107">
          <cell r="B2107">
            <v>50749</v>
          </cell>
          <cell r="C2107" t="str">
            <v xml:space="preserve">RENTS - BIG BEND                                            </v>
          </cell>
          <cell r="D2107">
            <v>0</v>
          </cell>
          <cell r="E2107">
            <v>0</v>
          </cell>
        </row>
        <row r="2108">
          <cell r="B2108">
            <v>50750</v>
          </cell>
          <cell r="C2108" t="str">
            <v xml:space="preserve">RENTS - GANNON OPER                                         </v>
          </cell>
          <cell r="D2108">
            <v>0</v>
          </cell>
          <cell r="E2108">
            <v>0</v>
          </cell>
        </row>
        <row r="2109">
          <cell r="B2109">
            <v>50759</v>
          </cell>
          <cell r="C2109" t="str">
            <v xml:space="preserve">RENTS - GANNON COAL                                         </v>
          </cell>
          <cell r="D2109">
            <v>0</v>
          </cell>
          <cell r="E2109">
            <v>0</v>
          </cell>
        </row>
        <row r="2110">
          <cell r="B2110">
            <v>50900</v>
          </cell>
          <cell r="C2110" t="str">
            <v xml:space="preserve">NONRECOV FUEL                                               </v>
          </cell>
          <cell r="D2110">
            <v>0</v>
          </cell>
          <cell r="E2110">
            <v>0</v>
          </cell>
        </row>
        <row r="2111">
          <cell r="B2111">
            <v>50903</v>
          </cell>
          <cell r="C2111" t="str">
            <v xml:space="preserve">NONRECOV CAA ALOW EXP-WHSLE                                 </v>
          </cell>
          <cell r="D2111">
            <v>0</v>
          </cell>
          <cell r="E2111">
            <v>0</v>
          </cell>
        </row>
        <row r="2112">
          <cell r="B2112">
            <v>50904</v>
          </cell>
          <cell r="C2112" t="str">
            <v xml:space="preserve">NONRECOV CAA ALLOW EXP-WHSLE                                </v>
          </cell>
          <cell r="D2112">
            <v>0</v>
          </cell>
          <cell r="E2112">
            <v>0</v>
          </cell>
        </row>
        <row r="2113">
          <cell r="B2113">
            <v>50947</v>
          </cell>
          <cell r="C2113" t="str">
            <v xml:space="preserve">RECOV. FUEL BB4-ALLOW EXPENSE                               </v>
          </cell>
          <cell r="D2113">
            <v>0</v>
          </cell>
          <cell r="E2113">
            <v>0</v>
          </cell>
        </row>
        <row r="2114">
          <cell r="B2114">
            <v>50948</v>
          </cell>
          <cell r="C2114" t="str">
            <v xml:space="preserve">RECOV. FUEL BB1-2 ALLOW EXPENSE                             </v>
          </cell>
          <cell r="D2114">
            <v>-12027</v>
          </cell>
          <cell r="E2114">
            <v>-12027</v>
          </cell>
        </row>
        <row r="2115">
          <cell r="B2115">
            <v>50949</v>
          </cell>
          <cell r="C2115" t="str">
            <v xml:space="preserve">RECOV. FUEL BB3-ALLOW EXPENSE                               </v>
          </cell>
          <cell r="D2115">
            <v>0</v>
          </cell>
          <cell r="E2115">
            <v>0</v>
          </cell>
        </row>
        <row r="2116">
          <cell r="B2116">
            <v>50959</v>
          </cell>
          <cell r="C2116" t="str">
            <v xml:space="preserve">RECOV. FUEL GANNON-ALLOW EXPENSE                            </v>
          </cell>
          <cell r="D2116">
            <v>0</v>
          </cell>
          <cell r="E2116">
            <v>0</v>
          </cell>
        </row>
        <row r="2117">
          <cell r="B2117">
            <v>50968</v>
          </cell>
          <cell r="C2117" t="str">
            <v xml:space="preserve">RECOV. FUEL HP-ALLOW EXPENSE                                </v>
          </cell>
          <cell r="D2117">
            <v>0</v>
          </cell>
          <cell r="E2117">
            <v>0</v>
          </cell>
        </row>
        <row r="2118">
          <cell r="B2118">
            <v>50970</v>
          </cell>
          <cell r="C2118" t="str">
            <v xml:space="preserve">RECOV. FUEL POLK-ALLOW EXPENSE                              </v>
          </cell>
          <cell r="D2118">
            <v>-1364</v>
          </cell>
          <cell r="E2118">
            <v>-1364</v>
          </cell>
        </row>
        <row r="2119">
          <cell r="B2119">
            <v>51000</v>
          </cell>
          <cell r="C2119" t="str">
            <v xml:space="preserve">MAINTENANCE                                                 </v>
          </cell>
          <cell r="D2119">
            <v>0</v>
          </cell>
          <cell r="E2119">
            <v>0</v>
          </cell>
        </row>
        <row r="2120">
          <cell r="B2120">
            <v>51011</v>
          </cell>
          <cell r="C2120" t="str">
            <v xml:space="preserve">SUPV &amp; ENG - DINNER LAKE                                    </v>
          </cell>
          <cell r="D2120">
            <v>0</v>
          </cell>
          <cell r="E2120">
            <v>0</v>
          </cell>
        </row>
        <row r="2121">
          <cell r="B2121">
            <v>51044</v>
          </cell>
          <cell r="C2121" t="str">
            <v xml:space="preserve">SUPV &amp; ENG - BB4                                            </v>
          </cell>
          <cell r="D2121">
            <v>0</v>
          </cell>
          <cell r="E2121">
            <v>0</v>
          </cell>
        </row>
        <row r="2122">
          <cell r="B2122">
            <v>51049</v>
          </cell>
          <cell r="C2122" t="str">
            <v xml:space="preserve">SUPV &amp; ENG - BIG BEND                                       </v>
          </cell>
          <cell r="D2122">
            <v>309114</v>
          </cell>
          <cell r="E2122">
            <v>309114</v>
          </cell>
        </row>
        <row r="2123">
          <cell r="B2123">
            <v>51050</v>
          </cell>
          <cell r="C2123" t="str">
            <v xml:space="preserve">SUPV &amp; ENG - GN1-6                                          </v>
          </cell>
          <cell r="D2123">
            <v>0</v>
          </cell>
          <cell r="E2123">
            <v>0</v>
          </cell>
        </row>
        <row r="2124">
          <cell r="B2124">
            <v>51057</v>
          </cell>
          <cell r="C2124" t="str">
            <v xml:space="preserve">SUPV &amp; ENG - ENERGY SUPPLY MACHINE SHOP                     </v>
          </cell>
          <cell r="D2124">
            <v>0</v>
          </cell>
          <cell r="E2124">
            <v>0</v>
          </cell>
        </row>
        <row r="2125">
          <cell r="B2125">
            <v>51059</v>
          </cell>
          <cell r="C2125" t="str">
            <v xml:space="preserve">SUPV &amp; ENG - GANNON COAL                                    </v>
          </cell>
          <cell r="D2125">
            <v>0</v>
          </cell>
          <cell r="E2125">
            <v>0</v>
          </cell>
        </row>
        <row r="2126">
          <cell r="B2126">
            <v>51067</v>
          </cell>
          <cell r="C2126" t="str">
            <v xml:space="preserve">SUPV &amp; ENG - ENERGY SUPPLY MACHINE SHOP                     </v>
          </cell>
          <cell r="D2126">
            <v>0</v>
          </cell>
          <cell r="E2126">
            <v>0</v>
          </cell>
        </row>
        <row r="2127">
          <cell r="B2127">
            <v>51068</v>
          </cell>
          <cell r="C2127" t="str">
            <v xml:space="preserve">SUPV &amp; ENG - HOOKERS POINT                                  </v>
          </cell>
          <cell r="D2127">
            <v>0</v>
          </cell>
          <cell r="E2127">
            <v>0</v>
          </cell>
        </row>
        <row r="2128">
          <cell r="B2128">
            <v>51069</v>
          </cell>
          <cell r="C2128" t="str">
            <v xml:space="preserve">SUPV &amp; ENG - HP STANDBY                                     </v>
          </cell>
          <cell r="D2128">
            <v>0</v>
          </cell>
          <cell r="E2128">
            <v>0</v>
          </cell>
        </row>
        <row r="2129">
          <cell r="B2129">
            <v>51081</v>
          </cell>
          <cell r="C2129" t="str">
            <v xml:space="preserve">SUPV &amp; ENG - BB1 FGD                                        </v>
          </cell>
          <cell r="D2129">
            <v>0</v>
          </cell>
          <cell r="E2129">
            <v>0</v>
          </cell>
        </row>
        <row r="2130">
          <cell r="B2130">
            <v>51082</v>
          </cell>
          <cell r="C2130" t="str">
            <v xml:space="preserve">SUPV &amp; ENG - BB2 FGD.                                       </v>
          </cell>
          <cell r="D2130">
            <v>0</v>
          </cell>
          <cell r="E2130">
            <v>0</v>
          </cell>
        </row>
        <row r="2131">
          <cell r="B2131">
            <v>51083</v>
          </cell>
          <cell r="C2131" t="str">
            <v xml:space="preserve">SUPV&amp;ENG-BB3 FGD                                            </v>
          </cell>
          <cell r="D2131">
            <v>0</v>
          </cell>
          <cell r="E2131">
            <v>0</v>
          </cell>
        </row>
        <row r="2132">
          <cell r="B2132">
            <v>51084</v>
          </cell>
          <cell r="C2132" t="str">
            <v xml:space="preserve">SUPV &amp; ENG - BB4 FGD                                        </v>
          </cell>
          <cell r="D2132">
            <v>0</v>
          </cell>
          <cell r="E2132">
            <v>0</v>
          </cell>
        </row>
        <row r="2133">
          <cell r="B2133">
            <v>51085</v>
          </cell>
          <cell r="C2133" t="str">
            <v xml:space="preserve">SUPV &amp; ENG - BB FGD COMMON.                                 </v>
          </cell>
          <cell r="D2133">
            <v>0</v>
          </cell>
          <cell r="E2133">
            <v>0</v>
          </cell>
        </row>
        <row r="2134">
          <cell r="B2134">
            <v>51100</v>
          </cell>
          <cell r="C2134" t="str">
            <v xml:space="preserve">MAINT OF STRUCTURES                                         </v>
          </cell>
          <cell r="D2134">
            <v>0</v>
          </cell>
          <cell r="E2134">
            <v>0</v>
          </cell>
        </row>
        <row r="2135">
          <cell r="B2135">
            <v>51111</v>
          </cell>
          <cell r="C2135" t="str">
            <v xml:space="preserve">MAINT PROD STRUC-DINNER LAKE                                </v>
          </cell>
          <cell r="D2135">
            <v>0</v>
          </cell>
          <cell r="E2135">
            <v>0</v>
          </cell>
        </row>
        <row r="2136">
          <cell r="B2136">
            <v>51140</v>
          </cell>
          <cell r="C2136" t="str">
            <v xml:space="preserve">BB EAST/WEST CHANNEL DREDGING.                              </v>
          </cell>
          <cell r="D2136">
            <v>6700000</v>
          </cell>
          <cell r="E2136">
            <v>6700000</v>
          </cell>
        </row>
        <row r="2137">
          <cell r="B2137">
            <v>51141</v>
          </cell>
          <cell r="C2137" t="str">
            <v xml:space="preserve">MAINT PROD STRUC BB-1                                       </v>
          </cell>
          <cell r="D2137">
            <v>0</v>
          </cell>
          <cell r="E2137">
            <v>0</v>
          </cell>
        </row>
        <row r="2138">
          <cell r="B2138">
            <v>51142</v>
          </cell>
          <cell r="C2138" t="str">
            <v xml:space="preserve">MAINT PROD STRUC BB-2                                       </v>
          </cell>
          <cell r="D2138">
            <v>0</v>
          </cell>
          <cell r="E2138">
            <v>0</v>
          </cell>
        </row>
        <row r="2139">
          <cell r="B2139">
            <v>51143</v>
          </cell>
          <cell r="C2139" t="str">
            <v xml:space="preserve">MAINT PROD STRUC BB-3                                       </v>
          </cell>
          <cell r="D2139">
            <v>0</v>
          </cell>
          <cell r="E2139">
            <v>0</v>
          </cell>
        </row>
        <row r="2140">
          <cell r="B2140">
            <v>51144</v>
          </cell>
          <cell r="C2140" t="str">
            <v xml:space="preserve">MAINT PROD STRUC-BB4                                        </v>
          </cell>
          <cell r="D2140">
            <v>0</v>
          </cell>
          <cell r="E2140">
            <v>0</v>
          </cell>
        </row>
        <row r="2141">
          <cell r="B2141">
            <v>51149</v>
          </cell>
          <cell r="C2141" t="str">
            <v xml:space="preserve">MAINT PROD STRUC-BB1-4                                      </v>
          </cell>
          <cell r="D2141">
            <v>5526291</v>
          </cell>
          <cell r="E2141">
            <v>5526291</v>
          </cell>
        </row>
        <row r="2142">
          <cell r="B2142">
            <v>51150</v>
          </cell>
          <cell r="C2142" t="str">
            <v xml:space="preserve">MAINT PROD STRUC-GN1-6                                      </v>
          </cell>
          <cell r="D2142">
            <v>0</v>
          </cell>
          <cell r="E2142">
            <v>0</v>
          </cell>
        </row>
        <row r="2143">
          <cell r="B2143">
            <v>51157</v>
          </cell>
          <cell r="C2143" t="str">
            <v xml:space="preserve">MAINT PROD STRUCTURE - ENERGY SUPPLY MACHINE SHOP           </v>
          </cell>
          <cell r="D2143">
            <v>0</v>
          </cell>
          <cell r="E2143">
            <v>0</v>
          </cell>
        </row>
        <row r="2144">
          <cell r="B2144">
            <v>51159</v>
          </cell>
          <cell r="C2144" t="str">
            <v xml:space="preserve">MAINT PROD STRUC-GN COAL                                    </v>
          </cell>
          <cell r="D2144">
            <v>0</v>
          </cell>
          <cell r="E2144">
            <v>0</v>
          </cell>
        </row>
        <row r="2145">
          <cell r="B2145">
            <v>51167</v>
          </cell>
          <cell r="C2145" t="str">
            <v xml:space="preserve">MAINT PROD STRUC-ENERGY SUPPLY MACHINE SHOP                 </v>
          </cell>
          <cell r="D2145">
            <v>0</v>
          </cell>
          <cell r="E2145">
            <v>0</v>
          </cell>
        </row>
        <row r="2146">
          <cell r="B2146">
            <v>51168</v>
          </cell>
          <cell r="C2146" t="str">
            <v xml:space="preserve">MAINT PROD STRUC-HP1-6                                      </v>
          </cell>
          <cell r="D2146">
            <v>0</v>
          </cell>
          <cell r="E2146">
            <v>0</v>
          </cell>
        </row>
        <row r="2147">
          <cell r="B2147">
            <v>51169</v>
          </cell>
          <cell r="C2147" t="str">
            <v xml:space="preserve">MAINT PROD STRUC-HP1-6 STANDBY                              </v>
          </cell>
          <cell r="D2147">
            <v>0</v>
          </cell>
          <cell r="E2147">
            <v>0</v>
          </cell>
        </row>
        <row r="2148">
          <cell r="B2148">
            <v>51180</v>
          </cell>
          <cell r="C2148" t="str">
            <v xml:space="preserve">MAINT PROD STRUC- BB3 FGD SYS                               </v>
          </cell>
          <cell r="D2148">
            <v>0</v>
          </cell>
          <cell r="E2148">
            <v>0</v>
          </cell>
        </row>
        <row r="2149">
          <cell r="B2149">
            <v>51181</v>
          </cell>
          <cell r="C2149" t="str">
            <v xml:space="preserve">MAINT PROD STRUC - BB1 FGD.                                 </v>
          </cell>
          <cell r="D2149">
            <v>0</v>
          </cell>
          <cell r="E2149">
            <v>0</v>
          </cell>
        </row>
        <row r="2150">
          <cell r="B2150">
            <v>51182</v>
          </cell>
          <cell r="C2150" t="str">
            <v xml:space="preserve">MAINT PROD STRUC - BB2 FGD.                                 </v>
          </cell>
          <cell r="D2150">
            <v>0</v>
          </cell>
          <cell r="E2150">
            <v>0</v>
          </cell>
        </row>
        <row r="2151">
          <cell r="B2151">
            <v>51183</v>
          </cell>
          <cell r="C2151" t="str">
            <v xml:space="preserve">MAINT PROD STRUC-BB3 FGD                                    </v>
          </cell>
          <cell r="D2151">
            <v>0</v>
          </cell>
          <cell r="E2151">
            <v>0</v>
          </cell>
        </row>
        <row r="2152">
          <cell r="B2152">
            <v>51184</v>
          </cell>
          <cell r="C2152" t="str">
            <v xml:space="preserve">MAINT PROD STRUC-BB4 FGD                                    </v>
          </cell>
          <cell r="D2152">
            <v>0</v>
          </cell>
          <cell r="E2152">
            <v>0</v>
          </cell>
        </row>
        <row r="2153">
          <cell r="B2153">
            <v>51185</v>
          </cell>
          <cell r="C2153" t="str">
            <v xml:space="preserve">MAINT PROD STRUC - BB FGD COMMON.                           </v>
          </cell>
          <cell r="D2153">
            <v>605420</v>
          </cell>
          <cell r="E2153">
            <v>605420</v>
          </cell>
        </row>
        <row r="2154">
          <cell r="B2154">
            <v>51188</v>
          </cell>
          <cell r="C2154" t="str">
            <v xml:space="preserve">BUILDING SERVICE-CARPET CLEANING                            </v>
          </cell>
          <cell r="D2154">
            <v>0</v>
          </cell>
          <cell r="E2154">
            <v>0</v>
          </cell>
        </row>
        <row r="2155">
          <cell r="B2155">
            <v>51189</v>
          </cell>
          <cell r="C2155" t="str">
            <v xml:space="preserve">BUILDING SERVICE-GENERAL CLEANING                           </v>
          </cell>
          <cell r="D2155">
            <v>0</v>
          </cell>
          <cell r="E2155">
            <v>0</v>
          </cell>
        </row>
        <row r="2156">
          <cell r="B2156">
            <v>51190</v>
          </cell>
          <cell r="C2156" t="str">
            <v xml:space="preserve">BUILDING SERVICE-ELECTRICAL                                 </v>
          </cell>
          <cell r="D2156">
            <v>0</v>
          </cell>
          <cell r="E2156">
            <v>0</v>
          </cell>
        </row>
        <row r="2157">
          <cell r="B2157">
            <v>51191</v>
          </cell>
          <cell r="C2157" t="str">
            <v xml:space="preserve">BUILDING SERVICE-EXTERIOR                                   </v>
          </cell>
          <cell r="D2157">
            <v>0</v>
          </cell>
          <cell r="E2157">
            <v>0</v>
          </cell>
        </row>
        <row r="2158">
          <cell r="B2158">
            <v>51192</v>
          </cell>
          <cell r="C2158" t="str">
            <v xml:space="preserve">BUILDING SERVICE-HVAC                                       </v>
          </cell>
          <cell r="D2158">
            <v>0</v>
          </cell>
          <cell r="E2158">
            <v>0</v>
          </cell>
        </row>
        <row r="2159">
          <cell r="B2159">
            <v>51193</v>
          </cell>
          <cell r="C2159" t="str">
            <v xml:space="preserve">BUILDING SERVICE-MISC STRUCTURES                            </v>
          </cell>
          <cell r="D2159">
            <v>0</v>
          </cell>
          <cell r="E2159">
            <v>0</v>
          </cell>
        </row>
        <row r="2160">
          <cell r="B2160">
            <v>51194</v>
          </cell>
          <cell r="C2160" t="str">
            <v xml:space="preserve">BUILDING SERVICE-PAINTING                                   </v>
          </cell>
          <cell r="D2160">
            <v>0</v>
          </cell>
          <cell r="E2160">
            <v>0</v>
          </cell>
        </row>
        <row r="2161">
          <cell r="B2161">
            <v>51195</v>
          </cell>
          <cell r="C2161" t="str">
            <v xml:space="preserve">BUILDING SERVICE-PEST CONTROL                               </v>
          </cell>
          <cell r="D2161">
            <v>0</v>
          </cell>
          <cell r="E2161">
            <v>0</v>
          </cell>
        </row>
        <row r="2162">
          <cell r="B2162">
            <v>51196</v>
          </cell>
          <cell r="C2162" t="str">
            <v xml:space="preserve">BUILDING SERVICE-PLUMBING                                   </v>
          </cell>
          <cell r="D2162">
            <v>0</v>
          </cell>
          <cell r="E2162">
            <v>0</v>
          </cell>
        </row>
        <row r="2163">
          <cell r="B2163">
            <v>51197</v>
          </cell>
          <cell r="C2163" t="str">
            <v xml:space="preserve">BUILDING SERVICE-SECURITY                                   </v>
          </cell>
          <cell r="D2163">
            <v>0</v>
          </cell>
          <cell r="E2163">
            <v>0</v>
          </cell>
        </row>
        <row r="2164">
          <cell r="B2164">
            <v>51198</v>
          </cell>
          <cell r="C2164" t="str">
            <v xml:space="preserve">BUILDING SERVICE-TRASH                                      </v>
          </cell>
          <cell r="D2164">
            <v>0</v>
          </cell>
          <cell r="E2164">
            <v>0</v>
          </cell>
        </row>
        <row r="2165">
          <cell r="B2165">
            <v>51199</v>
          </cell>
          <cell r="C2165" t="str">
            <v xml:space="preserve">BUILDING SERVICE-WATER                                      </v>
          </cell>
          <cell r="D2165">
            <v>0</v>
          </cell>
          <cell r="E2165">
            <v>0</v>
          </cell>
        </row>
        <row r="2166">
          <cell r="B2166">
            <v>51200</v>
          </cell>
          <cell r="C2166" t="str">
            <v xml:space="preserve">STEAM MAINT                                                 </v>
          </cell>
          <cell r="D2166">
            <v>0</v>
          </cell>
          <cell r="E2166">
            <v>0</v>
          </cell>
        </row>
        <row r="2167">
          <cell r="B2167">
            <v>51211</v>
          </cell>
          <cell r="C2167" t="str">
            <v xml:space="preserve">STEAM MAINT BOILER-DL                                       </v>
          </cell>
          <cell r="D2167">
            <v>0</v>
          </cell>
          <cell r="E2167">
            <v>0</v>
          </cell>
        </row>
        <row r="2168">
          <cell r="B2168">
            <v>51222</v>
          </cell>
          <cell r="C2168" t="str">
            <v xml:space="preserve">BB2 SCR MAINT-REACTOR                                       </v>
          </cell>
          <cell r="D2168">
            <v>250000</v>
          </cell>
          <cell r="E2168">
            <v>250000</v>
          </cell>
        </row>
        <row r="2169">
          <cell r="B2169">
            <v>51223</v>
          </cell>
          <cell r="C2169" t="str">
            <v xml:space="preserve">BB3 SCR MAINT-REACTOR                                       </v>
          </cell>
          <cell r="D2169">
            <v>500000</v>
          </cell>
          <cell r="E2169">
            <v>500000</v>
          </cell>
        </row>
        <row r="2170">
          <cell r="B2170">
            <v>51224</v>
          </cell>
          <cell r="C2170" t="str">
            <v xml:space="preserve">BB4 SCR MAINTENANCE - REACTOR                               </v>
          </cell>
          <cell r="D2170">
            <v>400000</v>
          </cell>
          <cell r="E2170">
            <v>400000</v>
          </cell>
        </row>
        <row r="2171">
          <cell r="B2171">
            <v>51225</v>
          </cell>
          <cell r="C2171" t="str">
            <v xml:space="preserve">BBC SCR MAINTENANCE - REACTOR                               </v>
          </cell>
          <cell r="D2171">
            <v>442000</v>
          </cell>
          <cell r="E2171">
            <v>442000</v>
          </cell>
        </row>
        <row r="2172">
          <cell r="B2172">
            <v>51241</v>
          </cell>
          <cell r="C2172" t="str">
            <v xml:space="preserve">STEAM MAINT BOILER-BB1                                      </v>
          </cell>
          <cell r="D2172">
            <v>2723100</v>
          </cell>
          <cell r="E2172">
            <v>2723100</v>
          </cell>
        </row>
        <row r="2173">
          <cell r="B2173">
            <v>51242</v>
          </cell>
          <cell r="C2173" t="str">
            <v xml:space="preserve">STEAM MAINT BOILER-BB2                                      </v>
          </cell>
          <cell r="D2173">
            <v>6122120</v>
          </cell>
          <cell r="E2173">
            <v>6122120</v>
          </cell>
        </row>
        <row r="2174">
          <cell r="B2174">
            <v>51243</v>
          </cell>
          <cell r="C2174" t="str">
            <v xml:space="preserve">STEAM MAINT BOILER-BB3                                      </v>
          </cell>
          <cell r="D2174">
            <v>2040408</v>
          </cell>
          <cell r="E2174">
            <v>2040408</v>
          </cell>
        </row>
        <row r="2175">
          <cell r="B2175">
            <v>51244</v>
          </cell>
          <cell r="C2175" t="str">
            <v xml:space="preserve">STEAM MAINT BOILER-BB4                                      </v>
          </cell>
          <cell r="D2175">
            <v>5961966</v>
          </cell>
          <cell r="E2175">
            <v>5961966</v>
          </cell>
        </row>
        <row r="2176">
          <cell r="B2176">
            <v>51247</v>
          </cell>
          <cell r="C2176" t="str">
            <v xml:space="preserve">O&amp;M EPA CONSENT DECREE FOR REDUCTIONS OF PARTICULATE MATTER </v>
          </cell>
          <cell r="D2176">
            <v>455000</v>
          </cell>
          <cell r="E2176">
            <v>455000</v>
          </cell>
        </row>
        <row r="2177">
          <cell r="B2177">
            <v>51248</v>
          </cell>
          <cell r="C2177" t="str">
            <v xml:space="preserve">O&amp;M - EPA CONSENT DECREE - EARLY REDUC OF NOX -BB           </v>
          </cell>
          <cell r="D2177">
            <v>0</v>
          </cell>
          <cell r="E2177">
            <v>0</v>
          </cell>
        </row>
        <row r="2178">
          <cell r="B2178">
            <v>51249</v>
          </cell>
          <cell r="C2178" t="str">
            <v xml:space="preserve">STEAM MAINT BOILER-BB COMMON                                </v>
          </cell>
          <cell r="D2178">
            <v>16472441</v>
          </cell>
          <cell r="E2178">
            <v>16472441</v>
          </cell>
        </row>
        <row r="2179">
          <cell r="B2179">
            <v>51250</v>
          </cell>
          <cell r="C2179" t="str">
            <v xml:space="preserve">STEAM MAINT BOILER-GN1-6                                    </v>
          </cell>
          <cell r="D2179">
            <v>0</v>
          </cell>
          <cell r="E2179">
            <v>0</v>
          </cell>
        </row>
        <row r="2180">
          <cell r="B2180">
            <v>51251</v>
          </cell>
          <cell r="C2180" t="str">
            <v xml:space="preserve">STEAM MAINT BOILER-GN1                                      </v>
          </cell>
          <cell r="D2180">
            <v>0</v>
          </cell>
          <cell r="E2180">
            <v>0</v>
          </cell>
        </row>
        <row r="2181">
          <cell r="B2181">
            <v>51252</v>
          </cell>
          <cell r="C2181" t="str">
            <v xml:space="preserve">STEAM MAINT BOILER-GN2                                      </v>
          </cell>
          <cell r="D2181">
            <v>0</v>
          </cell>
          <cell r="E2181">
            <v>0</v>
          </cell>
        </row>
        <row r="2182">
          <cell r="B2182">
            <v>51253</v>
          </cell>
          <cell r="C2182" t="str">
            <v xml:space="preserve">STEAM MAINT BOILER-GN3                                      </v>
          </cell>
          <cell r="D2182">
            <v>0</v>
          </cell>
          <cell r="E2182">
            <v>0</v>
          </cell>
        </row>
        <row r="2183">
          <cell r="B2183">
            <v>51254</v>
          </cell>
          <cell r="C2183" t="str">
            <v xml:space="preserve">STEAM MAINT BOILER-GN4                                      </v>
          </cell>
          <cell r="D2183">
            <v>0</v>
          </cell>
          <cell r="E2183">
            <v>0</v>
          </cell>
        </row>
        <row r="2184">
          <cell r="B2184">
            <v>51255</v>
          </cell>
          <cell r="C2184" t="str">
            <v xml:space="preserve">STEAM MAINT BOILER-GN5                                      </v>
          </cell>
          <cell r="D2184">
            <v>0</v>
          </cell>
          <cell r="E2184">
            <v>0</v>
          </cell>
        </row>
        <row r="2185">
          <cell r="B2185">
            <v>51256</v>
          </cell>
          <cell r="C2185" t="str">
            <v xml:space="preserve">STEAM MAINT BOILER-GN6                                      </v>
          </cell>
          <cell r="D2185">
            <v>0</v>
          </cell>
          <cell r="E2185">
            <v>0</v>
          </cell>
        </row>
        <row r="2186">
          <cell r="B2186">
            <v>51257</v>
          </cell>
          <cell r="C2186" t="str">
            <v xml:space="preserve">STEAM MAINT BOILER-GN DUAL FIRED UNITS                      </v>
          </cell>
          <cell r="D2186">
            <v>0</v>
          </cell>
          <cell r="E2186">
            <v>0</v>
          </cell>
        </row>
        <row r="2187">
          <cell r="B2187">
            <v>51258</v>
          </cell>
          <cell r="C2187" t="str">
            <v xml:space="preserve">STEAM MAINT BOILER-GN1-4 COMMON                             </v>
          </cell>
          <cell r="D2187">
            <v>0</v>
          </cell>
          <cell r="E2187">
            <v>0</v>
          </cell>
        </row>
        <row r="2188">
          <cell r="B2188">
            <v>51259</v>
          </cell>
          <cell r="C2188" t="str">
            <v xml:space="preserve">STEAM MAINT BOILER-GN COAL UNITS                            </v>
          </cell>
          <cell r="D2188">
            <v>0</v>
          </cell>
          <cell r="E2188">
            <v>0</v>
          </cell>
        </row>
        <row r="2189">
          <cell r="B2189">
            <v>51261</v>
          </cell>
          <cell r="C2189" t="str">
            <v xml:space="preserve">STEAM MAINT BOILER-HP1                                      </v>
          </cell>
          <cell r="D2189">
            <v>0</v>
          </cell>
          <cell r="E2189">
            <v>0</v>
          </cell>
        </row>
        <row r="2190">
          <cell r="B2190">
            <v>51262</v>
          </cell>
          <cell r="C2190" t="str">
            <v xml:space="preserve">STEAM MAINT BOILER-HP2                                      </v>
          </cell>
          <cell r="D2190">
            <v>0</v>
          </cell>
          <cell r="E2190">
            <v>0</v>
          </cell>
        </row>
        <row r="2191">
          <cell r="B2191">
            <v>51263</v>
          </cell>
          <cell r="C2191" t="str">
            <v xml:space="preserve">STEAM MAINT BOILER-HP3                                      </v>
          </cell>
          <cell r="D2191">
            <v>0</v>
          </cell>
          <cell r="E2191">
            <v>0</v>
          </cell>
        </row>
        <row r="2192">
          <cell r="B2192">
            <v>51264</v>
          </cell>
          <cell r="C2192" t="str">
            <v xml:space="preserve">STEAM MAINT BOILER-HP4                                      </v>
          </cell>
          <cell r="D2192">
            <v>0</v>
          </cell>
          <cell r="E2192">
            <v>0</v>
          </cell>
        </row>
        <row r="2193">
          <cell r="B2193">
            <v>51265</v>
          </cell>
          <cell r="C2193" t="str">
            <v xml:space="preserve">STEAM MAINT BOILER-HP5                                      </v>
          </cell>
          <cell r="D2193">
            <v>0</v>
          </cell>
          <cell r="E2193">
            <v>0</v>
          </cell>
        </row>
        <row r="2194">
          <cell r="B2194">
            <v>51266</v>
          </cell>
          <cell r="C2194" t="str">
            <v xml:space="preserve">STEAM MAINT BOILER-HP6                                      </v>
          </cell>
          <cell r="D2194">
            <v>0</v>
          </cell>
          <cell r="E2194">
            <v>0</v>
          </cell>
        </row>
        <row r="2195">
          <cell r="B2195">
            <v>51268</v>
          </cell>
          <cell r="C2195" t="str">
            <v xml:space="preserve">STEAM MAINT BOILER-HP COMMON                                </v>
          </cell>
          <cell r="D2195">
            <v>0</v>
          </cell>
          <cell r="E2195">
            <v>0</v>
          </cell>
        </row>
        <row r="2196">
          <cell r="B2196">
            <v>51269</v>
          </cell>
          <cell r="C2196" t="str">
            <v xml:space="preserve">STEAM MAINT BOILER-HP STANDBY                               </v>
          </cell>
          <cell r="D2196">
            <v>0</v>
          </cell>
          <cell r="E2196">
            <v>0</v>
          </cell>
        </row>
        <row r="2197">
          <cell r="B2197">
            <v>51270</v>
          </cell>
          <cell r="C2197" t="str">
            <v xml:space="preserve">BIG BEND STATION TRANSLOADER                                </v>
          </cell>
          <cell r="D2197">
            <v>0</v>
          </cell>
          <cell r="E2197">
            <v>0</v>
          </cell>
        </row>
        <row r="2198">
          <cell r="B2198">
            <v>51280</v>
          </cell>
          <cell r="C2198" t="str">
            <v xml:space="preserve">STEAM MAINT BOILER - BB3 FGD                                </v>
          </cell>
          <cell r="D2198">
            <v>0</v>
          </cell>
          <cell r="E2198">
            <v>0</v>
          </cell>
        </row>
        <row r="2199">
          <cell r="B2199">
            <v>51281</v>
          </cell>
          <cell r="C2199" t="str">
            <v xml:space="preserve">STEAM MAINT BOILER - BB1 FGD.                               </v>
          </cell>
          <cell r="D2199">
            <v>0</v>
          </cell>
          <cell r="E2199">
            <v>0</v>
          </cell>
        </row>
        <row r="2200">
          <cell r="B2200">
            <v>51282</v>
          </cell>
          <cell r="C2200" t="str">
            <v xml:space="preserve">STEAM MAINT BOILER - BB2 FGD.                               </v>
          </cell>
          <cell r="D2200">
            <v>1460000</v>
          </cell>
          <cell r="E2200">
            <v>1460000</v>
          </cell>
        </row>
        <row r="2201">
          <cell r="B2201">
            <v>51283</v>
          </cell>
          <cell r="C2201" t="str">
            <v xml:space="preserve">STEAM MAINT BOILER-BB3 FGD                                  </v>
          </cell>
          <cell r="D2201">
            <v>0</v>
          </cell>
          <cell r="E2201">
            <v>0</v>
          </cell>
        </row>
        <row r="2202">
          <cell r="B2202">
            <v>51284</v>
          </cell>
          <cell r="C2202" t="str">
            <v xml:space="preserve">STEAM MAINT BOILER-BB4 FGD                                  </v>
          </cell>
          <cell r="D2202">
            <v>2350000</v>
          </cell>
          <cell r="E2202">
            <v>2350000</v>
          </cell>
        </row>
        <row r="2203">
          <cell r="B2203">
            <v>51285</v>
          </cell>
          <cell r="C2203" t="str">
            <v xml:space="preserve">STEAM MAINT BOILER - BB FGD COMMON.                         </v>
          </cell>
          <cell r="D2203">
            <v>6083359</v>
          </cell>
          <cell r="E2203">
            <v>6083359</v>
          </cell>
        </row>
        <row r="2204">
          <cell r="B2204">
            <v>51286</v>
          </cell>
          <cell r="C2204" t="str">
            <v xml:space="preserve">STEAM MAINT BOILER BB1&amp;2 FLUE GAS CONDITIONING              </v>
          </cell>
          <cell r="D2204">
            <v>0</v>
          </cell>
          <cell r="E2204">
            <v>0</v>
          </cell>
        </row>
        <row r="2205">
          <cell r="B2205">
            <v>51287</v>
          </cell>
          <cell r="C2205" t="str">
            <v xml:space="preserve">STEAM MAINT BOILER BB1P2 FLUE GAS CONDITIONING.             </v>
          </cell>
          <cell r="D2205">
            <v>0</v>
          </cell>
          <cell r="E2205">
            <v>0</v>
          </cell>
        </row>
        <row r="2206">
          <cell r="B2206">
            <v>51288</v>
          </cell>
          <cell r="C2206" t="str">
            <v xml:space="preserve">BIG BEND NOX REDUCTION                                      </v>
          </cell>
          <cell r="D2206">
            <v>358000</v>
          </cell>
          <cell r="E2206">
            <v>358000</v>
          </cell>
        </row>
        <row r="2207">
          <cell r="B2207">
            <v>51291</v>
          </cell>
          <cell r="C2207" t="str">
            <v xml:space="preserve">NOX REDUCTIONS:  BIG BEND UNIT #1                           </v>
          </cell>
          <cell r="D2207">
            <v>77000</v>
          </cell>
          <cell r="E2207">
            <v>77000</v>
          </cell>
        </row>
        <row r="2208">
          <cell r="B2208">
            <v>51292</v>
          </cell>
          <cell r="C2208" t="str">
            <v xml:space="preserve">NOX REDUCTIONS:  BIG BEND UNIT #2                           </v>
          </cell>
          <cell r="D2208">
            <v>77000</v>
          </cell>
          <cell r="E2208">
            <v>77000</v>
          </cell>
        </row>
        <row r="2209">
          <cell r="B2209">
            <v>51293</v>
          </cell>
          <cell r="C2209" t="str">
            <v xml:space="preserve">NOX REDUCTIONS:  BIG BEND UNIT #3                           </v>
          </cell>
          <cell r="D2209">
            <v>0</v>
          </cell>
          <cell r="E2209">
            <v>0</v>
          </cell>
        </row>
        <row r="2210">
          <cell r="B2210">
            <v>51294</v>
          </cell>
          <cell r="C2210" t="str">
            <v xml:space="preserve">NOX REDUCTIONS:  BIG BEND UNIT #4                           </v>
          </cell>
          <cell r="D2210">
            <v>50000</v>
          </cell>
          <cell r="E2210">
            <v>50000</v>
          </cell>
        </row>
        <row r="2211">
          <cell r="B2211">
            <v>51300</v>
          </cell>
          <cell r="C2211" t="str">
            <v xml:space="preserve">TPSOP-MAINT ELEC PLT-COM STA                                </v>
          </cell>
          <cell r="D2211">
            <v>0</v>
          </cell>
          <cell r="E2211">
            <v>0</v>
          </cell>
        </row>
        <row r="2212">
          <cell r="B2212">
            <v>51310</v>
          </cell>
          <cell r="C2212" t="str">
            <v xml:space="preserve">TPSOP-MAINT ELEC PLT-CT1A                                   </v>
          </cell>
          <cell r="D2212">
            <v>0</v>
          </cell>
          <cell r="E2212">
            <v>0</v>
          </cell>
        </row>
        <row r="2213">
          <cell r="B2213">
            <v>51311</v>
          </cell>
          <cell r="C2213" t="str">
            <v xml:space="preserve">STEAM MAINT ELECT-DL                                        </v>
          </cell>
          <cell r="D2213">
            <v>0</v>
          </cell>
          <cell r="E2213">
            <v>0</v>
          </cell>
        </row>
        <row r="2214">
          <cell r="B2214">
            <v>51320</v>
          </cell>
          <cell r="C2214" t="str">
            <v xml:space="preserve">TPSOP-MAINT ELEC PLT-CT1B                                   </v>
          </cell>
          <cell r="D2214">
            <v>0</v>
          </cell>
          <cell r="E2214">
            <v>0</v>
          </cell>
        </row>
        <row r="2215">
          <cell r="B2215">
            <v>51330</v>
          </cell>
          <cell r="C2215" t="str">
            <v xml:space="preserve">TPSOP-MAINT ELEC PLT-CT2A                                   </v>
          </cell>
          <cell r="D2215">
            <v>0</v>
          </cell>
          <cell r="E2215">
            <v>0</v>
          </cell>
        </row>
        <row r="2216">
          <cell r="B2216">
            <v>51341</v>
          </cell>
          <cell r="C2216" t="str">
            <v xml:space="preserve">STEAM MAINT ELECT-BB1                                       </v>
          </cell>
          <cell r="D2216">
            <v>942499</v>
          </cell>
          <cell r="E2216">
            <v>942499</v>
          </cell>
        </row>
        <row r="2217">
          <cell r="B2217">
            <v>51342</v>
          </cell>
          <cell r="C2217" t="str">
            <v xml:space="preserve">STEAM MAINT ELECT-BB2                                       </v>
          </cell>
          <cell r="D2217">
            <v>3261818</v>
          </cell>
          <cell r="E2217">
            <v>3261818</v>
          </cell>
        </row>
        <row r="2218">
          <cell r="B2218">
            <v>51343</v>
          </cell>
          <cell r="C2218" t="str">
            <v xml:space="preserve">STEAM MAINT ELECT-BB3                                       </v>
          </cell>
          <cell r="D2218">
            <v>447051</v>
          </cell>
          <cell r="E2218">
            <v>447051</v>
          </cell>
        </row>
        <row r="2219">
          <cell r="B2219">
            <v>51344</v>
          </cell>
          <cell r="C2219" t="str">
            <v xml:space="preserve">STEAM MAINT ELECT-BB4                                       </v>
          </cell>
          <cell r="D2219">
            <v>2886363</v>
          </cell>
          <cell r="E2219">
            <v>2886363</v>
          </cell>
        </row>
        <row r="2220">
          <cell r="B2220">
            <v>51349</v>
          </cell>
          <cell r="C2220" t="str">
            <v xml:space="preserve">STEAM MAINT ELECT-BB COMMON                                 </v>
          </cell>
          <cell r="D2220">
            <v>2858894</v>
          </cell>
          <cell r="E2220">
            <v>2858894</v>
          </cell>
        </row>
        <row r="2221">
          <cell r="B2221">
            <v>51350</v>
          </cell>
          <cell r="C2221" t="str">
            <v xml:space="preserve">STEAM MAINT ELECT-GN1-6                                     </v>
          </cell>
          <cell r="D2221">
            <v>0</v>
          </cell>
          <cell r="E2221">
            <v>0</v>
          </cell>
        </row>
        <row r="2222">
          <cell r="B2222">
            <v>51351</v>
          </cell>
          <cell r="C2222" t="str">
            <v xml:space="preserve">STEAM MAINT ELECT-GN1                                       </v>
          </cell>
          <cell r="D2222">
            <v>0</v>
          </cell>
          <cell r="E2222">
            <v>0</v>
          </cell>
        </row>
        <row r="2223">
          <cell r="B2223">
            <v>51352</v>
          </cell>
          <cell r="C2223" t="str">
            <v xml:space="preserve">STEAM MAINT ELECT-GN2                                       </v>
          </cell>
          <cell r="D2223">
            <v>0</v>
          </cell>
          <cell r="E2223">
            <v>0</v>
          </cell>
        </row>
        <row r="2224">
          <cell r="B2224">
            <v>51353</v>
          </cell>
          <cell r="C2224" t="str">
            <v xml:space="preserve">STEAM MAINT ELECT-GN3                                       </v>
          </cell>
          <cell r="D2224">
            <v>0</v>
          </cell>
          <cell r="E2224">
            <v>0</v>
          </cell>
        </row>
        <row r="2225">
          <cell r="B2225">
            <v>51354</v>
          </cell>
          <cell r="C2225" t="str">
            <v xml:space="preserve">STEAM MAINT ELECT-GN4                                       </v>
          </cell>
          <cell r="D2225">
            <v>0</v>
          </cell>
          <cell r="E2225">
            <v>0</v>
          </cell>
        </row>
        <row r="2226">
          <cell r="B2226">
            <v>51355</v>
          </cell>
          <cell r="C2226" t="str">
            <v xml:space="preserve">STEAM MAINT ELECT-GN5                                       </v>
          </cell>
          <cell r="D2226">
            <v>0</v>
          </cell>
          <cell r="E2226">
            <v>0</v>
          </cell>
        </row>
        <row r="2227">
          <cell r="B2227">
            <v>51356</v>
          </cell>
          <cell r="C2227" t="str">
            <v xml:space="preserve">STEAM MAINT ELECT-GN6                                       </v>
          </cell>
          <cell r="D2227">
            <v>0</v>
          </cell>
          <cell r="E2227">
            <v>0</v>
          </cell>
        </row>
        <row r="2228">
          <cell r="B2228">
            <v>51359</v>
          </cell>
          <cell r="C2228" t="str">
            <v xml:space="preserve">STEAM MAINT ELECT-GN COAL                                   </v>
          </cell>
          <cell r="D2228">
            <v>0</v>
          </cell>
          <cell r="E2228">
            <v>0</v>
          </cell>
        </row>
        <row r="2229">
          <cell r="B2229">
            <v>51361</v>
          </cell>
          <cell r="C2229" t="str">
            <v xml:space="preserve">STEAM MAINT ELECT-HP1                                       </v>
          </cell>
          <cell r="D2229">
            <v>0</v>
          </cell>
          <cell r="E2229">
            <v>0</v>
          </cell>
        </row>
        <row r="2230">
          <cell r="B2230">
            <v>51362</v>
          </cell>
          <cell r="C2230" t="str">
            <v xml:space="preserve">STEAM MAINT ELECT-HP2                                       </v>
          </cell>
          <cell r="D2230">
            <v>0</v>
          </cell>
          <cell r="E2230">
            <v>0</v>
          </cell>
        </row>
        <row r="2231">
          <cell r="B2231">
            <v>51363</v>
          </cell>
          <cell r="C2231" t="str">
            <v xml:space="preserve">STEAM MAINT ELECT-HP3                                       </v>
          </cell>
          <cell r="D2231">
            <v>0</v>
          </cell>
          <cell r="E2231">
            <v>0</v>
          </cell>
        </row>
        <row r="2232">
          <cell r="B2232">
            <v>51364</v>
          </cell>
          <cell r="C2232" t="str">
            <v xml:space="preserve">STEAM MAINT ELECT-HP4                                       </v>
          </cell>
          <cell r="D2232">
            <v>0</v>
          </cell>
          <cell r="E2232">
            <v>0</v>
          </cell>
        </row>
        <row r="2233">
          <cell r="B2233">
            <v>51365</v>
          </cell>
          <cell r="C2233" t="str">
            <v xml:space="preserve">STEAM MAINT ELECT-HP5                                       </v>
          </cell>
          <cell r="D2233">
            <v>0</v>
          </cell>
          <cell r="E2233">
            <v>0</v>
          </cell>
        </row>
        <row r="2234">
          <cell r="B2234">
            <v>51366</v>
          </cell>
          <cell r="C2234" t="str">
            <v xml:space="preserve">STEAM MAINT ELECT-HP6                                       </v>
          </cell>
          <cell r="D2234">
            <v>0</v>
          </cell>
          <cell r="E2234">
            <v>0</v>
          </cell>
        </row>
        <row r="2235">
          <cell r="B2235">
            <v>51368</v>
          </cell>
          <cell r="C2235" t="str">
            <v xml:space="preserve">STEAM MAINT ELECT-HP1-6                                     </v>
          </cell>
          <cell r="D2235">
            <v>0</v>
          </cell>
          <cell r="E2235">
            <v>0</v>
          </cell>
        </row>
        <row r="2236">
          <cell r="B2236">
            <v>51369</v>
          </cell>
          <cell r="C2236" t="str">
            <v xml:space="preserve">STEAM MAINT ELECT-HP1-6 STANDBY                             </v>
          </cell>
          <cell r="D2236">
            <v>0</v>
          </cell>
          <cell r="E2236">
            <v>0</v>
          </cell>
        </row>
        <row r="2237">
          <cell r="B2237">
            <v>51381</v>
          </cell>
          <cell r="C2237" t="str">
            <v xml:space="preserve">STEAM MAINT ELECT - BB1 FGD.                                </v>
          </cell>
          <cell r="D2237">
            <v>0</v>
          </cell>
          <cell r="E2237">
            <v>0</v>
          </cell>
        </row>
        <row r="2238">
          <cell r="B2238">
            <v>51382</v>
          </cell>
          <cell r="C2238" t="str">
            <v xml:space="preserve">STEAM MAINT ELECT - BB2 FGD.                                </v>
          </cell>
          <cell r="D2238">
            <v>0</v>
          </cell>
          <cell r="E2238">
            <v>0</v>
          </cell>
        </row>
        <row r="2239">
          <cell r="B2239">
            <v>51383</v>
          </cell>
          <cell r="C2239" t="str">
            <v xml:space="preserve">STEAM MAINT ELECT-BB3 FGD                                   </v>
          </cell>
          <cell r="D2239">
            <v>0</v>
          </cell>
          <cell r="E2239">
            <v>0</v>
          </cell>
        </row>
        <row r="2240">
          <cell r="B2240">
            <v>51384</v>
          </cell>
          <cell r="C2240" t="str">
            <v xml:space="preserve">STEAM MAINT ELECT-BB4 FGD SWITCHGEAR                        </v>
          </cell>
          <cell r="D2240">
            <v>0</v>
          </cell>
          <cell r="E2240">
            <v>0</v>
          </cell>
        </row>
        <row r="2241">
          <cell r="B2241">
            <v>51385</v>
          </cell>
          <cell r="C2241" t="str">
            <v xml:space="preserve">STEAM MAINT ELECT - BB FGD COMMON.                          </v>
          </cell>
          <cell r="D2241">
            <v>0</v>
          </cell>
          <cell r="E2241">
            <v>0</v>
          </cell>
        </row>
        <row r="2242">
          <cell r="B2242">
            <v>51391</v>
          </cell>
          <cell r="C2242" t="str">
            <v xml:space="preserve">INTAKE STRUCTURE UNITS 1&amp;2                                  </v>
          </cell>
          <cell r="D2242">
            <v>0</v>
          </cell>
          <cell r="E2242">
            <v>0</v>
          </cell>
        </row>
        <row r="2243">
          <cell r="B2243">
            <v>51393</v>
          </cell>
          <cell r="C2243" t="str">
            <v xml:space="preserve">INTAKE STRUCTURE UNITS 3&amp;4                                  </v>
          </cell>
          <cell r="D2243">
            <v>0</v>
          </cell>
          <cell r="E2243">
            <v>0</v>
          </cell>
        </row>
        <row r="2244">
          <cell r="B2244">
            <v>51395</v>
          </cell>
          <cell r="C2244" t="str">
            <v xml:space="preserve">INTAKE STRUCTURE COMMON                                     </v>
          </cell>
          <cell r="D2244">
            <v>100000</v>
          </cell>
          <cell r="E2244">
            <v>100000</v>
          </cell>
        </row>
        <row r="2245">
          <cell r="B2245">
            <v>51400</v>
          </cell>
          <cell r="C2245" t="str">
            <v xml:space="preserve">MISC MAINTENANCE                                            </v>
          </cell>
          <cell r="D2245">
            <v>0</v>
          </cell>
          <cell r="E2245">
            <v>0</v>
          </cell>
        </row>
        <row r="2246">
          <cell r="B2246">
            <v>51411</v>
          </cell>
          <cell r="C2246" t="str">
            <v xml:space="preserve">STEAM MAINT MISC-DL                                         </v>
          </cell>
          <cell r="D2246">
            <v>0</v>
          </cell>
          <cell r="E2246">
            <v>0</v>
          </cell>
        </row>
        <row r="2247">
          <cell r="B2247">
            <v>51444</v>
          </cell>
          <cell r="C2247" t="str">
            <v xml:space="preserve">STEAM MAINT MISC-BB4                                        </v>
          </cell>
          <cell r="D2247">
            <v>0</v>
          </cell>
          <cell r="E2247">
            <v>0</v>
          </cell>
        </row>
        <row r="2248">
          <cell r="B2248">
            <v>51449</v>
          </cell>
          <cell r="C2248" t="str">
            <v xml:space="preserve">STEAM MAINT MISC-BB1-4                                      </v>
          </cell>
          <cell r="D2248">
            <v>2431623</v>
          </cell>
          <cell r="E2248">
            <v>2431623</v>
          </cell>
        </row>
        <row r="2249">
          <cell r="B2249">
            <v>51450</v>
          </cell>
          <cell r="C2249" t="str">
            <v xml:space="preserve">STEAM MAINT MISC-GN1-6                                      </v>
          </cell>
          <cell r="D2249">
            <v>0</v>
          </cell>
          <cell r="E2249">
            <v>0</v>
          </cell>
        </row>
        <row r="2250">
          <cell r="B2250">
            <v>51457</v>
          </cell>
          <cell r="C2250" t="str">
            <v xml:space="preserve">STEAM MAINT. MISC. - ENERGY SUPPLY MACHINE SHOP             </v>
          </cell>
          <cell r="D2250">
            <v>0</v>
          </cell>
          <cell r="E2250">
            <v>0</v>
          </cell>
        </row>
        <row r="2251">
          <cell r="B2251">
            <v>51459</v>
          </cell>
          <cell r="C2251" t="str">
            <v xml:space="preserve">STEAM MAINT MISC-GN COAL                                    </v>
          </cell>
          <cell r="D2251">
            <v>0</v>
          </cell>
          <cell r="E2251">
            <v>0</v>
          </cell>
        </row>
        <row r="2252">
          <cell r="B2252">
            <v>51467</v>
          </cell>
          <cell r="C2252" t="str">
            <v xml:space="preserve">STEAM MAINT MISC-ENERGY SUPPLY MACHINE SHOP                 </v>
          </cell>
          <cell r="D2252">
            <v>0</v>
          </cell>
          <cell r="E2252">
            <v>0</v>
          </cell>
        </row>
        <row r="2253">
          <cell r="B2253">
            <v>51468</v>
          </cell>
          <cell r="C2253" t="str">
            <v xml:space="preserve">STEAM MAINT MISC-HP1-6                                      </v>
          </cell>
          <cell r="D2253">
            <v>0</v>
          </cell>
          <cell r="E2253">
            <v>0</v>
          </cell>
        </row>
        <row r="2254">
          <cell r="B2254">
            <v>51469</v>
          </cell>
          <cell r="C2254" t="str">
            <v xml:space="preserve">HP TEMP ACCT                                                </v>
          </cell>
          <cell r="D2254">
            <v>0</v>
          </cell>
          <cell r="E2254">
            <v>0</v>
          </cell>
        </row>
        <row r="2255">
          <cell r="B2255">
            <v>51480</v>
          </cell>
          <cell r="C2255" t="str">
            <v xml:space="preserve">STEAM MAINT MISC - BB3 FGD                                  </v>
          </cell>
          <cell r="D2255">
            <v>0</v>
          </cell>
          <cell r="E2255">
            <v>0</v>
          </cell>
        </row>
        <row r="2256">
          <cell r="B2256">
            <v>51481</v>
          </cell>
          <cell r="C2256" t="str">
            <v xml:space="preserve">STEAM MAINT MISC - BB1 FGD.                                 </v>
          </cell>
          <cell r="D2256">
            <v>0</v>
          </cell>
          <cell r="E2256">
            <v>0</v>
          </cell>
        </row>
        <row r="2257">
          <cell r="B2257">
            <v>51482</v>
          </cell>
          <cell r="C2257" t="str">
            <v xml:space="preserve">STEAM MAINT MISC - BB2 FGD.                                 </v>
          </cell>
          <cell r="D2257">
            <v>0</v>
          </cell>
          <cell r="E2257">
            <v>0</v>
          </cell>
        </row>
        <row r="2258">
          <cell r="B2258">
            <v>51483</v>
          </cell>
          <cell r="C2258" t="str">
            <v xml:space="preserve">STEAM MAINT MISC-BB3 FGD                                    </v>
          </cell>
          <cell r="D2258">
            <v>0</v>
          </cell>
          <cell r="E2258">
            <v>0</v>
          </cell>
        </row>
        <row r="2259">
          <cell r="B2259">
            <v>51484</v>
          </cell>
          <cell r="C2259" t="str">
            <v xml:space="preserve">STEAM MAINT MISC-BB4 FGD                                    </v>
          </cell>
          <cell r="D2259">
            <v>0</v>
          </cell>
          <cell r="E2259">
            <v>0</v>
          </cell>
        </row>
        <row r="2260">
          <cell r="B2260">
            <v>51485</v>
          </cell>
          <cell r="C2260" t="str">
            <v xml:space="preserve">STEAM MAINT MISC. - BB2 FGD COMMON.                         </v>
          </cell>
          <cell r="D2260">
            <v>0</v>
          </cell>
          <cell r="E2260">
            <v>0</v>
          </cell>
        </row>
        <row r="2261">
          <cell r="B2261">
            <v>54148</v>
          </cell>
          <cell r="C2261" t="str">
            <v xml:space="preserve">FUEL ISSUE                                                  </v>
          </cell>
          <cell r="D2261">
            <v>0</v>
          </cell>
          <cell r="E2261">
            <v>0</v>
          </cell>
        </row>
        <row r="2262">
          <cell r="B2262">
            <v>54158</v>
          </cell>
          <cell r="C2262" t="str">
            <v xml:space="preserve">#2 OIL CORRECTION                                           </v>
          </cell>
          <cell r="D2262">
            <v>0</v>
          </cell>
          <cell r="E2262">
            <v>0</v>
          </cell>
        </row>
        <row r="2263">
          <cell r="B2263">
            <v>54600</v>
          </cell>
          <cell r="C2263" t="str">
            <v xml:space="preserve">TPSOP-GE WARRANTY WORK                                      </v>
          </cell>
          <cell r="D2263">
            <v>0</v>
          </cell>
          <cell r="E2263">
            <v>0</v>
          </cell>
        </row>
        <row r="2264">
          <cell r="B2264">
            <v>54610</v>
          </cell>
          <cell r="C2264" t="str">
            <v xml:space="preserve">TPSOP-OPER, SUPV &amp; ENG CT1A                                 </v>
          </cell>
          <cell r="D2264">
            <v>0</v>
          </cell>
          <cell r="E2264">
            <v>0</v>
          </cell>
        </row>
        <row r="2265">
          <cell r="B2265">
            <v>54620</v>
          </cell>
          <cell r="C2265" t="str">
            <v xml:space="preserve">TPSOP-OPER, SUPV &amp; ENG-CT1B                                 </v>
          </cell>
          <cell r="D2265">
            <v>0</v>
          </cell>
          <cell r="E2265">
            <v>0</v>
          </cell>
        </row>
        <row r="2266">
          <cell r="B2266">
            <v>54628</v>
          </cell>
          <cell r="C2266" t="str">
            <v xml:space="preserve">SUPV &amp; ENG-COMB TURBINE PH                                  </v>
          </cell>
          <cell r="D2266">
            <v>50425</v>
          </cell>
          <cell r="E2266">
            <v>50425</v>
          </cell>
        </row>
        <row r="2267">
          <cell r="B2267">
            <v>54630</v>
          </cell>
          <cell r="C2267" t="str">
            <v xml:space="preserve">TPSOP-OPER, SUPV &amp; ENG-CT2A                                 </v>
          </cell>
          <cell r="D2267">
            <v>0</v>
          </cell>
          <cell r="E2267">
            <v>0</v>
          </cell>
        </row>
        <row r="2268">
          <cell r="B2268">
            <v>54638</v>
          </cell>
          <cell r="C2268" t="str">
            <v xml:space="preserve">SUPV &amp; ENG-CT PARK STREET                                   </v>
          </cell>
          <cell r="D2268">
            <v>0</v>
          </cell>
          <cell r="E2268">
            <v>0</v>
          </cell>
        </row>
        <row r="2269">
          <cell r="B2269">
            <v>54648</v>
          </cell>
          <cell r="C2269" t="str">
            <v xml:space="preserve">SUPV &amp; ENG-COMB TURBINE BB                                  </v>
          </cell>
          <cell r="D2269">
            <v>0</v>
          </cell>
          <cell r="E2269">
            <v>0</v>
          </cell>
        </row>
        <row r="2270">
          <cell r="B2270">
            <v>54650</v>
          </cell>
          <cell r="C2270" t="str">
            <v xml:space="preserve">SUPERVISOR &amp; ENGINEER - BAYSIDE                             </v>
          </cell>
          <cell r="D2270">
            <v>1923139</v>
          </cell>
          <cell r="E2270">
            <v>1923139</v>
          </cell>
        </row>
        <row r="2271">
          <cell r="B2271">
            <v>54658</v>
          </cell>
          <cell r="C2271" t="str">
            <v xml:space="preserve">SUPV &amp; ENG-COMB TURBINE GN1                                 </v>
          </cell>
          <cell r="D2271">
            <v>0</v>
          </cell>
          <cell r="E2271">
            <v>0</v>
          </cell>
        </row>
        <row r="2272">
          <cell r="B2272">
            <v>54670</v>
          </cell>
          <cell r="C2272" t="str">
            <v xml:space="preserve">SUPV &amp; ENGR - POLK                                          </v>
          </cell>
          <cell r="D2272">
            <v>1465574</v>
          </cell>
          <cell r="E2272">
            <v>1465574</v>
          </cell>
        </row>
        <row r="2273">
          <cell r="B2273">
            <v>54678</v>
          </cell>
          <cell r="C2273" t="str">
            <v xml:space="preserve">"PARTNERSHIP PROJECT 1 "                                    </v>
          </cell>
          <cell r="D2273">
            <v>0</v>
          </cell>
          <cell r="E2273">
            <v>0</v>
          </cell>
        </row>
        <row r="2274">
          <cell r="B2274">
            <v>54700</v>
          </cell>
          <cell r="C2274" t="str">
            <v xml:space="preserve">TPSOP-FUEL LABOR TESTING                                    </v>
          </cell>
          <cell r="D2274">
            <v>0</v>
          </cell>
          <cell r="E2274">
            <v>0</v>
          </cell>
        </row>
        <row r="2275">
          <cell r="B2275">
            <v>54701</v>
          </cell>
          <cell r="C2275" t="str">
            <v xml:space="preserve">RECOVEREABLE FUEL-WHLSE                                     </v>
          </cell>
          <cell r="D2275">
            <v>0</v>
          </cell>
          <cell r="E2275">
            <v>0</v>
          </cell>
        </row>
        <row r="2276">
          <cell r="B2276">
            <v>54702</v>
          </cell>
          <cell r="C2276" t="str">
            <v xml:space="preserve">RECOVERABLE FUEL-WHLSE                                      </v>
          </cell>
          <cell r="D2276">
            <v>0</v>
          </cell>
          <cell r="E2276">
            <v>0</v>
          </cell>
        </row>
        <row r="2277">
          <cell r="B2277">
            <v>54703</v>
          </cell>
          <cell r="C2277" t="str">
            <v xml:space="preserve">NONRECOVERABLE FUEL-WHLSE                                   </v>
          </cell>
          <cell r="D2277">
            <v>0</v>
          </cell>
          <cell r="E2277">
            <v>0</v>
          </cell>
        </row>
        <row r="2278">
          <cell r="B2278">
            <v>54704</v>
          </cell>
          <cell r="C2278" t="str">
            <v xml:space="preserve">NONRECOVERABLE FUEL-WHLSE                                   </v>
          </cell>
          <cell r="D2278">
            <v>0</v>
          </cell>
          <cell r="E2278">
            <v>0</v>
          </cell>
        </row>
        <row r="2279">
          <cell r="B2279">
            <v>54708</v>
          </cell>
          <cell r="C2279" t="str">
            <v xml:space="preserve">NON RECOV FUEL - BB #2 OIL                                  </v>
          </cell>
          <cell r="D2279">
            <v>79000</v>
          </cell>
          <cell r="E2279">
            <v>79000</v>
          </cell>
        </row>
        <row r="2280">
          <cell r="B2280">
            <v>54718</v>
          </cell>
          <cell r="C2280" t="str">
            <v xml:space="preserve">NON RECOV FUEL - GN #2 OIL                                  </v>
          </cell>
          <cell r="D2280">
            <v>0</v>
          </cell>
          <cell r="E2280">
            <v>0</v>
          </cell>
        </row>
        <row r="2281">
          <cell r="B2281">
            <v>54721</v>
          </cell>
          <cell r="C2281" t="str">
            <v xml:space="preserve">NON RECOV FUEL-POLK #1 COAL                                 </v>
          </cell>
          <cell r="D2281">
            <v>1758000</v>
          </cell>
          <cell r="E2281">
            <v>1758000</v>
          </cell>
        </row>
        <row r="2282">
          <cell r="B2282">
            <v>54725</v>
          </cell>
          <cell r="C2282" t="str">
            <v xml:space="preserve">NON RECOV FUEL-POLK #2 OIL                                  </v>
          </cell>
          <cell r="D2282">
            <v>317000</v>
          </cell>
          <cell r="E2282">
            <v>317000</v>
          </cell>
        </row>
        <row r="2283">
          <cell r="B2283">
            <v>54728</v>
          </cell>
          <cell r="C2283" t="str">
            <v xml:space="preserve">NON RECOV FUEL - PS - OIL#6                                 </v>
          </cell>
          <cell r="D2283">
            <v>0</v>
          </cell>
          <cell r="E2283">
            <v>0</v>
          </cell>
        </row>
        <row r="2284">
          <cell r="B2284">
            <v>54729</v>
          </cell>
          <cell r="C2284" t="str">
            <v xml:space="preserve">NON RECOV FUEL-POLK DOE FUNDING                             </v>
          </cell>
          <cell r="D2284">
            <v>0</v>
          </cell>
          <cell r="E2284">
            <v>0</v>
          </cell>
        </row>
        <row r="2285">
          <cell r="B2285">
            <v>54731</v>
          </cell>
          <cell r="C2285" t="str">
            <v xml:space="preserve">NON RECOV FUEL - GASIFIER CAPACITY                          </v>
          </cell>
          <cell r="D2285">
            <v>0</v>
          </cell>
          <cell r="E2285">
            <v>0</v>
          </cell>
        </row>
        <row r="2286">
          <cell r="B2286">
            <v>54732</v>
          </cell>
          <cell r="C2286" t="str">
            <v xml:space="preserve">NON RECOV RUEL - GASIFIER OTHER                             </v>
          </cell>
          <cell r="D2286">
            <v>0</v>
          </cell>
          <cell r="E2286">
            <v>0</v>
          </cell>
        </row>
        <row r="2287">
          <cell r="B2287">
            <v>54738</v>
          </cell>
          <cell r="C2287" t="str">
            <v xml:space="preserve">NON RECOV FUEL - PH #6 OIL                                  </v>
          </cell>
          <cell r="D2287">
            <v>105000</v>
          </cell>
          <cell r="E2287">
            <v>105000</v>
          </cell>
        </row>
        <row r="2288">
          <cell r="B2288">
            <v>54748</v>
          </cell>
          <cell r="C2288" t="str">
            <v xml:space="preserve">RECOV FUEL - BB CT1-3                                       </v>
          </cell>
          <cell r="D2288">
            <v>-24000</v>
          </cell>
          <cell r="E2288">
            <v>-24000</v>
          </cell>
        </row>
        <row r="2289">
          <cell r="B2289">
            <v>54756</v>
          </cell>
          <cell r="C2289" t="str">
            <v xml:space="preserve">RECOV FUEL - TAYLOR LANDFILL PROJECT                        </v>
          </cell>
          <cell r="D2289">
            <v>0</v>
          </cell>
          <cell r="E2289">
            <v>0</v>
          </cell>
        </row>
        <row r="2290">
          <cell r="B2290">
            <v>54758</v>
          </cell>
          <cell r="C2290" t="str">
            <v xml:space="preserve">RECOV FUEL - GN CT1                                         </v>
          </cell>
          <cell r="D2290">
            <v>0</v>
          </cell>
          <cell r="E2290">
            <v>0</v>
          </cell>
        </row>
        <row r="2291">
          <cell r="B2291">
            <v>54773</v>
          </cell>
          <cell r="C2291" t="str">
            <v xml:space="preserve">RECOV FUEL - POLK #5 CT NATURAL GAS                         </v>
          </cell>
          <cell r="D2291">
            <v>2088000</v>
          </cell>
          <cell r="E2291">
            <v>2088000</v>
          </cell>
        </row>
        <row r="2292">
          <cell r="B2292">
            <v>54774</v>
          </cell>
          <cell r="C2292" t="str">
            <v xml:space="preserve">RECOV FUEL - POLK #4 CT NATURAL GAS                         </v>
          </cell>
          <cell r="D2292">
            <v>3503000</v>
          </cell>
          <cell r="E2292">
            <v>3503000</v>
          </cell>
        </row>
        <row r="2293">
          <cell r="B2293">
            <v>54775</v>
          </cell>
          <cell r="C2293" t="str">
            <v xml:space="preserve">RECOV FUEL-POLK#3 CT NATURAL GAS                            </v>
          </cell>
          <cell r="D2293">
            <v>1032000</v>
          </cell>
          <cell r="E2293">
            <v>1032000</v>
          </cell>
        </row>
        <row r="2294">
          <cell r="B2294">
            <v>54776</v>
          </cell>
          <cell r="C2294" t="str">
            <v xml:space="preserve">RECOV FUEL-POLK#2 CT NATURAL GAS                            </v>
          </cell>
          <cell r="D2294">
            <v>963000</v>
          </cell>
          <cell r="E2294">
            <v>963000</v>
          </cell>
        </row>
        <row r="2295">
          <cell r="B2295">
            <v>54777</v>
          </cell>
          <cell r="C2295" t="str">
            <v xml:space="preserve">RECOV FUEL - POLK #2 CT - #2 OIL                            </v>
          </cell>
          <cell r="D2295">
            <v>106000</v>
          </cell>
          <cell r="E2295">
            <v>106000</v>
          </cell>
        </row>
        <row r="2296">
          <cell r="B2296">
            <v>54778</v>
          </cell>
          <cell r="C2296" t="str">
            <v xml:space="preserve">RECOV FUEL - PH #6 OIL                                      </v>
          </cell>
          <cell r="D2296">
            <v>159000</v>
          </cell>
          <cell r="E2296">
            <v>159000</v>
          </cell>
        </row>
        <row r="2297">
          <cell r="B2297">
            <v>54781</v>
          </cell>
          <cell r="C2297" t="str">
            <v xml:space="preserve">RECOV FUEL-POLK #1 COAL                                     </v>
          </cell>
          <cell r="D2297">
            <v>49406000</v>
          </cell>
          <cell r="E2297">
            <v>49406000</v>
          </cell>
        </row>
        <row r="2298">
          <cell r="B2298">
            <v>54785</v>
          </cell>
          <cell r="C2298" t="str">
            <v xml:space="preserve">RECOV FUEL-POLK #1 CT - #2 OIL                              </v>
          </cell>
          <cell r="D2298">
            <v>10521000</v>
          </cell>
          <cell r="E2298">
            <v>10521000</v>
          </cell>
        </row>
        <row r="2299">
          <cell r="B2299">
            <v>54786</v>
          </cell>
          <cell r="C2299" t="str">
            <v xml:space="preserve">RECOV FUEL - CITY OF TAMPA NAT GAS                          </v>
          </cell>
          <cell r="D2299">
            <v>63000</v>
          </cell>
          <cell r="E2299">
            <v>63000</v>
          </cell>
        </row>
        <row r="2300">
          <cell r="B2300">
            <v>54787</v>
          </cell>
          <cell r="C2300" t="str">
            <v xml:space="preserve">RECOV FUEL - POLK#3 CT - #2 OIL                             </v>
          </cell>
          <cell r="D2300">
            <v>122000</v>
          </cell>
          <cell r="E2300">
            <v>122000</v>
          </cell>
        </row>
        <row r="2301">
          <cell r="B2301">
            <v>54788</v>
          </cell>
          <cell r="C2301" t="str">
            <v xml:space="preserve">RECOV FUEL - PS - OIL#6                                     </v>
          </cell>
          <cell r="D2301">
            <v>0</v>
          </cell>
          <cell r="E2301">
            <v>0</v>
          </cell>
        </row>
        <row r="2302">
          <cell r="B2302">
            <v>54789</v>
          </cell>
          <cell r="C2302" t="str">
            <v xml:space="preserve">RECOV FUEL-POLK DOE FUNDING                                 </v>
          </cell>
          <cell r="D2302">
            <v>0</v>
          </cell>
          <cell r="E2302">
            <v>0</v>
          </cell>
        </row>
        <row r="2303">
          <cell r="B2303">
            <v>54790</v>
          </cell>
          <cell r="C2303" t="str">
            <v xml:space="preserve">RECOV FUEL - BAYSIDE #1 CT NATURAL GAS                      </v>
          </cell>
          <cell r="D2303">
            <v>255402000</v>
          </cell>
          <cell r="E2303">
            <v>255402000</v>
          </cell>
        </row>
        <row r="2304">
          <cell r="B2304">
            <v>54791</v>
          </cell>
          <cell r="C2304" t="str">
            <v xml:space="preserve">RECOV FUEL - BAYSIDE #2 CT NATURAL GAS                      </v>
          </cell>
          <cell r="D2304">
            <v>285940000</v>
          </cell>
          <cell r="E2304">
            <v>285940000</v>
          </cell>
        </row>
        <row r="2305">
          <cell r="B2305">
            <v>54792</v>
          </cell>
          <cell r="C2305" t="str">
            <v xml:space="preserve">RECOV FUEL-BAYSIDE #3 CT NATURAL GAS                        </v>
          </cell>
          <cell r="D2305">
            <v>222000</v>
          </cell>
          <cell r="E2305">
            <v>222000</v>
          </cell>
        </row>
        <row r="2306">
          <cell r="B2306">
            <v>54793</v>
          </cell>
          <cell r="C2306" t="str">
            <v xml:space="preserve">RECOV FUEL-BAYSIDE #4 CT NATURAL GAS                        </v>
          </cell>
          <cell r="D2306">
            <v>179000</v>
          </cell>
          <cell r="E2306">
            <v>179000</v>
          </cell>
        </row>
        <row r="2307">
          <cell r="B2307">
            <v>54795</v>
          </cell>
          <cell r="C2307" t="str">
            <v xml:space="preserve">NON RECOV FUEL - BAYSIDE CT NATURAL GAS                     </v>
          </cell>
          <cell r="D2307">
            <v>464000</v>
          </cell>
          <cell r="E2307">
            <v>464000</v>
          </cell>
        </row>
        <row r="2308">
          <cell r="B2308">
            <v>54796</v>
          </cell>
          <cell r="C2308" t="str">
            <v xml:space="preserve">NON-RECOV FUEL - POLK NATURAL GAS                           </v>
          </cell>
          <cell r="D2308">
            <v>284000</v>
          </cell>
          <cell r="E2308">
            <v>284000</v>
          </cell>
        </row>
        <row r="2309">
          <cell r="B2309">
            <v>54797</v>
          </cell>
          <cell r="C2309" t="str">
            <v xml:space="preserve">RECOV FUEL-BAYSIDE #5 CT NATURAL GAS                        </v>
          </cell>
          <cell r="D2309">
            <v>2095000</v>
          </cell>
          <cell r="E2309">
            <v>2095000</v>
          </cell>
        </row>
        <row r="2310">
          <cell r="B2310">
            <v>54798</v>
          </cell>
          <cell r="C2310" t="str">
            <v xml:space="preserve">RECOV FUEL-BAYSIDE #6 CT NATURAL GAS                        </v>
          </cell>
          <cell r="D2310">
            <v>1742000</v>
          </cell>
          <cell r="E2310">
            <v>1742000</v>
          </cell>
        </row>
        <row r="2311">
          <cell r="B2311">
            <v>54799</v>
          </cell>
          <cell r="C2311" t="str">
            <v xml:space="preserve">RECOV FUEL-BIG BEND #4 CT NATURAL GAS                       </v>
          </cell>
          <cell r="D2311">
            <v>52000</v>
          </cell>
          <cell r="E2311">
            <v>52000</v>
          </cell>
        </row>
        <row r="2312">
          <cell r="B2312">
            <v>54800</v>
          </cell>
          <cell r="C2312" t="str">
            <v xml:space="preserve">GENERATION EXPENSES                                         </v>
          </cell>
          <cell r="D2312">
            <v>0</v>
          </cell>
          <cell r="E2312">
            <v>0</v>
          </cell>
        </row>
        <row r="2313">
          <cell r="B2313">
            <v>54810</v>
          </cell>
          <cell r="C2313" t="str">
            <v xml:space="preserve">TPSOP-GENERATION EXPENSE-CT1A                               </v>
          </cell>
          <cell r="D2313">
            <v>0</v>
          </cell>
          <cell r="E2313">
            <v>0</v>
          </cell>
        </row>
        <row r="2314">
          <cell r="B2314">
            <v>54820</v>
          </cell>
          <cell r="C2314" t="str">
            <v xml:space="preserve">TPSOP-GENERATION EXPENSE-CT1B                               </v>
          </cell>
          <cell r="D2314">
            <v>0</v>
          </cell>
          <cell r="E2314">
            <v>0</v>
          </cell>
        </row>
        <row r="2315">
          <cell r="B2315">
            <v>54828</v>
          </cell>
          <cell r="C2315" t="str">
            <v xml:space="preserve">GENERATION EXP-PH CT1-3                                     </v>
          </cell>
          <cell r="D2315">
            <v>128585</v>
          </cell>
          <cell r="E2315">
            <v>128585</v>
          </cell>
        </row>
        <row r="2316">
          <cell r="B2316">
            <v>54830</v>
          </cell>
          <cell r="C2316" t="str">
            <v xml:space="preserve">TPSOP-GENERATION EXPENSE-CT2A                               </v>
          </cell>
          <cell r="D2316">
            <v>0</v>
          </cell>
          <cell r="E2316">
            <v>0</v>
          </cell>
        </row>
        <row r="2317">
          <cell r="B2317">
            <v>54838</v>
          </cell>
          <cell r="C2317" t="str">
            <v xml:space="preserve">GENERATION EXP-PARK ST CT1-9                                </v>
          </cell>
          <cell r="D2317">
            <v>0</v>
          </cell>
          <cell r="E2317">
            <v>0</v>
          </cell>
        </row>
        <row r="2318">
          <cell r="B2318">
            <v>54848</v>
          </cell>
          <cell r="C2318" t="str">
            <v xml:space="preserve">GENERATION EXP-BB CT'S                                      </v>
          </cell>
          <cell r="D2318">
            <v>42500</v>
          </cell>
          <cell r="E2318">
            <v>42500</v>
          </cell>
        </row>
        <row r="2319">
          <cell r="B2319">
            <v>54850</v>
          </cell>
          <cell r="C2319" t="str">
            <v xml:space="preserve">GENERATION OPERATIONS EXPENSE                               </v>
          </cell>
          <cell r="D2319">
            <v>7164582</v>
          </cell>
          <cell r="E2319">
            <v>7164582</v>
          </cell>
        </row>
        <row r="2320">
          <cell r="B2320">
            <v>54851</v>
          </cell>
          <cell r="C2320" t="str">
            <v xml:space="preserve">GENERATION EXP-BAYSIDE ARSENIC PROGRAM                      </v>
          </cell>
          <cell r="D2320">
            <v>50000</v>
          </cell>
          <cell r="E2320">
            <v>50000</v>
          </cell>
        </row>
        <row r="2321">
          <cell r="B2321">
            <v>54858</v>
          </cell>
          <cell r="C2321" t="str">
            <v xml:space="preserve">GENERATION EXP-GN CT1                                       </v>
          </cell>
          <cell r="D2321">
            <v>0</v>
          </cell>
          <cell r="E2321">
            <v>0</v>
          </cell>
        </row>
        <row r="2322">
          <cell r="B2322">
            <v>54870</v>
          </cell>
          <cell r="C2322" t="str">
            <v xml:space="preserve">GENERATIONS EXP - POLK                                      </v>
          </cell>
          <cell r="D2322">
            <v>4972628</v>
          </cell>
          <cell r="E2322">
            <v>4972628</v>
          </cell>
        </row>
        <row r="2323">
          <cell r="B2323">
            <v>54872</v>
          </cell>
          <cell r="C2323" t="str">
            <v xml:space="preserve">GENERATION EXPENSE-POLK UNIT #2                             </v>
          </cell>
          <cell r="D2323">
            <v>0</v>
          </cell>
          <cell r="E2323">
            <v>0</v>
          </cell>
        </row>
        <row r="2324">
          <cell r="B2324">
            <v>54900</v>
          </cell>
          <cell r="C2324" t="str">
            <v xml:space="preserve">TPSOP-MISC POWER GENERATION-ST1                             </v>
          </cell>
          <cell r="D2324">
            <v>0</v>
          </cell>
          <cell r="E2324">
            <v>0</v>
          </cell>
        </row>
        <row r="2325">
          <cell r="B2325">
            <v>54901</v>
          </cell>
          <cell r="C2325" t="str">
            <v xml:space="preserve">TPSOP-MISC POWER GENERATION - INCENTIVE                     </v>
          </cell>
          <cell r="D2325">
            <v>0</v>
          </cell>
          <cell r="E2325">
            <v>0</v>
          </cell>
        </row>
        <row r="2326">
          <cell r="B2326">
            <v>54910</v>
          </cell>
          <cell r="C2326" t="str">
            <v xml:space="preserve">TPSOP-MISC POWER GENERATION-CT1A                            </v>
          </cell>
          <cell r="D2326">
            <v>0</v>
          </cell>
          <cell r="E2326">
            <v>0</v>
          </cell>
        </row>
        <row r="2327">
          <cell r="B2327">
            <v>54920</v>
          </cell>
          <cell r="C2327" t="str">
            <v xml:space="preserve">TPSOP-MISC POWER GENERATION-CT1B                            </v>
          </cell>
          <cell r="D2327">
            <v>0</v>
          </cell>
          <cell r="E2327">
            <v>0</v>
          </cell>
        </row>
        <row r="2328">
          <cell r="B2328">
            <v>54928</v>
          </cell>
          <cell r="C2328" t="str">
            <v xml:space="preserve">MISC OTHER PWR EXP - PH CT1-6                               </v>
          </cell>
          <cell r="D2328">
            <v>643809</v>
          </cell>
          <cell r="E2328">
            <v>643809</v>
          </cell>
        </row>
        <row r="2329">
          <cell r="B2329">
            <v>54930</v>
          </cell>
          <cell r="C2329" t="str">
            <v xml:space="preserve">TPSOP-MISC POWER GENERATION-CT2A                            </v>
          </cell>
          <cell r="D2329">
            <v>0</v>
          </cell>
          <cell r="E2329">
            <v>0</v>
          </cell>
        </row>
        <row r="2330">
          <cell r="B2330">
            <v>54938</v>
          </cell>
          <cell r="C2330" t="str">
            <v xml:space="preserve">MISC OTHER PWR EXP - PARK ST CT1-9                          </v>
          </cell>
          <cell r="D2330">
            <v>0</v>
          </cell>
          <cell r="E2330">
            <v>0</v>
          </cell>
        </row>
        <row r="2331">
          <cell r="B2331">
            <v>54948</v>
          </cell>
          <cell r="C2331" t="str">
            <v xml:space="preserve">MISC OTHER PWR EXP - BB CT1-3                               </v>
          </cell>
          <cell r="D2331">
            <v>0</v>
          </cell>
          <cell r="E2331">
            <v>0</v>
          </cell>
        </row>
        <row r="2332">
          <cell r="B2332">
            <v>54950</v>
          </cell>
          <cell r="C2332" t="str">
            <v xml:space="preserve">MISCELLANEOUS OTHER EXPENSE                                 </v>
          </cell>
          <cell r="D2332">
            <v>1861971</v>
          </cell>
          <cell r="E2332">
            <v>1861971</v>
          </cell>
        </row>
        <row r="2333">
          <cell r="B2333">
            <v>54958</v>
          </cell>
          <cell r="C2333" t="str">
            <v xml:space="preserve">MISC OTHER PWR EXP - GN CT1                                 </v>
          </cell>
          <cell r="D2333">
            <v>0</v>
          </cell>
          <cell r="E2333">
            <v>0</v>
          </cell>
        </row>
        <row r="2334">
          <cell r="B2334">
            <v>54970</v>
          </cell>
          <cell r="C2334" t="str">
            <v xml:space="preserve">MISC OTHER PWR EXP-POLK                                     </v>
          </cell>
          <cell r="D2334">
            <v>4516730</v>
          </cell>
          <cell r="E2334">
            <v>4516730</v>
          </cell>
        </row>
        <row r="2335">
          <cell r="B2335">
            <v>54997</v>
          </cell>
          <cell r="C2335" t="str">
            <v xml:space="preserve">DOE REIMBURSEMENT                                           </v>
          </cell>
          <cell r="D2335">
            <v>0</v>
          </cell>
          <cell r="E2335">
            <v>0</v>
          </cell>
        </row>
        <row r="2336">
          <cell r="B2336">
            <v>55000</v>
          </cell>
          <cell r="C2336" t="str">
            <v xml:space="preserve">TPSOP-RENTS-COM STA                                         </v>
          </cell>
          <cell r="D2336">
            <v>0</v>
          </cell>
          <cell r="E2336">
            <v>0</v>
          </cell>
        </row>
        <row r="2337">
          <cell r="B2337">
            <v>55028</v>
          </cell>
          <cell r="C2337" t="str">
            <v xml:space="preserve">RENTS - PH                                                  </v>
          </cell>
          <cell r="D2337">
            <v>0</v>
          </cell>
          <cell r="E2337">
            <v>0</v>
          </cell>
        </row>
        <row r="2338">
          <cell r="B2338">
            <v>55038</v>
          </cell>
          <cell r="C2338" t="str">
            <v xml:space="preserve">RENTS - PARK STREET STATION                                 </v>
          </cell>
          <cell r="D2338">
            <v>0</v>
          </cell>
          <cell r="E2338">
            <v>0</v>
          </cell>
        </row>
        <row r="2339">
          <cell r="B2339">
            <v>55070</v>
          </cell>
          <cell r="C2339" t="str">
            <v xml:space="preserve">RENTS - POLK                                                </v>
          </cell>
          <cell r="D2339">
            <v>0</v>
          </cell>
          <cell r="E2339">
            <v>0</v>
          </cell>
        </row>
        <row r="2340">
          <cell r="B2340">
            <v>55100</v>
          </cell>
          <cell r="C2340" t="str">
            <v xml:space="preserve">TPSOP-MAINT SUPV &amp; ENG-COM STA                              </v>
          </cell>
          <cell r="D2340">
            <v>0</v>
          </cell>
          <cell r="E2340">
            <v>0</v>
          </cell>
        </row>
        <row r="2341">
          <cell r="B2341">
            <v>55110</v>
          </cell>
          <cell r="C2341" t="str">
            <v xml:space="preserve">TPSOP-MAINT SUPV &amp; ENG-CT1A                                 </v>
          </cell>
          <cell r="D2341">
            <v>0</v>
          </cell>
          <cell r="E2341">
            <v>0</v>
          </cell>
        </row>
        <row r="2342">
          <cell r="B2342">
            <v>55120</v>
          </cell>
          <cell r="C2342" t="str">
            <v xml:space="preserve">TPSOP-MAINT SUPV &amp; ENG-CT1B                                 </v>
          </cell>
          <cell r="D2342">
            <v>0</v>
          </cell>
          <cell r="E2342">
            <v>0</v>
          </cell>
        </row>
        <row r="2343">
          <cell r="B2343">
            <v>55121</v>
          </cell>
          <cell r="C2343" t="str">
            <v xml:space="preserve">MAINT SUPV &amp; ENG - PH1                                      </v>
          </cell>
          <cell r="D2343">
            <v>0</v>
          </cell>
          <cell r="E2343">
            <v>0</v>
          </cell>
        </row>
        <row r="2344">
          <cell r="B2344">
            <v>55122</v>
          </cell>
          <cell r="C2344" t="str">
            <v xml:space="preserve">MAINT SUPV &amp; ENG - PH2                                      </v>
          </cell>
          <cell r="D2344">
            <v>0</v>
          </cell>
          <cell r="E2344">
            <v>0</v>
          </cell>
        </row>
        <row r="2345">
          <cell r="B2345">
            <v>55123</v>
          </cell>
          <cell r="C2345" t="str">
            <v xml:space="preserve">MAINT SUPV &amp; ENG - PH3                                      </v>
          </cell>
          <cell r="D2345">
            <v>0</v>
          </cell>
          <cell r="E2345">
            <v>0</v>
          </cell>
        </row>
        <row r="2346">
          <cell r="B2346">
            <v>55128</v>
          </cell>
          <cell r="C2346" t="str">
            <v xml:space="preserve">MAINT SUPV &amp; ENG - PH1-3                                    </v>
          </cell>
          <cell r="D2346">
            <v>50425</v>
          </cell>
          <cell r="E2346">
            <v>50425</v>
          </cell>
        </row>
        <row r="2347">
          <cell r="B2347">
            <v>55130</v>
          </cell>
          <cell r="C2347" t="str">
            <v xml:space="preserve">TPSOP-MAINT SUPV &amp; ENG-CT2A                                 </v>
          </cell>
          <cell r="D2347">
            <v>0</v>
          </cell>
          <cell r="E2347">
            <v>0</v>
          </cell>
        </row>
        <row r="2348">
          <cell r="B2348">
            <v>55138</v>
          </cell>
          <cell r="C2348" t="str">
            <v xml:space="preserve">MAINT SUPV &amp; ENG - PARK ST CT1-9                            </v>
          </cell>
          <cell r="D2348">
            <v>0</v>
          </cell>
          <cell r="E2348">
            <v>0</v>
          </cell>
        </row>
        <row r="2349">
          <cell r="B2349">
            <v>55150</v>
          </cell>
          <cell r="C2349" t="str">
            <v xml:space="preserve">TPSOP-MAINT SUPV &amp; ENG-ST1                                  </v>
          </cell>
          <cell r="D2349">
            <v>0</v>
          </cell>
          <cell r="E2349">
            <v>0</v>
          </cell>
        </row>
        <row r="2350">
          <cell r="B2350">
            <v>55170</v>
          </cell>
          <cell r="C2350" t="str">
            <v xml:space="preserve">MAINT SUPV &amp; ENG - POLK #1                                  </v>
          </cell>
          <cell r="D2350">
            <v>1496393</v>
          </cell>
          <cell r="E2350">
            <v>1496393</v>
          </cell>
        </row>
        <row r="2351">
          <cell r="B2351">
            <v>55200</v>
          </cell>
          <cell r="C2351" t="str">
            <v xml:space="preserve">TPSOP-MAINT STRUCTURE-COM STA                               </v>
          </cell>
          <cell r="D2351">
            <v>0</v>
          </cell>
          <cell r="E2351">
            <v>0</v>
          </cell>
        </row>
        <row r="2352">
          <cell r="B2352">
            <v>55210</v>
          </cell>
          <cell r="C2352" t="str">
            <v xml:space="preserve">TPSOP-MAINT ELECT PLT-CT1A                                  </v>
          </cell>
          <cell r="D2352">
            <v>0</v>
          </cell>
          <cell r="E2352">
            <v>0</v>
          </cell>
        </row>
        <row r="2353">
          <cell r="B2353">
            <v>55220</v>
          </cell>
          <cell r="C2353" t="str">
            <v xml:space="preserve">TPSOP-MAINT ELEC PLT-CT1B                                   </v>
          </cell>
          <cell r="D2353">
            <v>0</v>
          </cell>
          <cell r="E2353">
            <v>0</v>
          </cell>
        </row>
        <row r="2354">
          <cell r="B2354">
            <v>55221</v>
          </cell>
          <cell r="C2354" t="str">
            <v xml:space="preserve">MAINT PROD STRUC - PH1                                      </v>
          </cell>
          <cell r="D2354">
            <v>0</v>
          </cell>
          <cell r="E2354">
            <v>0</v>
          </cell>
        </row>
        <row r="2355">
          <cell r="B2355">
            <v>55222</v>
          </cell>
          <cell r="C2355" t="str">
            <v xml:space="preserve">MAINT PROD STRUC - PH2                                      </v>
          </cell>
          <cell r="D2355">
            <v>0</v>
          </cell>
          <cell r="E2355">
            <v>0</v>
          </cell>
        </row>
        <row r="2356">
          <cell r="B2356">
            <v>55223</v>
          </cell>
          <cell r="C2356" t="str">
            <v xml:space="preserve">MAINT PROD STRUC - PH3                                      </v>
          </cell>
          <cell r="D2356">
            <v>0</v>
          </cell>
          <cell r="E2356">
            <v>0</v>
          </cell>
        </row>
        <row r="2357">
          <cell r="B2357">
            <v>55228</v>
          </cell>
          <cell r="C2357" t="str">
            <v xml:space="preserve">MAINT PROD STRUC - PH CT1-3                                 </v>
          </cell>
          <cell r="D2357">
            <v>41257</v>
          </cell>
          <cell r="E2357">
            <v>41257</v>
          </cell>
        </row>
        <row r="2358">
          <cell r="B2358">
            <v>55230</v>
          </cell>
          <cell r="C2358" t="str">
            <v xml:space="preserve">TPSOP-MAINT STRUCTURE-CT2A                                  </v>
          </cell>
          <cell r="D2358">
            <v>0</v>
          </cell>
          <cell r="E2358">
            <v>0</v>
          </cell>
        </row>
        <row r="2359">
          <cell r="B2359">
            <v>55238</v>
          </cell>
          <cell r="C2359" t="str">
            <v xml:space="preserve">MAINT PROD STRUC - PARK ST CT1-9                            </v>
          </cell>
          <cell r="D2359">
            <v>0</v>
          </cell>
          <cell r="E2359">
            <v>0</v>
          </cell>
        </row>
        <row r="2360">
          <cell r="B2360">
            <v>55240</v>
          </cell>
          <cell r="C2360" t="str">
            <v xml:space="preserve">MAINT STRUCT - BB CT1-3                                     </v>
          </cell>
          <cell r="D2360">
            <v>0</v>
          </cell>
          <cell r="E2360">
            <v>0</v>
          </cell>
        </row>
        <row r="2361">
          <cell r="B2361">
            <v>55241</v>
          </cell>
          <cell r="C2361" t="str">
            <v xml:space="preserve">MAINT STRUCT - BB CT1                                       </v>
          </cell>
          <cell r="D2361">
            <v>0</v>
          </cell>
          <cell r="E2361">
            <v>0</v>
          </cell>
        </row>
        <row r="2362">
          <cell r="B2362">
            <v>55242</v>
          </cell>
          <cell r="C2362" t="str">
            <v xml:space="preserve">MAINT STRUCT - BB CT2                                       </v>
          </cell>
          <cell r="D2362">
            <v>0</v>
          </cell>
          <cell r="E2362">
            <v>0</v>
          </cell>
        </row>
        <row r="2363">
          <cell r="B2363">
            <v>55243</v>
          </cell>
          <cell r="C2363" t="str">
            <v xml:space="preserve">MAINT STRUCT - BB CT3                                       </v>
          </cell>
          <cell r="D2363">
            <v>0</v>
          </cell>
          <cell r="E2363">
            <v>0</v>
          </cell>
        </row>
        <row r="2364">
          <cell r="B2364">
            <v>55250</v>
          </cell>
          <cell r="C2364" t="str">
            <v xml:space="preserve">MAINT STRUCTURES BAYSIDE POWER                              </v>
          </cell>
          <cell r="D2364">
            <v>227410</v>
          </cell>
          <cell r="E2364">
            <v>227410</v>
          </cell>
        </row>
        <row r="2365">
          <cell r="B2365">
            <v>55251</v>
          </cell>
          <cell r="C2365" t="str">
            <v xml:space="preserve">MAINT STRUCT - GN CT1                                       </v>
          </cell>
          <cell r="D2365">
            <v>50000</v>
          </cell>
          <cell r="E2365">
            <v>50000</v>
          </cell>
        </row>
        <row r="2366">
          <cell r="B2366">
            <v>55270</v>
          </cell>
          <cell r="C2366" t="str">
            <v xml:space="preserve">MAINT STRUC FUEL HOLD &amp; PROD                                </v>
          </cell>
          <cell r="D2366">
            <v>1082525</v>
          </cell>
          <cell r="E2366">
            <v>1082525</v>
          </cell>
        </row>
        <row r="2367">
          <cell r="B2367">
            <v>55271</v>
          </cell>
          <cell r="C2367" t="str">
            <v xml:space="preserve">MAINT PROD STRUC - POLK#1                                   </v>
          </cell>
          <cell r="D2367">
            <v>0</v>
          </cell>
          <cell r="E2367">
            <v>0</v>
          </cell>
        </row>
        <row r="2368">
          <cell r="B2368">
            <v>55272</v>
          </cell>
          <cell r="C2368" t="str">
            <v xml:space="preserve">GASIFIER O&amp;M COSTS - BUDGET ONLY                            </v>
          </cell>
          <cell r="D2368">
            <v>0</v>
          </cell>
          <cell r="E2368">
            <v>0</v>
          </cell>
        </row>
        <row r="2369">
          <cell r="B2369">
            <v>55274</v>
          </cell>
          <cell r="C2369" t="str">
            <v xml:space="preserve">COAL HANDLING/SLURRY PREP                                   </v>
          </cell>
          <cell r="D2369">
            <v>1272301</v>
          </cell>
          <cell r="E2369">
            <v>1272301</v>
          </cell>
        </row>
        <row r="2370">
          <cell r="B2370">
            <v>55275</v>
          </cell>
          <cell r="C2370" t="str">
            <v xml:space="preserve">GASIFICATION AREA CONT                                      </v>
          </cell>
          <cell r="D2370">
            <v>5096568</v>
          </cell>
          <cell r="E2370">
            <v>5096568</v>
          </cell>
        </row>
        <row r="2371">
          <cell r="B2371">
            <v>55276</v>
          </cell>
          <cell r="C2371" t="str">
            <v xml:space="preserve">SULFURIC ACID PLANT                                         </v>
          </cell>
          <cell r="D2371">
            <v>570859</v>
          </cell>
          <cell r="E2371">
            <v>570859</v>
          </cell>
        </row>
        <row r="2372">
          <cell r="B2372">
            <v>55277</v>
          </cell>
          <cell r="C2372" t="str">
            <v xml:space="preserve">AIR SEPARATION UNIT                                         </v>
          </cell>
          <cell r="D2372">
            <v>585005</v>
          </cell>
          <cell r="E2372">
            <v>585005</v>
          </cell>
        </row>
        <row r="2373">
          <cell r="B2373">
            <v>55278</v>
          </cell>
          <cell r="C2373" t="str">
            <v xml:space="preserve">BRINE CONC SYSTEM/WASTER WATER SYSTEM                       </v>
          </cell>
          <cell r="D2373">
            <v>775640</v>
          </cell>
          <cell r="E2373">
            <v>775640</v>
          </cell>
        </row>
        <row r="2374">
          <cell r="B2374">
            <v>55300</v>
          </cell>
          <cell r="C2374" t="str">
            <v xml:space="preserve">TPSOP-MAINT GEN &amp; PLT-COM STA                               </v>
          </cell>
          <cell r="D2374">
            <v>0</v>
          </cell>
          <cell r="E2374">
            <v>0</v>
          </cell>
        </row>
        <row r="2375">
          <cell r="B2375">
            <v>55310</v>
          </cell>
          <cell r="C2375" t="str">
            <v xml:space="preserve">TPSOP-MAINT GEN &amp; PLT-CT1A                                  </v>
          </cell>
          <cell r="D2375">
            <v>0</v>
          </cell>
          <cell r="E2375">
            <v>0</v>
          </cell>
        </row>
        <row r="2376">
          <cell r="B2376">
            <v>55320</v>
          </cell>
          <cell r="C2376" t="str">
            <v xml:space="preserve">TPOSP-MAINT GEN &amp; PLT-CT1B                                  </v>
          </cell>
          <cell r="D2376">
            <v>0</v>
          </cell>
          <cell r="E2376">
            <v>0</v>
          </cell>
        </row>
        <row r="2377">
          <cell r="B2377">
            <v>55321</v>
          </cell>
          <cell r="C2377" t="str">
            <v xml:space="preserve">MAINT GEN &amp; ELECT - PH1                                     </v>
          </cell>
          <cell r="D2377">
            <v>0</v>
          </cell>
          <cell r="E2377">
            <v>0</v>
          </cell>
        </row>
        <row r="2378">
          <cell r="B2378">
            <v>55322</v>
          </cell>
          <cell r="C2378" t="str">
            <v xml:space="preserve">MAINT GEN &amp; ELECT - PH2                                     </v>
          </cell>
          <cell r="D2378">
            <v>0</v>
          </cell>
          <cell r="E2378">
            <v>0</v>
          </cell>
        </row>
        <row r="2379">
          <cell r="B2379">
            <v>55323</v>
          </cell>
          <cell r="C2379" t="str">
            <v xml:space="preserve">MAINT GEN &amp; ELECT - PH3                                     </v>
          </cell>
          <cell r="D2379">
            <v>0</v>
          </cell>
          <cell r="E2379">
            <v>0</v>
          </cell>
        </row>
        <row r="2380">
          <cell r="B2380">
            <v>55328</v>
          </cell>
          <cell r="C2380" t="str">
            <v xml:space="preserve">MAINT GEN &amp; ELECT - PH1-3                                   </v>
          </cell>
          <cell r="D2380">
            <v>874055</v>
          </cell>
          <cell r="E2380">
            <v>874055</v>
          </cell>
        </row>
        <row r="2381">
          <cell r="B2381">
            <v>55330</v>
          </cell>
          <cell r="C2381" t="str">
            <v xml:space="preserve">TPSOP-MAINT GEN &amp; PLT-CT2A                                  </v>
          </cell>
          <cell r="D2381">
            <v>0</v>
          </cell>
          <cell r="E2381">
            <v>0</v>
          </cell>
        </row>
        <row r="2382">
          <cell r="B2382">
            <v>55338</v>
          </cell>
          <cell r="C2382" t="str">
            <v xml:space="preserve">MAINT GEN &amp; ELECT - PARK ST CT1-9                           </v>
          </cell>
          <cell r="D2382">
            <v>0</v>
          </cell>
          <cell r="E2382">
            <v>0</v>
          </cell>
        </row>
        <row r="2383">
          <cell r="B2383">
            <v>55340</v>
          </cell>
          <cell r="C2383" t="str">
            <v xml:space="preserve">MAINT GEN &amp; ELEC - BB CT1-3                                 </v>
          </cell>
          <cell r="D2383">
            <v>0</v>
          </cell>
          <cell r="E2383">
            <v>0</v>
          </cell>
        </row>
        <row r="2384">
          <cell r="B2384">
            <v>55341</v>
          </cell>
          <cell r="C2384" t="str">
            <v xml:space="preserve">MAINT GEN &amp; ELEC - BB CT1                                   </v>
          </cell>
          <cell r="D2384">
            <v>0</v>
          </cell>
          <cell r="E2384">
            <v>0</v>
          </cell>
        </row>
        <row r="2385">
          <cell r="B2385">
            <v>55342</v>
          </cell>
          <cell r="C2385" t="str">
            <v xml:space="preserve">MAINT GEN &amp; ELEC - BB CT2                                   </v>
          </cell>
          <cell r="D2385">
            <v>0</v>
          </cell>
          <cell r="E2385">
            <v>0</v>
          </cell>
        </row>
        <row r="2386">
          <cell r="B2386">
            <v>55343</v>
          </cell>
          <cell r="C2386" t="str">
            <v xml:space="preserve">MAINT GEN &amp; ELEC - BB CT3                                   </v>
          </cell>
          <cell r="D2386">
            <v>0</v>
          </cell>
          <cell r="E2386">
            <v>0</v>
          </cell>
        </row>
        <row r="2387">
          <cell r="B2387">
            <v>55344</v>
          </cell>
          <cell r="C2387" t="str">
            <v xml:space="preserve">BB MAINT GEN. AND ELEC - BB CT4                             </v>
          </cell>
          <cell r="D2387">
            <v>48500</v>
          </cell>
          <cell r="E2387">
            <v>48500</v>
          </cell>
        </row>
        <row r="2388">
          <cell r="B2388">
            <v>55350</v>
          </cell>
          <cell r="C2388" t="str">
            <v xml:space="preserve">MAINTENANCE POWER BLOCK - BAYSIDE COMMON                    </v>
          </cell>
          <cell r="D2388">
            <v>5900617</v>
          </cell>
          <cell r="E2388">
            <v>5900617</v>
          </cell>
        </row>
        <row r="2389">
          <cell r="B2389">
            <v>55351</v>
          </cell>
          <cell r="C2389" t="str">
            <v xml:space="preserve">MAIN POWER BLOCK - BS1A                                     </v>
          </cell>
          <cell r="D2389">
            <v>500000</v>
          </cell>
          <cell r="E2389">
            <v>500000</v>
          </cell>
        </row>
        <row r="2390">
          <cell r="B2390">
            <v>55352</v>
          </cell>
          <cell r="C2390" t="str">
            <v xml:space="preserve">MAINT POWER BLOCK - BS1B                                    </v>
          </cell>
          <cell r="D2390">
            <v>0</v>
          </cell>
          <cell r="E2390">
            <v>0</v>
          </cell>
        </row>
        <row r="2391">
          <cell r="B2391">
            <v>55353</v>
          </cell>
          <cell r="C2391" t="str">
            <v xml:space="preserve">MAINT POWER BLOCK - BS1C                                    </v>
          </cell>
          <cell r="D2391">
            <v>0</v>
          </cell>
          <cell r="E2391">
            <v>0</v>
          </cell>
        </row>
        <row r="2392">
          <cell r="B2392">
            <v>55354</v>
          </cell>
          <cell r="C2392" t="str">
            <v xml:space="preserve">MAINT POWER BLOCK - BS2A                                    </v>
          </cell>
          <cell r="D2392">
            <v>500000</v>
          </cell>
          <cell r="E2392">
            <v>500000</v>
          </cell>
        </row>
        <row r="2393">
          <cell r="B2393">
            <v>55355</v>
          </cell>
          <cell r="C2393" t="str">
            <v xml:space="preserve">MAINT POWER BLOCK - BS2B                                    </v>
          </cell>
          <cell r="D2393">
            <v>0</v>
          </cell>
          <cell r="E2393">
            <v>0</v>
          </cell>
        </row>
        <row r="2394">
          <cell r="B2394">
            <v>55356</v>
          </cell>
          <cell r="C2394" t="str">
            <v xml:space="preserve">MAINT POWER BLOCK - BS2C                                    </v>
          </cell>
          <cell r="D2394">
            <v>0</v>
          </cell>
          <cell r="E2394">
            <v>0</v>
          </cell>
        </row>
        <row r="2395">
          <cell r="B2395">
            <v>55357</v>
          </cell>
          <cell r="C2395" t="str">
            <v xml:space="preserve">MAINT POWER BLOCK - BS2D                                    </v>
          </cell>
          <cell r="D2395">
            <v>0</v>
          </cell>
          <cell r="E2395">
            <v>0</v>
          </cell>
        </row>
        <row r="2396">
          <cell r="B2396">
            <v>55358</v>
          </cell>
          <cell r="C2396" t="str">
            <v xml:space="preserve">BS1 STEAM TURBINE/COMMON EQP                                </v>
          </cell>
          <cell r="D2396">
            <v>548202</v>
          </cell>
          <cell r="E2396">
            <v>548202</v>
          </cell>
        </row>
        <row r="2397">
          <cell r="B2397">
            <v>55359</v>
          </cell>
          <cell r="C2397" t="str">
            <v xml:space="preserve">BS2 STEAM TURBINE/COMMON EQP                                </v>
          </cell>
          <cell r="D2397">
            <v>730937</v>
          </cell>
          <cell r="E2397">
            <v>730937</v>
          </cell>
        </row>
        <row r="2398">
          <cell r="B2398">
            <v>55360</v>
          </cell>
          <cell r="C2398" t="str">
            <v xml:space="preserve">JOHN KNIGHT #35394                                          </v>
          </cell>
          <cell r="D2398">
            <v>0</v>
          </cell>
          <cell r="E2398">
            <v>0</v>
          </cell>
        </row>
        <row r="2399">
          <cell r="B2399">
            <v>55361</v>
          </cell>
          <cell r="C2399" t="str">
            <v xml:space="preserve">HOOKERS POINT GENERATION - 50 MW DIESEL                     </v>
          </cell>
          <cell r="D2399">
            <v>0</v>
          </cell>
          <cell r="E2399">
            <v>0</v>
          </cell>
        </row>
        <row r="2400">
          <cell r="B2400">
            <v>55362</v>
          </cell>
          <cell r="C2400" t="str">
            <v xml:space="preserve">JOHN KNIGHT #35394                                          </v>
          </cell>
          <cell r="D2400">
            <v>0</v>
          </cell>
          <cell r="E2400">
            <v>0</v>
          </cell>
        </row>
        <row r="2401">
          <cell r="B2401">
            <v>55363</v>
          </cell>
          <cell r="C2401" t="str">
            <v xml:space="preserve">JOHN KNIGHT #35394                                          </v>
          </cell>
          <cell r="D2401">
            <v>143750</v>
          </cell>
          <cell r="E2401">
            <v>143750</v>
          </cell>
        </row>
        <row r="2402">
          <cell r="B2402">
            <v>55364</v>
          </cell>
          <cell r="C2402" t="str">
            <v xml:space="preserve">JOHN KNIGHT #35394                                          </v>
          </cell>
          <cell r="D2402">
            <v>143750</v>
          </cell>
          <cell r="E2402">
            <v>143750</v>
          </cell>
        </row>
        <row r="2403">
          <cell r="B2403">
            <v>55365</v>
          </cell>
          <cell r="C2403" t="str">
            <v xml:space="preserve">JOHN KNIGHT #35394                                          </v>
          </cell>
          <cell r="D2403">
            <v>143750</v>
          </cell>
          <cell r="E2403">
            <v>143750</v>
          </cell>
        </row>
        <row r="2404">
          <cell r="B2404">
            <v>55371</v>
          </cell>
          <cell r="C2404" t="str">
            <v xml:space="preserve">MAINT GEN &amp; ELECT - POLK #1                                 </v>
          </cell>
          <cell r="D2404">
            <v>143750</v>
          </cell>
          <cell r="E2404">
            <v>143750</v>
          </cell>
        </row>
        <row r="2405">
          <cell r="B2405">
            <v>55379</v>
          </cell>
          <cell r="C2405" t="str">
            <v xml:space="preserve">POLK POWER GENERATION - UNIT #1                             </v>
          </cell>
          <cell r="D2405">
            <v>0</v>
          </cell>
          <cell r="E2405">
            <v>0</v>
          </cell>
        </row>
        <row r="2406">
          <cell r="B2406">
            <v>55380</v>
          </cell>
          <cell r="C2406" t="str">
            <v xml:space="preserve">POLK POWER GENERATION - UNIT #2                             </v>
          </cell>
          <cell r="D2406">
            <v>2236260</v>
          </cell>
          <cell r="E2406">
            <v>2236260</v>
          </cell>
        </row>
        <row r="2407">
          <cell r="B2407">
            <v>55381</v>
          </cell>
          <cell r="C2407" t="str">
            <v xml:space="preserve">POLK POWER GENERATION - UNIT #3                             </v>
          </cell>
          <cell r="D2407">
            <v>253601</v>
          </cell>
          <cell r="E2407">
            <v>253601</v>
          </cell>
        </row>
        <row r="2408">
          <cell r="B2408">
            <v>55382</v>
          </cell>
          <cell r="C2408" t="str">
            <v xml:space="preserve">POLK POWER GENERATION UNIT #4                               </v>
          </cell>
          <cell r="D2408">
            <v>255066</v>
          </cell>
          <cell r="E2408">
            <v>255066</v>
          </cell>
        </row>
        <row r="2409">
          <cell r="B2409">
            <v>55383</v>
          </cell>
          <cell r="C2409" t="str">
            <v xml:space="preserve">POLK POWER GENERATION - UNIT #5                             </v>
          </cell>
          <cell r="D2409">
            <v>241951</v>
          </cell>
          <cell r="E2409">
            <v>241951</v>
          </cell>
        </row>
        <row r="2410">
          <cell r="B2410">
            <v>55384</v>
          </cell>
          <cell r="C2410" t="str">
            <v xml:space="preserve">POLK POWER GENERATION - COMMON EXPENSES                     </v>
          </cell>
          <cell r="D2410">
            <v>232612</v>
          </cell>
          <cell r="E2410">
            <v>232612</v>
          </cell>
        </row>
        <row r="2411">
          <cell r="B2411">
            <v>55398</v>
          </cell>
          <cell r="C2411" t="str">
            <v xml:space="preserve">MISC GEN &amp; ELEC - BB CT3 '89                                </v>
          </cell>
          <cell r="D2411">
            <v>0</v>
          </cell>
          <cell r="E2411">
            <v>0</v>
          </cell>
        </row>
        <row r="2412">
          <cell r="B2412">
            <v>55399</v>
          </cell>
          <cell r="C2412" t="str">
            <v xml:space="preserve">MAINT GEN &amp; ELEC - BB CT2 '88                               </v>
          </cell>
          <cell r="D2412">
            <v>0</v>
          </cell>
          <cell r="E2412">
            <v>0</v>
          </cell>
        </row>
        <row r="2413">
          <cell r="B2413">
            <v>55410</v>
          </cell>
          <cell r="C2413" t="str">
            <v xml:space="preserve">TPSOP-MAINT MISC OTHER POWER-CT1A                           </v>
          </cell>
          <cell r="D2413">
            <v>0</v>
          </cell>
          <cell r="E2413">
            <v>0</v>
          </cell>
        </row>
        <row r="2414">
          <cell r="B2414">
            <v>55420</v>
          </cell>
          <cell r="C2414" t="str">
            <v xml:space="preserve">TPOSP-MAINT MISC OTHER POWER-CT1B                           </v>
          </cell>
          <cell r="D2414">
            <v>0</v>
          </cell>
          <cell r="E2414">
            <v>0</v>
          </cell>
        </row>
        <row r="2415">
          <cell r="B2415">
            <v>55421</v>
          </cell>
          <cell r="C2415" t="str">
            <v xml:space="preserve">MAINT MISC PWR GEN - PH1                                    </v>
          </cell>
          <cell r="D2415">
            <v>0</v>
          </cell>
          <cell r="E2415">
            <v>0</v>
          </cell>
        </row>
        <row r="2416">
          <cell r="B2416">
            <v>55422</v>
          </cell>
          <cell r="C2416" t="str">
            <v xml:space="preserve">MAINT MISC PWR GEN - PH2                                    </v>
          </cell>
          <cell r="D2416">
            <v>0</v>
          </cell>
          <cell r="E2416">
            <v>0</v>
          </cell>
        </row>
        <row r="2417">
          <cell r="B2417">
            <v>55423</v>
          </cell>
          <cell r="C2417" t="str">
            <v xml:space="preserve">MAINT MISC PWR GEN - PH3                                    </v>
          </cell>
          <cell r="D2417">
            <v>0</v>
          </cell>
          <cell r="E2417">
            <v>0</v>
          </cell>
        </row>
        <row r="2418">
          <cell r="B2418">
            <v>55428</v>
          </cell>
          <cell r="C2418" t="str">
            <v xml:space="preserve">MAINT MISC PWR GEN - PH1-3                                  </v>
          </cell>
          <cell r="D2418">
            <v>0</v>
          </cell>
          <cell r="E2418">
            <v>0</v>
          </cell>
        </row>
        <row r="2419">
          <cell r="B2419">
            <v>55430</v>
          </cell>
          <cell r="C2419" t="str">
            <v xml:space="preserve">TPSOP-MAINT MISC OTHER POWER-CT2A                           </v>
          </cell>
          <cell r="D2419">
            <v>19651</v>
          </cell>
          <cell r="E2419">
            <v>19651</v>
          </cell>
        </row>
        <row r="2420">
          <cell r="B2420">
            <v>55438</v>
          </cell>
          <cell r="C2420" t="str">
            <v xml:space="preserve">MAINT MISC PWR GEN - PARK ST CT1-9                          </v>
          </cell>
          <cell r="D2420">
            <v>0</v>
          </cell>
          <cell r="E2420">
            <v>0</v>
          </cell>
        </row>
        <row r="2421">
          <cell r="B2421">
            <v>55440</v>
          </cell>
          <cell r="C2421" t="str">
            <v xml:space="preserve">MAINT MISC PWR GEN - BB COMMON                              </v>
          </cell>
          <cell r="D2421">
            <v>0</v>
          </cell>
          <cell r="E2421">
            <v>0</v>
          </cell>
        </row>
        <row r="2422">
          <cell r="B2422">
            <v>55441</v>
          </cell>
          <cell r="C2422" t="str">
            <v xml:space="preserve">MAINT MISC PWR GEN - BB CT1                                 </v>
          </cell>
          <cell r="D2422">
            <v>0</v>
          </cell>
          <cell r="E2422">
            <v>0</v>
          </cell>
        </row>
        <row r="2423">
          <cell r="B2423">
            <v>55442</v>
          </cell>
          <cell r="C2423" t="str">
            <v xml:space="preserve">MAINT MISC PWR GEN - BB CT2                                 </v>
          </cell>
          <cell r="D2423">
            <v>0</v>
          </cell>
          <cell r="E2423">
            <v>0</v>
          </cell>
        </row>
        <row r="2424">
          <cell r="B2424">
            <v>55443</v>
          </cell>
          <cell r="C2424" t="str">
            <v xml:space="preserve">MAINT MISC PWR GEN - BB CT3                                 </v>
          </cell>
          <cell r="D2424">
            <v>0</v>
          </cell>
          <cell r="E2424">
            <v>0</v>
          </cell>
        </row>
        <row r="2425">
          <cell r="B2425">
            <v>55450</v>
          </cell>
          <cell r="C2425" t="str">
            <v xml:space="preserve">TPSOP-MAINT MISC OTHER POWER-ST1                            </v>
          </cell>
          <cell r="D2425">
            <v>0</v>
          </cell>
          <cell r="E2425">
            <v>0</v>
          </cell>
        </row>
        <row r="2426">
          <cell r="B2426">
            <v>55451</v>
          </cell>
          <cell r="C2426" t="str">
            <v xml:space="preserve">MAINT MISC PWR GEN - GN CT1                                 </v>
          </cell>
          <cell r="D2426">
            <v>0</v>
          </cell>
          <cell r="E2426">
            <v>0</v>
          </cell>
        </row>
        <row r="2427">
          <cell r="B2427">
            <v>55470</v>
          </cell>
          <cell r="C2427" t="str">
            <v xml:space="preserve">MAINT MISC OTHER POWER GEN PLANT-POLK                       </v>
          </cell>
          <cell r="D2427">
            <v>0</v>
          </cell>
          <cell r="E2427">
            <v>0</v>
          </cell>
        </row>
        <row r="2428">
          <cell r="B2428">
            <v>55471</v>
          </cell>
          <cell r="C2428" t="str">
            <v xml:space="preserve">MAINT MISC PWR GEN - POLK #1                                </v>
          </cell>
          <cell r="D2428">
            <v>425249</v>
          </cell>
          <cell r="E2428">
            <v>425249</v>
          </cell>
        </row>
        <row r="2429">
          <cell r="B2429">
            <v>55497</v>
          </cell>
          <cell r="C2429" t="str">
            <v xml:space="preserve">DOE REIMBURSEMENT                                           </v>
          </cell>
          <cell r="D2429">
            <v>0</v>
          </cell>
          <cell r="E2429">
            <v>0</v>
          </cell>
        </row>
        <row r="2430">
          <cell r="B2430">
            <v>55500</v>
          </cell>
          <cell r="C2430" t="str">
            <v xml:space="preserve">TPSOP-MAINT MISC OTHER POWER-COM STA                        </v>
          </cell>
          <cell r="D2430">
            <v>0</v>
          </cell>
          <cell r="E2430">
            <v>0</v>
          </cell>
        </row>
        <row r="2431">
          <cell r="B2431">
            <v>55501</v>
          </cell>
          <cell r="C2431" t="str">
            <v xml:space="preserve">PURCH POWER - LAKELAND                                      </v>
          </cell>
          <cell r="D2431">
            <v>0</v>
          </cell>
          <cell r="E2431">
            <v>0</v>
          </cell>
        </row>
        <row r="2432">
          <cell r="B2432">
            <v>55502</v>
          </cell>
          <cell r="C2432" t="str">
            <v xml:space="preserve">PURCH POWER - FLA POWER CORP                                </v>
          </cell>
          <cell r="D2432">
            <v>155125596</v>
          </cell>
          <cell r="E2432">
            <v>155125596</v>
          </cell>
        </row>
        <row r="2433">
          <cell r="B2433">
            <v>55503</v>
          </cell>
          <cell r="C2433" t="str">
            <v xml:space="preserve">PURCH POWER - FLA PWR &amp; LIGHT                               </v>
          </cell>
          <cell r="D2433">
            <v>0</v>
          </cell>
          <cell r="E2433">
            <v>0</v>
          </cell>
        </row>
        <row r="2434">
          <cell r="B2434">
            <v>55504</v>
          </cell>
          <cell r="C2434" t="str">
            <v xml:space="preserve">PURCH POWER - ORLANDO                                       </v>
          </cell>
          <cell r="D2434">
            <v>0</v>
          </cell>
          <cell r="E2434">
            <v>0</v>
          </cell>
        </row>
        <row r="2435">
          <cell r="B2435">
            <v>55505</v>
          </cell>
          <cell r="C2435" t="str">
            <v xml:space="preserve">PURCH POWER - VERO BEACH                                    </v>
          </cell>
          <cell r="D2435">
            <v>0</v>
          </cell>
          <cell r="E2435">
            <v>0</v>
          </cell>
        </row>
        <row r="2436">
          <cell r="B2436">
            <v>55506</v>
          </cell>
          <cell r="C2436" t="str">
            <v xml:space="preserve">PURCH POWER - HOMESTEAD                                     </v>
          </cell>
          <cell r="D2436">
            <v>0</v>
          </cell>
          <cell r="E2436">
            <v>0</v>
          </cell>
        </row>
        <row r="2437">
          <cell r="B2437">
            <v>55507</v>
          </cell>
          <cell r="C2437" t="str">
            <v xml:space="preserve">PURCH POWER - LAKE WORTH                                    </v>
          </cell>
          <cell r="D2437">
            <v>0</v>
          </cell>
          <cell r="E2437">
            <v>0</v>
          </cell>
        </row>
        <row r="2438">
          <cell r="B2438">
            <v>55508</v>
          </cell>
          <cell r="C2438" t="str">
            <v xml:space="preserve">PURCH POWER - JACKSONVILLE                                  </v>
          </cell>
          <cell r="D2438">
            <v>0</v>
          </cell>
          <cell r="E2438">
            <v>0</v>
          </cell>
        </row>
        <row r="2439">
          <cell r="B2439">
            <v>55509</v>
          </cell>
          <cell r="C2439" t="str">
            <v xml:space="preserve">PURCH POWER - FT PIERCE                                     </v>
          </cell>
          <cell r="D2439">
            <v>0</v>
          </cell>
          <cell r="E2439">
            <v>0</v>
          </cell>
        </row>
        <row r="2440">
          <cell r="B2440">
            <v>55510</v>
          </cell>
          <cell r="C2440" t="str">
            <v xml:space="preserve">PURCH POWER - GAINESVILLE                                   </v>
          </cell>
          <cell r="D2440">
            <v>0</v>
          </cell>
          <cell r="E2440">
            <v>0</v>
          </cell>
        </row>
        <row r="2441">
          <cell r="B2441">
            <v>55511</v>
          </cell>
          <cell r="C2441" t="str">
            <v xml:space="preserve">PURCH POWER - TALLAHASSEE                                   </v>
          </cell>
          <cell r="D2441">
            <v>0</v>
          </cell>
          <cell r="E2441">
            <v>0</v>
          </cell>
        </row>
        <row r="2442">
          <cell r="B2442">
            <v>55512</v>
          </cell>
          <cell r="C2442" t="str">
            <v xml:space="preserve">PURCH POWER - SMYNRA BEACH                                  </v>
          </cell>
          <cell r="D2442">
            <v>0</v>
          </cell>
          <cell r="E2442">
            <v>0</v>
          </cell>
        </row>
        <row r="2443">
          <cell r="B2443">
            <v>55513</v>
          </cell>
          <cell r="C2443" t="str">
            <v xml:space="preserve">PURCH POWER - SEBRING                                       </v>
          </cell>
          <cell r="D2443">
            <v>0</v>
          </cell>
          <cell r="E2443">
            <v>0</v>
          </cell>
        </row>
        <row r="2444">
          <cell r="B2444">
            <v>55514</v>
          </cell>
          <cell r="C2444" t="str">
            <v xml:space="preserve">PURCH POWER - KISSIMMEE                                     </v>
          </cell>
          <cell r="D2444">
            <v>0</v>
          </cell>
          <cell r="E2444">
            <v>0</v>
          </cell>
        </row>
        <row r="2445">
          <cell r="B2445">
            <v>55515</v>
          </cell>
          <cell r="C2445" t="str">
            <v xml:space="preserve">PURCH POWER - ST CLOUD                                      </v>
          </cell>
          <cell r="D2445">
            <v>0</v>
          </cell>
          <cell r="E2445">
            <v>0</v>
          </cell>
        </row>
        <row r="2446">
          <cell r="B2446">
            <v>55516</v>
          </cell>
          <cell r="C2446" t="str">
            <v xml:space="preserve">PURCH POWER-TECO POWER SERV                                 </v>
          </cell>
          <cell r="D2446">
            <v>0</v>
          </cell>
          <cell r="E2446">
            <v>0</v>
          </cell>
        </row>
        <row r="2447">
          <cell r="B2447">
            <v>55517</v>
          </cell>
          <cell r="C2447" t="str">
            <v xml:space="preserve">PURCH POWER - KOCH.                                         </v>
          </cell>
          <cell r="D2447">
            <v>0</v>
          </cell>
          <cell r="E2447">
            <v>0</v>
          </cell>
        </row>
        <row r="2448">
          <cell r="B2448">
            <v>55518</v>
          </cell>
          <cell r="C2448" t="str">
            <v xml:space="preserve">PURCH POWER VIRGINIA.                                       </v>
          </cell>
          <cell r="D2448">
            <v>0</v>
          </cell>
          <cell r="E2448">
            <v>0</v>
          </cell>
        </row>
        <row r="2449">
          <cell r="B2449">
            <v>55519</v>
          </cell>
          <cell r="C2449" t="str">
            <v xml:space="preserve">COGENERATION                                                </v>
          </cell>
          <cell r="D2449">
            <v>0</v>
          </cell>
          <cell r="E2449">
            <v>0</v>
          </cell>
        </row>
        <row r="2450">
          <cell r="B2450">
            <v>55520</v>
          </cell>
          <cell r="C2450" t="str">
            <v xml:space="preserve">NONRECOVERABLE INTERCHG REVER                               </v>
          </cell>
          <cell r="D2450">
            <v>79437166</v>
          </cell>
          <cell r="E2450">
            <v>79437166</v>
          </cell>
        </row>
        <row r="2451">
          <cell r="B2451">
            <v>55521</v>
          </cell>
          <cell r="C2451" t="str">
            <v xml:space="preserve">NONRECOVERABLE INTERCHG                                     </v>
          </cell>
          <cell r="D2451">
            <v>-342700</v>
          </cell>
          <cell r="E2451">
            <v>-342700</v>
          </cell>
        </row>
        <row r="2452">
          <cell r="B2452">
            <v>55522</v>
          </cell>
          <cell r="C2452" t="str">
            <v xml:space="preserve">NONRECOVERABLE COGENERATION                                 </v>
          </cell>
          <cell r="D2452">
            <v>342700</v>
          </cell>
          <cell r="E2452">
            <v>342700</v>
          </cell>
        </row>
        <row r="2453">
          <cell r="B2453">
            <v>55523</v>
          </cell>
          <cell r="C2453" t="str">
            <v xml:space="preserve">CAPACITY-PURCHASE POWER                                     </v>
          </cell>
          <cell r="D2453">
            <v>1124334</v>
          </cell>
          <cell r="E2453">
            <v>1124334</v>
          </cell>
        </row>
        <row r="2454">
          <cell r="B2454">
            <v>55524</v>
          </cell>
          <cell r="C2454" t="str">
            <v xml:space="preserve">NONRECOVERABLE CAPACITY                                     </v>
          </cell>
          <cell r="D2454">
            <v>3098046</v>
          </cell>
          <cell r="E2454">
            <v>3098046</v>
          </cell>
        </row>
        <row r="2455">
          <cell r="B2455">
            <v>55525</v>
          </cell>
          <cell r="C2455" t="str">
            <v xml:space="preserve">NONRECOVERABLE CAPACITY                                     </v>
          </cell>
          <cell r="D2455">
            <v>-3098046</v>
          </cell>
          <cell r="E2455">
            <v>-3098046</v>
          </cell>
        </row>
        <row r="2456">
          <cell r="B2456">
            <v>55526</v>
          </cell>
          <cell r="C2456" t="str">
            <v xml:space="preserve">PURCH POWER - FMPA                                          </v>
          </cell>
          <cell r="D2456">
            <v>0</v>
          </cell>
          <cell r="E2456">
            <v>0</v>
          </cell>
        </row>
        <row r="2457">
          <cell r="B2457">
            <v>55527</v>
          </cell>
          <cell r="C2457" t="str">
            <v xml:space="preserve">PURCH POWER - SEMINOLE ELECT                                </v>
          </cell>
          <cell r="D2457">
            <v>0</v>
          </cell>
          <cell r="E2457">
            <v>0</v>
          </cell>
        </row>
        <row r="2458">
          <cell r="B2458">
            <v>55528</v>
          </cell>
          <cell r="C2458" t="str">
            <v xml:space="preserve">PURCHASE POWER - SONAT.                                     </v>
          </cell>
          <cell r="D2458">
            <v>0</v>
          </cell>
          <cell r="E2458">
            <v>0</v>
          </cell>
        </row>
        <row r="2459">
          <cell r="B2459">
            <v>55529</v>
          </cell>
          <cell r="C2459" t="str">
            <v xml:space="preserve">PURCH POWER-REEDY CREEK                                     </v>
          </cell>
          <cell r="D2459">
            <v>0</v>
          </cell>
          <cell r="E2459">
            <v>0</v>
          </cell>
        </row>
        <row r="2460">
          <cell r="B2460">
            <v>55530</v>
          </cell>
          <cell r="C2460" t="str">
            <v xml:space="preserve">PURCH POWER - KEY WEST                                      </v>
          </cell>
          <cell r="D2460">
            <v>0</v>
          </cell>
          <cell r="E2460">
            <v>0</v>
          </cell>
        </row>
        <row r="2461">
          <cell r="B2461">
            <v>55531</v>
          </cell>
          <cell r="C2461" t="str">
            <v xml:space="preserve">PURCHASED POWER OGLETHORPE                                  </v>
          </cell>
          <cell r="D2461">
            <v>0</v>
          </cell>
          <cell r="E2461">
            <v>0</v>
          </cell>
        </row>
        <row r="2462">
          <cell r="B2462">
            <v>55532</v>
          </cell>
          <cell r="C2462" t="str">
            <v xml:space="preserve">PURCH POWER-PECO                                            </v>
          </cell>
          <cell r="D2462">
            <v>0</v>
          </cell>
          <cell r="E2462">
            <v>0</v>
          </cell>
        </row>
        <row r="2463">
          <cell r="B2463">
            <v>55533</v>
          </cell>
          <cell r="C2463" t="str">
            <v xml:space="preserve">NONRECOVERABLE INTERCHG-WHSL                                </v>
          </cell>
          <cell r="D2463">
            <v>0</v>
          </cell>
          <cell r="E2463">
            <v>0</v>
          </cell>
        </row>
        <row r="2464">
          <cell r="B2464">
            <v>55534</v>
          </cell>
          <cell r="C2464" t="str">
            <v xml:space="preserve">NONRECOVERABLE INTERCHG-WHLSE                               </v>
          </cell>
          <cell r="D2464">
            <v>3135163</v>
          </cell>
          <cell r="E2464">
            <v>3135163</v>
          </cell>
        </row>
        <row r="2465">
          <cell r="B2465">
            <v>55535</v>
          </cell>
          <cell r="C2465" t="str">
            <v xml:space="preserve">RECOVERABLE INTERCHG-WHLSE                                  </v>
          </cell>
          <cell r="D2465">
            <v>-3135163</v>
          </cell>
          <cell r="E2465">
            <v>-3135163</v>
          </cell>
        </row>
        <row r="2466">
          <cell r="B2466">
            <v>55536</v>
          </cell>
          <cell r="C2466" t="str">
            <v xml:space="preserve">RECOVERABLE INTERCHG-WHLSE                                  </v>
          </cell>
          <cell r="D2466">
            <v>7431373</v>
          </cell>
          <cell r="E2466">
            <v>7431373</v>
          </cell>
        </row>
        <row r="2467">
          <cell r="B2467">
            <v>55537</v>
          </cell>
          <cell r="C2467" t="str">
            <v xml:space="preserve">PURCH POWER - AQUILA POWER CORP                             </v>
          </cell>
          <cell r="D2467">
            <v>-7431373</v>
          </cell>
          <cell r="E2467">
            <v>-7431373</v>
          </cell>
        </row>
        <row r="2468">
          <cell r="B2468">
            <v>55538</v>
          </cell>
          <cell r="C2468" t="str">
            <v xml:space="preserve">PURCH POWER - OKEELANTA CORP                                </v>
          </cell>
          <cell r="D2468">
            <v>0</v>
          </cell>
          <cell r="E2468">
            <v>0</v>
          </cell>
        </row>
        <row r="2469">
          <cell r="B2469">
            <v>55539</v>
          </cell>
          <cell r="C2469" t="str">
            <v xml:space="preserve">MKT BASED INTERCHG PURCHASE                                 </v>
          </cell>
          <cell r="D2469">
            <v>0</v>
          </cell>
          <cell r="E2469">
            <v>0</v>
          </cell>
        </row>
        <row r="2470">
          <cell r="B2470">
            <v>55540</v>
          </cell>
          <cell r="C2470" t="str">
            <v xml:space="preserve">FUEL TPS CONTRACT                                           </v>
          </cell>
          <cell r="D2470">
            <v>0</v>
          </cell>
          <cell r="E2470">
            <v>0</v>
          </cell>
        </row>
        <row r="2471">
          <cell r="B2471">
            <v>55541</v>
          </cell>
          <cell r="C2471" t="str">
            <v xml:space="preserve">O&amp;M TPS CONTRACT                                            </v>
          </cell>
          <cell r="D2471">
            <v>17275600</v>
          </cell>
          <cell r="E2471">
            <v>17275600</v>
          </cell>
        </row>
        <row r="2472">
          <cell r="B2472">
            <v>55542</v>
          </cell>
          <cell r="C2472" t="str">
            <v xml:space="preserve">CAPACITY TPS CONTRACT                                       </v>
          </cell>
          <cell r="D2472">
            <v>2122600</v>
          </cell>
          <cell r="E2472">
            <v>2122600</v>
          </cell>
        </row>
        <row r="2473">
          <cell r="B2473">
            <v>55543</v>
          </cell>
          <cell r="C2473" t="str">
            <v xml:space="preserve">PURCH POWER-FARMLAND HYDRO                                  </v>
          </cell>
          <cell r="D2473">
            <v>20532000</v>
          </cell>
          <cell r="E2473">
            <v>20532000</v>
          </cell>
        </row>
        <row r="2474">
          <cell r="B2474">
            <v>55544</v>
          </cell>
          <cell r="C2474" t="str">
            <v xml:space="preserve">PURCH POWER-AUBURNDALE POWER PARTNERS                       </v>
          </cell>
          <cell r="D2474">
            <v>0</v>
          </cell>
          <cell r="E2474">
            <v>0</v>
          </cell>
        </row>
        <row r="2475">
          <cell r="B2475">
            <v>55545</v>
          </cell>
          <cell r="C2475" t="str">
            <v xml:space="preserve">PURCH POWER - CF INDUSTRIES INC.                            </v>
          </cell>
          <cell r="D2475">
            <v>0</v>
          </cell>
          <cell r="E2475">
            <v>0</v>
          </cell>
        </row>
        <row r="2476">
          <cell r="B2476">
            <v>55546</v>
          </cell>
          <cell r="C2476" t="str">
            <v xml:space="preserve">PURCH POWER - CARGILL FERTILIZER INC.                       </v>
          </cell>
          <cell r="D2476">
            <v>0</v>
          </cell>
          <cell r="E2476">
            <v>0</v>
          </cell>
        </row>
        <row r="2477">
          <cell r="B2477">
            <v>55547</v>
          </cell>
          <cell r="C2477" t="str">
            <v xml:space="preserve">PURCH POWER - IMC - AGRICO CO.                              </v>
          </cell>
          <cell r="D2477">
            <v>0</v>
          </cell>
          <cell r="E2477">
            <v>0</v>
          </cell>
        </row>
        <row r="2478">
          <cell r="B2478">
            <v>55548</v>
          </cell>
          <cell r="C2478" t="str">
            <v xml:space="preserve">PURCH POWER-MORGAN STANLEY GRP.                             </v>
          </cell>
          <cell r="D2478">
            <v>0</v>
          </cell>
          <cell r="E2478">
            <v>0</v>
          </cell>
        </row>
        <row r="2479">
          <cell r="B2479">
            <v>55549</v>
          </cell>
          <cell r="C2479" t="str">
            <v xml:space="preserve">PURCH POWER-CUTRALE CITRUS JUSICES US.                      </v>
          </cell>
          <cell r="D2479">
            <v>0</v>
          </cell>
          <cell r="E2479">
            <v>0</v>
          </cell>
        </row>
        <row r="2480">
          <cell r="B2480">
            <v>55550</v>
          </cell>
          <cell r="C2480" t="str">
            <v xml:space="preserve">TPSOP-MAINT MISC OTHER POWER-ST1                            </v>
          </cell>
          <cell r="D2480">
            <v>0</v>
          </cell>
          <cell r="E2480">
            <v>0</v>
          </cell>
        </row>
        <row r="2481">
          <cell r="B2481">
            <v>55551</v>
          </cell>
          <cell r="C2481" t="str">
            <v xml:space="preserve">PURCH POWER-RELIANT ENERGY SERVICES.                        </v>
          </cell>
          <cell r="D2481">
            <v>0</v>
          </cell>
          <cell r="E2481">
            <v>0</v>
          </cell>
        </row>
        <row r="2482">
          <cell r="B2482">
            <v>55552</v>
          </cell>
          <cell r="C2482" t="str">
            <v xml:space="preserve">PURCH POWER-ENTERGY MARKETING                               </v>
          </cell>
          <cell r="D2482">
            <v>0</v>
          </cell>
          <cell r="E2482">
            <v>0</v>
          </cell>
        </row>
        <row r="2483">
          <cell r="B2483">
            <v>55553</v>
          </cell>
          <cell r="C2483" t="str">
            <v xml:space="preserve">PURCH POWER - SEMPRA ENERGY TRADING CORP                    </v>
          </cell>
          <cell r="D2483">
            <v>0</v>
          </cell>
          <cell r="E2483">
            <v>0</v>
          </cell>
        </row>
        <row r="2484">
          <cell r="B2484">
            <v>55554</v>
          </cell>
          <cell r="C2484" t="str">
            <v xml:space="preserve">PURCH POWER - DISTRIBUTIVE GENERATION                       </v>
          </cell>
          <cell r="D2484">
            <v>0</v>
          </cell>
          <cell r="E2484">
            <v>0</v>
          </cell>
        </row>
        <row r="2485">
          <cell r="B2485">
            <v>55555</v>
          </cell>
          <cell r="C2485" t="str">
            <v xml:space="preserve">PURCH POWER - SMITH FIELD                                   </v>
          </cell>
          <cell r="D2485">
            <v>0</v>
          </cell>
          <cell r="E2485">
            <v>0</v>
          </cell>
        </row>
        <row r="2486">
          <cell r="B2486">
            <v>55556</v>
          </cell>
          <cell r="C2486" t="str">
            <v xml:space="preserve">PURCH POWER - CARGILL - ALLIANT, LLC                        </v>
          </cell>
          <cell r="D2486">
            <v>0</v>
          </cell>
          <cell r="E2486">
            <v>0</v>
          </cell>
        </row>
        <row r="2487">
          <cell r="B2487">
            <v>55557</v>
          </cell>
          <cell r="C2487" t="str">
            <v xml:space="preserve">PURCH POWER - ENRON POWER MARKETING INC                     </v>
          </cell>
          <cell r="D2487">
            <v>0</v>
          </cell>
          <cell r="E2487">
            <v>0</v>
          </cell>
        </row>
        <row r="2488">
          <cell r="B2488">
            <v>55558</v>
          </cell>
          <cell r="C2488" t="str">
            <v xml:space="preserve">PURCH POWER - CORAL POWER                                   </v>
          </cell>
          <cell r="D2488">
            <v>0</v>
          </cell>
          <cell r="E2488">
            <v>0</v>
          </cell>
        </row>
        <row r="2489">
          <cell r="B2489">
            <v>55559</v>
          </cell>
          <cell r="C2489" t="str">
            <v xml:space="preserve">PURCH POWER - SOUTHERN COMPANY                              </v>
          </cell>
          <cell r="D2489">
            <v>0</v>
          </cell>
          <cell r="E2489">
            <v>0</v>
          </cell>
        </row>
        <row r="2490">
          <cell r="B2490">
            <v>55560</v>
          </cell>
          <cell r="C2490" t="str">
            <v xml:space="preserve">PURCH POWER - DUKE ENERGY TRADING &amp; MARKETING               </v>
          </cell>
          <cell r="D2490">
            <v>0</v>
          </cell>
          <cell r="E2490">
            <v>0</v>
          </cell>
        </row>
        <row r="2491">
          <cell r="B2491">
            <v>55561</v>
          </cell>
          <cell r="C2491" t="str">
            <v xml:space="preserve">PURCH POWER-EL PASO ENERGY LP                               </v>
          </cell>
          <cell r="D2491">
            <v>0</v>
          </cell>
          <cell r="E2491">
            <v>0</v>
          </cell>
        </row>
        <row r="2492">
          <cell r="B2492">
            <v>55562</v>
          </cell>
          <cell r="C2492" t="str">
            <v xml:space="preserve">PURCH POWER - LOUISVILLE GAS &amp; ELECTRIC                     </v>
          </cell>
          <cell r="D2492">
            <v>0</v>
          </cell>
          <cell r="E2492">
            <v>0</v>
          </cell>
        </row>
        <row r="2493">
          <cell r="B2493">
            <v>55563</v>
          </cell>
          <cell r="C2493" t="str">
            <v xml:space="preserve">PURCH POWER  - DYNERGY POWER MARKETING                      </v>
          </cell>
          <cell r="D2493">
            <v>0</v>
          </cell>
          <cell r="E2493">
            <v>0</v>
          </cell>
        </row>
        <row r="2494">
          <cell r="B2494">
            <v>55564</v>
          </cell>
          <cell r="C2494" t="str">
            <v xml:space="preserve">PURCHASE POWER - CALPINE                                    </v>
          </cell>
          <cell r="D2494">
            <v>0</v>
          </cell>
          <cell r="E2494">
            <v>0</v>
          </cell>
        </row>
        <row r="2495">
          <cell r="B2495">
            <v>55565</v>
          </cell>
          <cell r="C2495" t="str">
            <v xml:space="preserve">PURCHASE POWER - ACES                                       </v>
          </cell>
          <cell r="D2495">
            <v>0</v>
          </cell>
          <cell r="E2495">
            <v>0</v>
          </cell>
        </row>
        <row r="2496">
          <cell r="B2496">
            <v>55566</v>
          </cell>
          <cell r="C2496" t="str">
            <v xml:space="preserve">PURCHASE POWER - CAROLINA POWER &amp; LIGHT                     </v>
          </cell>
          <cell r="D2496">
            <v>0</v>
          </cell>
          <cell r="E2496">
            <v>0</v>
          </cell>
        </row>
        <row r="2497">
          <cell r="B2497">
            <v>55567</v>
          </cell>
          <cell r="C2497" t="str">
            <v xml:space="preserve">PURCHASE POWER - CONACO                                     </v>
          </cell>
          <cell r="D2497">
            <v>0</v>
          </cell>
          <cell r="E2497">
            <v>0</v>
          </cell>
        </row>
        <row r="2498">
          <cell r="B2498">
            <v>55568</v>
          </cell>
          <cell r="C2498" t="str">
            <v xml:space="preserve">PURCHASE POWER - COBB ELECTRIC MEMBERSHIP CORPORATION       </v>
          </cell>
          <cell r="D2498">
            <v>0</v>
          </cell>
          <cell r="E2498">
            <v>0</v>
          </cell>
        </row>
        <row r="2499">
          <cell r="B2499">
            <v>55569</v>
          </cell>
          <cell r="C2499" t="str">
            <v xml:space="preserve">PURCHASE POWER - WHEELABRATOR RIDGE ENERGY                  </v>
          </cell>
          <cell r="D2499">
            <v>0</v>
          </cell>
          <cell r="E2499">
            <v>0</v>
          </cell>
        </row>
        <row r="2500">
          <cell r="B2500">
            <v>55570</v>
          </cell>
          <cell r="C2500" t="str">
            <v xml:space="preserve">PURCHASE POWER CINERGY                                      </v>
          </cell>
          <cell r="D2500">
            <v>0</v>
          </cell>
          <cell r="E2500">
            <v>0</v>
          </cell>
        </row>
        <row r="2501">
          <cell r="B2501">
            <v>55571</v>
          </cell>
          <cell r="C2501" t="str">
            <v xml:space="preserve">PURCH POWER - RAINBOW ENERGY MARKETERS                      </v>
          </cell>
          <cell r="D2501">
            <v>0</v>
          </cell>
          <cell r="E2501">
            <v>0</v>
          </cell>
        </row>
        <row r="2502">
          <cell r="B2502">
            <v>55572</v>
          </cell>
          <cell r="C2502" t="str">
            <v xml:space="preserve">PURCH POWER - CINCINNATI GAS &amp; ELECTRIC (CGE)               </v>
          </cell>
          <cell r="D2502">
            <v>0</v>
          </cell>
          <cell r="E2502">
            <v>0</v>
          </cell>
        </row>
        <row r="2503">
          <cell r="B2503">
            <v>55580</v>
          </cell>
          <cell r="C2503" t="str">
            <v xml:space="preserve">NONRECOVERABLE GREEN POWER PURCHASE                         </v>
          </cell>
          <cell r="D2503">
            <v>0</v>
          </cell>
          <cell r="E2503">
            <v>0</v>
          </cell>
        </row>
        <row r="2504">
          <cell r="B2504">
            <v>55581</v>
          </cell>
          <cell r="C2504" t="str">
            <v xml:space="preserve">NONRECOVERABLE GREEN POWER PURCHASE                         </v>
          </cell>
          <cell r="D2504">
            <v>0</v>
          </cell>
          <cell r="E2504">
            <v>0</v>
          </cell>
        </row>
        <row r="2505">
          <cell r="B2505">
            <v>55600</v>
          </cell>
          <cell r="C2505" t="str">
            <v xml:space="preserve">SYS CONTROL &amp; LOAD DISPATCH                                 </v>
          </cell>
          <cell r="D2505">
            <v>0</v>
          </cell>
          <cell r="E2505">
            <v>0</v>
          </cell>
        </row>
        <row r="2506">
          <cell r="B2506">
            <v>55700</v>
          </cell>
          <cell r="C2506" t="str">
            <v xml:space="preserve">OTHER EXPENSES                                              </v>
          </cell>
          <cell r="D2506">
            <v>1673721</v>
          </cell>
          <cell r="E2506">
            <v>1673721</v>
          </cell>
        </row>
        <row r="2507">
          <cell r="B2507">
            <v>55701</v>
          </cell>
          <cell r="C2507" t="str">
            <v xml:space="preserve">BIG BEND RESERVE POWER                                      </v>
          </cell>
          <cell r="D2507">
            <v>0</v>
          </cell>
          <cell r="E2507">
            <v>0</v>
          </cell>
        </row>
        <row r="2508">
          <cell r="B2508">
            <v>55702</v>
          </cell>
          <cell r="C2508" t="str">
            <v xml:space="preserve">POLK #1 RESERVE POWER                                       </v>
          </cell>
          <cell r="D2508">
            <v>0</v>
          </cell>
          <cell r="E2508">
            <v>0</v>
          </cell>
        </row>
        <row r="2509">
          <cell r="B2509">
            <v>55703</v>
          </cell>
          <cell r="C2509" t="str">
            <v xml:space="preserve">BB1&amp;2 FGD RESERVE POWER                                     </v>
          </cell>
          <cell r="D2509">
            <v>0</v>
          </cell>
          <cell r="E2509">
            <v>0</v>
          </cell>
        </row>
        <row r="2510">
          <cell r="B2510">
            <v>55704</v>
          </cell>
          <cell r="C2510" t="str">
            <v xml:space="preserve">BAYSIDE RESERVE POWER                                       </v>
          </cell>
          <cell r="D2510">
            <v>0</v>
          </cell>
          <cell r="E2510">
            <v>0</v>
          </cell>
        </row>
        <row r="2511">
          <cell r="B2511">
            <v>55710</v>
          </cell>
          <cell r="C2511" t="str">
            <v xml:space="preserve">PYRAMID COST RECOVERY AMORTIZ                               </v>
          </cell>
          <cell r="D2511">
            <v>0</v>
          </cell>
          <cell r="E2511">
            <v>0</v>
          </cell>
        </row>
        <row r="2512">
          <cell r="B2512">
            <v>55711</v>
          </cell>
          <cell r="C2512" t="str">
            <v xml:space="preserve">INTEREST ON PYRAMID SETTLEMENT                              </v>
          </cell>
          <cell r="D2512">
            <v>0</v>
          </cell>
          <cell r="E2512">
            <v>0</v>
          </cell>
        </row>
        <row r="2513">
          <cell r="B2513">
            <v>55716</v>
          </cell>
          <cell r="C2513" t="str">
            <v xml:space="preserve">AMORTIZATION OF PEABODY BUYOUT                              </v>
          </cell>
          <cell r="D2513">
            <v>0</v>
          </cell>
          <cell r="E2513">
            <v>0</v>
          </cell>
        </row>
        <row r="2514">
          <cell r="B2514">
            <v>55717</v>
          </cell>
          <cell r="C2514" t="str">
            <v xml:space="preserve">RETURN ON UNAMORT PBDY BUYOUT                               </v>
          </cell>
          <cell r="D2514">
            <v>0</v>
          </cell>
          <cell r="E2514">
            <v>0</v>
          </cell>
        </row>
        <row r="2515">
          <cell r="B2515">
            <v>55752</v>
          </cell>
          <cell r="C2515" t="str">
            <v xml:space="preserve">GATLIFF PURCHASE COST ADJUSTMENT                            </v>
          </cell>
          <cell r="D2515">
            <v>0</v>
          </cell>
          <cell r="E2515">
            <v>0</v>
          </cell>
        </row>
        <row r="2516">
          <cell r="B2516">
            <v>55774</v>
          </cell>
          <cell r="C2516" t="str">
            <v xml:space="preserve">DEFERRED OBO EXPENSE                                        </v>
          </cell>
          <cell r="D2516">
            <v>0</v>
          </cell>
          <cell r="E2516">
            <v>0</v>
          </cell>
        </row>
        <row r="2517">
          <cell r="B2517">
            <v>55775</v>
          </cell>
          <cell r="C2517" t="str">
            <v xml:space="preserve">DEFERRED OBO EXPENSE-INTEREST                               </v>
          </cell>
          <cell r="D2517">
            <v>0</v>
          </cell>
          <cell r="E2517">
            <v>0</v>
          </cell>
        </row>
        <row r="2518">
          <cell r="B2518">
            <v>55776</v>
          </cell>
          <cell r="C2518" t="str">
            <v xml:space="preserve">PRIOR DEFERRED OBO EXPENSE                                  </v>
          </cell>
          <cell r="D2518">
            <v>0</v>
          </cell>
          <cell r="E2518">
            <v>0</v>
          </cell>
        </row>
        <row r="2519">
          <cell r="B2519">
            <v>55780</v>
          </cell>
          <cell r="C2519" t="str">
            <v xml:space="preserve">DEFERRED FUEL EXP                                           </v>
          </cell>
          <cell r="D2519">
            <v>0</v>
          </cell>
          <cell r="E2519">
            <v>0</v>
          </cell>
        </row>
        <row r="2520">
          <cell r="B2520">
            <v>55781</v>
          </cell>
          <cell r="C2520" t="str">
            <v xml:space="preserve">DEFERRED FUEL INT                                           </v>
          </cell>
          <cell r="D2520">
            <v>0</v>
          </cell>
          <cell r="E2520">
            <v>0</v>
          </cell>
        </row>
        <row r="2521">
          <cell r="B2521">
            <v>55782</v>
          </cell>
          <cell r="C2521" t="str">
            <v xml:space="preserve">AMORTIZED DEFERRED FUEL EXP                                 </v>
          </cell>
          <cell r="D2521">
            <v>0</v>
          </cell>
          <cell r="E2521">
            <v>0</v>
          </cell>
        </row>
        <row r="2522">
          <cell r="B2522">
            <v>55783</v>
          </cell>
          <cell r="C2522" t="str">
            <v xml:space="preserve">DEFERRED CAPACITY EXP                                       </v>
          </cell>
          <cell r="D2522">
            <v>0</v>
          </cell>
          <cell r="E2522">
            <v>0</v>
          </cell>
        </row>
        <row r="2523">
          <cell r="B2523">
            <v>55784</v>
          </cell>
          <cell r="C2523" t="str">
            <v xml:space="preserve">DEFERRED CAPACITY INT                                       </v>
          </cell>
          <cell r="D2523">
            <v>0</v>
          </cell>
          <cell r="E2523">
            <v>0</v>
          </cell>
        </row>
        <row r="2524">
          <cell r="B2524">
            <v>55785</v>
          </cell>
          <cell r="C2524" t="str">
            <v xml:space="preserve">AMORTIZED DEFERRED CAPACITY                                 </v>
          </cell>
          <cell r="D2524">
            <v>0</v>
          </cell>
          <cell r="E2524">
            <v>0</v>
          </cell>
        </row>
        <row r="2525">
          <cell r="B2525">
            <v>55790</v>
          </cell>
          <cell r="C2525" t="str">
            <v xml:space="preserve">DEFERRED FUEL EXP-WHOLESALE                                 </v>
          </cell>
          <cell r="D2525">
            <v>0</v>
          </cell>
          <cell r="E2525">
            <v>0</v>
          </cell>
        </row>
        <row r="2526">
          <cell r="B2526">
            <v>55791</v>
          </cell>
          <cell r="C2526" t="str">
            <v xml:space="preserve">DEFERRED FUEL INT-WHOLESALE                                 </v>
          </cell>
          <cell r="D2526">
            <v>0</v>
          </cell>
          <cell r="E2526">
            <v>0</v>
          </cell>
        </row>
        <row r="2527">
          <cell r="B2527">
            <v>55792</v>
          </cell>
          <cell r="C2527" t="str">
            <v xml:space="preserve">DEFERRED FUEL AMORT-WHOLESALE                               </v>
          </cell>
          <cell r="D2527">
            <v>0</v>
          </cell>
          <cell r="E2527">
            <v>0</v>
          </cell>
        </row>
        <row r="2528">
          <cell r="B2528">
            <v>55798</v>
          </cell>
          <cell r="C2528" t="str">
            <v xml:space="preserve">CONTRACT REASSIGNMENT                                       </v>
          </cell>
          <cell r="D2528">
            <v>0</v>
          </cell>
          <cell r="E2528">
            <v>0</v>
          </cell>
        </row>
        <row r="2529">
          <cell r="B2529">
            <v>55799</v>
          </cell>
          <cell r="C2529" t="str">
            <v xml:space="preserve">CONTRACT REASSIGNMENT AMORTIZATION                          </v>
          </cell>
          <cell r="D2529">
            <v>0</v>
          </cell>
          <cell r="E2529">
            <v>0</v>
          </cell>
        </row>
        <row r="2530">
          <cell r="B2530">
            <v>56000</v>
          </cell>
          <cell r="C2530" t="str">
            <v xml:space="preserve">TRANSMISSION OPN SUPV &amp; ENG                                 </v>
          </cell>
          <cell r="D2530">
            <v>0</v>
          </cell>
          <cell r="E2530">
            <v>0</v>
          </cell>
        </row>
        <row r="2531">
          <cell r="B2531">
            <v>56100</v>
          </cell>
          <cell r="C2531" t="str">
            <v xml:space="preserve">TRANSMISSION OPN-LOAD DISPATCH                              </v>
          </cell>
          <cell r="D2531">
            <v>694492</v>
          </cell>
          <cell r="E2531">
            <v>694492</v>
          </cell>
        </row>
        <row r="2532">
          <cell r="B2532">
            <v>56101</v>
          </cell>
          <cell r="C2532" t="str">
            <v xml:space="preserve">COGENERATION CREDIT                                         </v>
          </cell>
          <cell r="D2532">
            <v>155885</v>
          </cell>
          <cell r="E2532">
            <v>155885</v>
          </cell>
        </row>
        <row r="2533">
          <cell r="B2533">
            <v>56110</v>
          </cell>
          <cell r="C2533" t="str">
            <v xml:space="preserve">LOAD DISPATCH - RELIABILITY                                 </v>
          </cell>
          <cell r="D2533">
            <v>-108000</v>
          </cell>
          <cell r="E2533">
            <v>-108000</v>
          </cell>
        </row>
        <row r="2534">
          <cell r="B2534">
            <v>56120</v>
          </cell>
          <cell r="C2534" t="str">
            <v xml:space="preserve">LOAD DISPATCH - MONITOR AND OPERATE TRANSMISSION SYSTEM     </v>
          </cell>
          <cell r="D2534">
            <v>34556</v>
          </cell>
          <cell r="E2534">
            <v>34556</v>
          </cell>
        </row>
        <row r="2535">
          <cell r="B2535">
            <v>56130</v>
          </cell>
          <cell r="C2535" t="str">
            <v xml:space="preserve">LOAD DISPATCH - TRANSMISSION SERVICE AND SCHEDULING         </v>
          </cell>
          <cell r="D2535">
            <v>427524</v>
          </cell>
          <cell r="E2535">
            <v>427524</v>
          </cell>
        </row>
        <row r="2536">
          <cell r="B2536">
            <v>56150</v>
          </cell>
          <cell r="C2536" t="str">
            <v xml:space="preserve">RELIABILITY, PLANNING AND STANDARDS DEVELOPMENT             </v>
          </cell>
          <cell r="D2536">
            <v>789306</v>
          </cell>
          <cell r="E2536">
            <v>789306</v>
          </cell>
        </row>
        <row r="2537">
          <cell r="B2537">
            <v>56160</v>
          </cell>
          <cell r="C2537" t="str">
            <v xml:space="preserve">TRANSMISSION SERVICE STUDIES                                </v>
          </cell>
          <cell r="D2537">
            <v>52782</v>
          </cell>
          <cell r="E2537">
            <v>52782</v>
          </cell>
        </row>
        <row r="2538">
          <cell r="B2538">
            <v>56170</v>
          </cell>
          <cell r="C2538" t="str">
            <v xml:space="preserve">GENERATION INTERCONNECTION STUDIES                          </v>
          </cell>
          <cell r="D2538">
            <v>7066</v>
          </cell>
          <cell r="E2538">
            <v>7066</v>
          </cell>
        </row>
        <row r="2539">
          <cell r="B2539">
            <v>56180</v>
          </cell>
          <cell r="C2539" t="str">
            <v xml:space="preserve">RELIABILITY, PLANNING AND STANDARDS DEVELOPMENT SERVICES    </v>
          </cell>
          <cell r="D2539">
            <v>21501</v>
          </cell>
          <cell r="E2539">
            <v>21501</v>
          </cell>
        </row>
        <row r="2540">
          <cell r="B2540">
            <v>56200</v>
          </cell>
          <cell r="C2540" t="str">
            <v xml:space="preserve">TRANSMISSION OPN-SUBSTATION EX                              </v>
          </cell>
          <cell r="D2540">
            <v>705100</v>
          </cell>
          <cell r="E2540">
            <v>705100</v>
          </cell>
        </row>
        <row r="2541">
          <cell r="B2541">
            <v>56202</v>
          </cell>
          <cell r="C2541" t="str">
            <v xml:space="preserve">TRANSMISSION SUBSTATION LINE DEPT SHOP                      </v>
          </cell>
          <cell r="D2541">
            <v>924813</v>
          </cell>
          <cell r="E2541">
            <v>924813</v>
          </cell>
        </row>
        <row r="2542">
          <cell r="B2542">
            <v>56203</v>
          </cell>
          <cell r="C2542" t="str">
            <v xml:space="preserve">TRANS OPN - CASCADE EQUIPMENT TRACKING SYS                  </v>
          </cell>
          <cell r="D2542">
            <v>0</v>
          </cell>
          <cell r="E2542">
            <v>0</v>
          </cell>
        </row>
        <row r="2543">
          <cell r="B2543">
            <v>56205</v>
          </cell>
          <cell r="C2543" t="str">
            <v xml:space="preserve">TRANSMISSION OPER SUB-PCB                                   </v>
          </cell>
          <cell r="D2543">
            <v>0</v>
          </cell>
          <cell r="E2543">
            <v>0</v>
          </cell>
        </row>
        <row r="2544">
          <cell r="B2544">
            <v>56206</v>
          </cell>
          <cell r="C2544" t="str">
            <v xml:space="preserve">TRANS OPNS - SUBSTA - STORM                                 </v>
          </cell>
          <cell r="D2544">
            <v>0</v>
          </cell>
          <cell r="E2544">
            <v>0</v>
          </cell>
        </row>
        <row r="2545">
          <cell r="B2545">
            <v>56207</v>
          </cell>
          <cell r="C2545" t="str">
            <v xml:space="preserve">TRANSMISSION DOBLE TESTING                                  </v>
          </cell>
          <cell r="D2545">
            <v>0</v>
          </cell>
          <cell r="E2545">
            <v>0</v>
          </cell>
        </row>
        <row r="2546">
          <cell r="B2546">
            <v>56208</v>
          </cell>
          <cell r="C2546" t="str">
            <v xml:space="preserve">TRANSMISSION SUBSTATION INSPECTION                          </v>
          </cell>
          <cell r="D2546">
            <v>0</v>
          </cell>
          <cell r="E2546">
            <v>0</v>
          </cell>
        </row>
        <row r="2547">
          <cell r="B2547">
            <v>56209</v>
          </cell>
          <cell r="C2547" t="str">
            <v xml:space="preserve">TRANSMISSION RELAY TESTING                                  </v>
          </cell>
          <cell r="D2547">
            <v>0</v>
          </cell>
          <cell r="E2547">
            <v>0</v>
          </cell>
        </row>
        <row r="2548">
          <cell r="B2548">
            <v>56210</v>
          </cell>
          <cell r="C2548" t="str">
            <v xml:space="preserve">TPSOP-STATION EXPENSE-CT1A                                  </v>
          </cell>
          <cell r="D2548">
            <v>0</v>
          </cell>
          <cell r="E2548">
            <v>0</v>
          </cell>
        </row>
        <row r="2549">
          <cell r="B2549">
            <v>56220</v>
          </cell>
          <cell r="C2549" t="str">
            <v xml:space="preserve">TPSOP-STATION EXPENSE-CT1B                                  </v>
          </cell>
          <cell r="D2549">
            <v>0</v>
          </cell>
          <cell r="E2549">
            <v>0</v>
          </cell>
        </row>
        <row r="2550">
          <cell r="B2550">
            <v>56230</v>
          </cell>
          <cell r="C2550" t="str">
            <v xml:space="preserve">TPSOP-STATION EXPENSE-CT2A                                  </v>
          </cell>
          <cell r="D2550">
            <v>0</v>
          </cell>
          <cell r="E2550">
            <v>0</v>
          </cell>
        </row>
        <row r="2551">
          <cell r="B2551">
            <v>56250</v>
          </cell>
          <cell r="C2551" t="str">
            <v xml:space="preserve">TPSOP-STATION EXPENSE-ST1                                   </v>
          </cell>
          <cell r="D2551">
            <v>0</v>
          </cell>
          <cell r="E2551">
            <v>0</v>
          </cell>
        </row>
        <row r="2552">
          <cell r="B2552">
            <v>56284</v>
          </cell>
          <cell r="C2552" t="str">
            <v xml:space="preserve">TRANSMISSION OPN - B/S MISCELLANEOUS.                       </v>
          </cell>
          <cell r="D2552">
            <v>0</v>
          </cell>
          <cell r="E2552">
            <v>0</v>
          </cell>
        </row>
        <row r="2553">
          <cell r="B2553">
            <v>56285</v>
          </cell>
          <cell r="C2553" t="str">
            <v xml:space="preserve">TRANSMISSION OPN - B/S ROOFS.                               </v>
          </cell>
          <cell r="D2553">
            <v>0</v>
          </cell>
          <cell r="E2553">
            <v>0</v>
          </cell>
        </row>
        <row r="2554">
          <cell r="B2554">
            <v>56286</v>
          </cell>
          <cell r="C2554" t="str">
            <v xml:space="preserve">TRANSMISSION OPN - B/S CONSULTING.                          </v>
          </cell>
          <cell r="D2554">
            <v>0</v>
          </cell>
          <cell r="E2554">
            <v>0</v>
          </cell>
        </row>
        <row r="2555">
          <cell r="B2555">
            <v>56288</v>
          </cell>
          <cell r="C2555" t="str">
            <v xml:space="preserve">TRANS OPN-B/S CARPET CLEANING                               </v>
          </cell>
          <cell r="D2555">
            <v>0</v>
          </cell>
          <cell r="E2555">
            <v>0</v>
          </cell>
        </row>
        <row r="2556">
          <cell r="B2556">
            <v>56289</v>
          </cell>
          <cell r="C2556" t="str">
            <v xml:space="preserve">TRANS OPN-B/S GENERAL CLEANING                              </v>
          </cell>
          <cell r="D2556">
            <v>0</v>
          </cell>
          <cell r="E2556">
            <v>0</v>
          </cell>
        </row>
        <row r="2557">
          <cell r="B2557">
            <v>56290</v>
          </cell>
          <cell r="C2557" t="str">
            <v xml:space="preserve">TRANS OPN-B/S ELECTRICAL                                    </v>
          </cell>
          <cell r="D2557">
            <v>0</v>
          </cell>
          <cell r="E2557">
            <v>0</v>
          </cell>
        </row>
        <row r="2558">
          <cell r="B2558">
            <v>56291</v>
          </cell>
          <cell r="C2558" t="str">
            <v xml:space="preserve">TRANS OPN B/S - GROUND MAINTENANCE.                         </v>
          </cell>
          <cell r="D2558">
            <v>0</v>
          </cell>
          <cell r="E2558">
            <v>0</v>
          </cell>
        </row>
        <row r="2559">
          <cell r="B2559">
            <v>56292</v>
          </cell>
          <cell r="C2559" t="str">
            <v xml:space="preserve">TRANS OPN-B/S HVAC                                          </v>
          </cell>
          <cell r="D2559">
            <v>0</v>
          </cell>
          <cell r="E2559">
            <v>0</v>
          </cell>
        </row>
        <row r="2560">
          <cell r="B2560">
            <v>56293</v>
          </cell>
          <cell r="C2560" t="str">
            <v xml:space="preserve">TRANS OPN-B/S MISC STRUCTURE                                </v>
          </cell>
          <cell r="D2560">
            <v>0</v>
          </cell>
          <cell r="E2560">
            <v>0</v>
          </cell>
        </row>
        <row r="2561">
          <cell r="B2561">
            <v>56294</v>
          </cell>
          <cell r="C2561" t="str">
            <v xml:space="preserve">TRANS OPN-B/S PAINTING                                      </v>
          </cell>
          <cell r="D2561">
            <v>0</v>
          </cell>
          <cell r="E2561">
            <v>0</v>
          </cell>
        </row>
        <row r="2562">
          <cell r="B2562">
            <v>56295</v>
          </cell>
          <cell r="C2562" t="str">
            <v xml:space="preserve">TRANS OPN-B/S PEST CONTROL                                  </v>
          </cell>
          <cell r="D2562">
            <v>0</v>
          </cell>
          <cell r="E2562">
            <v>0</v>
          </cell>
        </row>
        <row r="2563">
          <cell r="B2563">
            <v>56296</v>
          </cell>
          <cell r="C2563" t="str">
            <v xml:space="preserve">TRANS OPN-B/S PLUMBING                                      </v>
          </cell>
          <cell r="D2563">
            <v>0</v>
          </cell>
          <cell r="E2563">
            <v>0</v>
          </cell>
        </row>
        <row r="2564">
          <cell r="B2564">
            <v>56297</v>
          </cell>
          <cell r="C2564" t="str">
            <v xml:space="preserve">TRANS OPN B/S - WASTE - SEWAGE.                             </v>
          </cell>
          <cell r="D2564">
            <v>0</v>
          </cell>
          <cell r="E2564">
            <v>0</v>
          </cell>
        </row>
        <row r="2565">
          <cell r="B2565">
            <v>56298</v>
          </cell>
          <cell r="C2565" t="str">
            <v xml:space="preserve">TRANS OPN-B/S TRASH                                         </v>
          </cell>
          <cell r="D2565">
            <v>0</v>
          </cell>
          <cell r="E2565">
            <v>0</v>
          </cell>
        </row>
        <row r="2566">
          <cell r="B2566">
            <v>56299</v>
          </cell>
          <cell r="C2566" t="str">
            <v xml:space="preserve">TRANS OPN-B/S WATER                                         </v>
          </cell>
          <cell r="D2566">
            <v>0</v>
          </cell>
          <cell r="E2566">
            <v>0</v>
          </cell>
        </row>
        <row r="2567">
          <cell r="B2567">
            <v>56300</v>
          </cell>
          <cell r="C2567" t="str">
            <v xml:space="preserve">TRANSMISSION OPN-OVERHEAD LINE                              </v>
          </cell>
          <cell r="D2567">
            <v>0</v>
          </cell>
          <cell r="E2567">
            <v>0</v>
          </cell>
        </row>
        <row r="2568">
          <cell r="B2568">
            <v>56306</v>
          </cell>
          <cell r="C2568" t="str">
            <v xml:space="preserve">TRANSMISSION OPN-OH LINES-STORM                             </v>
          </cell>
          <cell r="D2568">
            <v>0</v>
          </cell>
          <cell r="E2568">
            <v>0</v>
          </cell>
        </row>
        <row r="2569">
          <cell r="B2569">
            <v>56311</v>
          </cell>
          <cell r="C2569" t="str">
            <v xml:space="preserve">INFRARED HELICOPTER PATROL                                  </v>
          </cell>
          <cell r="D2569">
            <v>0</v>
          </cell>
          <cell r="E2569">
            <v>0</v>
          </cell>
        </row>
        <row r="2570">
          <cell r="B2570">
            <v>56400</v>
          </cell>
          <cell r="C2570" t="str">
            <v xml:space="preserve">TRANSM-OPN-UNDERGRND LINE                                   </v>
          </cell>
          <cell r="D2570">
            <v>0</v>
          </cell>
          <cell r="E2570">
            <v>0</v>
          </cell>
        </row>
        <row r="2571">
          <cell r="B2571">
            <v>56500</v>
          </cell>
          <cell r="C2571" t="str">
            <v xml:space="preserve">TRN OP TRANSM ELECT BY OTHERS                               </v>
          </cell>
          <cell r="D2571">
            <v>0</v>
          </cell>
          <cell r="E2571">
            <v>0</v>
          </cell>
        </row>
        <row r="2572">
          <cell r="B2572">
            <v>56501</v>
          </cell>
          <cell r="C2572" t="str">
            <v xml:space="preserve">TRANSMISSION OF ELECTRICITY                                 </v>
          </cell>
          <cell r="D2572">
            <v>0</v>
          </cell>
          <cell r="E2572">
            <v>0</v>
          </cell>
        </row>
        <row r="2573">
          <cell r="B2573">
            <v>56502</v>
          </cell>
          <cell r="C2573" t="str">
            <v xml:space="preserve">FERC ACCOUNT.                                               </v>
          </cell>
          <cell r="D2573">
            <v>372000</v>
          </cell>
          <cell r="E2573">
            <v>372000</v>
          </cell>
        </row>
        <row r="2574">
          <cell r="B2574">
            <v>56600</v>
          </cell>
          <cell r="C2574" t="str">
            <v xml:space="preserve">TRANSMISSION OPN-MISCELL OTHER                              </v>
          </cell>
          <cell r="D2574">
            <v>0</v>
          </cell>
          <cell r="E2574">
            <v>0</v>
          </cell>
        </row>
        <row r="2575">
          <cell r="B2575">
            <v>56601</v>
          </cell>
          <cell r="C2575" t="str">
            <v xml:space="preserve">TRANSMISSION RENTAL PROP EXP                                </v>
          </cell>
          <cell r="D2575">
            <v>1974228</v>
          </cell>
          <cell r="E2575">
            <v>1974228</v>
          </cell>
        </row>
        <row r="2576">
          <cell r="B2576">
            <v>56606</v>
          </cell>
          <cell r="C2576" t="str">
            <v xml:space="preserve">MISC. TRANSMISSION OPN-STORM DAMAGE                         </v>
          </cell>
          <cell r="D2576">
            <v>38596</v>
          </cell>
          <cell r="E2576">
            <v>38596</v>
          </cell>
        </row>
        <row r="2577">
          <cell r="B2577">
            <v>56607</v>
          </cell>
          <cell r="C2577" t="str">
            <v xml:space="preserve">TRANS TARIFF OFFSYSTEM SALES                                </v>
          </cell>
          <cell r="D2577">
            <v>0</v>
          </cell>
          <cell r="E2577">
            <v>0</v>
          </cell>
        </row>
        <row r="2578">
          <cell r="B2578">
            <v>56608</v>
          </cell>
          <cell r="C2578" t="str">
            <v xml:space="preserve">TRANS TARIFF NATIVE LOAD                                    </v>
          </cell>
          <cell r="D2578">
            <v>0</v>
          </cell>
          <cell r="E2578">
            <v>0</v>
          </cell>
        </row>
        <row r="2579">
          <cell r="B2579">
            <v>56609</v>
          </cell>
          <cell r="C2579" t="str">
            <v xml:space="preserve">TRANS TARIFF REDISPATCH                                     </v>
          </cell>
          <cell r="D2579">
            <v>0</v>
          </cell>
          <cell r="E2579">
            <v>0</v>
          </cell>
        </row>
        <row r="2580">
          <cell r="B2580">
            <v>56610</v>
          </cell>
          <cell r="C2580" t="str">
            <v xml:space="preserve">TRANSMISSION POLE AUDIT                                     </v>
          </cell>
          <cell r="D2580">
            <v>0</v>
          </cell>
          <cell r="E2580">
            <v>0</v>
          </cell>
        </row>
        <row r="2581">
          <cell r="B2581">
            <v>56700</v>
          </cell>
          <cell r="C2581" t="str">
            <v xml:space="preserve">TRANSMISSION OPN-RENTS                                      </v>
          </cell>
          <cell r="D2581">
            <v>0</v>
          </cell>
          <cell r="E2581">
            <v>0</v>
          </cell>
        </row>
        <row r="2582">
          <cell r="B2582">
            <v>56800</v>
          </cell>
          <cell r="C2582" t="str">
            <v xml:space="preserve">TRANSMISSION MAINT-SUPV-ENGRG                               </v>
          </cell>
          <cell r="D2582">
            <v>28652</v>
          </cell>
          <cell r="E2582">
            <v>28652</v>
          </cell>
        </row>
        <row r="2583">
          <cell r="B2583">
            <v>56900</v>
          </cell>
          <cell r="C2583" t="str">
            <v xml:space="preserve">TRANSMISSION MAINT-STRUCTURES                               </v>
          </cell>
          <cell r="D2583">
            <v>0</v>
          </cell>
          <cell r="E2583">
            <v>0</v>
          </cell>
        </row>
        <row r="2584">
          <cell r="B2584">
            <v>56910</v>
          </cell>
          <cell r="C2584" t="str">
            <v xml:space="preserve">TPSOP-MAINT STRUCTURES-CT1A                                 </v>
          </cell>
          <cell r="D2584">
            <v>0</v>
          </cell>
          <cell r="E2584">
            <v>0</v>
          </cell>
        </row>
        <row r="2585">
          <cell r="B2585">
            <v>56920</v>
          </cell>
          <cell r="C2585" t="str">
            <v xml:space="preserve">TPSOP-MAINT OF STRUCTURES-CT1B                              </v>
          </cell>
          <cell r="D2585">
            <v>853440</v>
          </cell>
          <cell r="E2585">
            <v>853440</v>
          </cell>
        </row>
        <row r="2586">
          <cell r="B2586">
            <v>56930</v>
          </cell>
          <cell r="C2586" t="str">
            <v xml:space="preserve">TPSOP-MAINT OF STRUCTURES-CT2A                              </v>
          </cell>
          <cell r="D2586">
            <v>1072092</v>
          </cell>
          <cell r="E2586">
            <v>1072092</v>
          </cell>
        </row>
        <row r="2587">
          <cell r="B2587">
            <v>56950</v>
          </cell>
          <cell r="C2587" t="str">
            <v xml:space="preserve">TPSOP-MAINT STRUCTURES-ST1                                  </v>
          </cell>
          <cell r="D2587">
            <v>887393</v>
          </cell>
          <cell r="E2587">
            <v>887393</v>
          </cell>
        </row>
        <row r="2588">
          <cell r="B2588">
            <v>57000</v>
          </cell>
          <cell r="C2588" t="str">
            <v xml:space="preserve">TRANSM MAINT-STA EQUIP                                      </v>
          </cell>
          <cell r="D2588">
            <v>0</v>
          </cell>
          <cell r="E2588">
            <v>0</v>
          </cell>
        </row>
        <row r="2589">
          <cell r="B2589">
            <v>57002</v>
          </cell>
          <cell r="C2589" t="str">
            <v xml:space="preserve">TRANS MAINT - LINE DEPARTMENT SHOP                          </v>
          </cell>
          <cell r="D2589">
            <v>1597070</v>
          </cell>
          <cell r="E2589">
            <v>1597070</v>
          </cell>
        </row>
        <row r="2590">
          <cell r="B2590">
            <v>57003</v>
          </cell>
          <cell r="C2590" t="str">
            <v xml:space="preserve">TRANS MAINT - CASCADE EQUIPMENT TRACKING SYSTEM             </v>
          </cell>
          <cell r="D2590">
            <v>0</v>
          </cell>
          <cell r="E2590">
            <v>0</v>
          </cell>
        </row>
        <row r="2591">
          <cell r="B2591">
            <v>57005</v>
          </cell>
          <cell r="C2591" t="str">
            <v xml:space="preserve">UNPLAN TRANS SUBSTA MAINT                                   </v>
          </cell>
          <cell r="D2591">
            <v>3363</v>
          </cell>
          <cell r="E2591">
            <v>3363</v>
          </cell>
        </row>
        <row r="2592">
          <cell r="B2592">
            <v>57006</v>
          </cell>
          <cell r="C2592" t="str">
            <v xml:space="preserve">TRANS MAINT - STORM                                         </v>
          </cell>
          <cell r="D2592">
            <v>0</v>
          </cell>
          <cell r="E2592">
            <v>0</v>
          </cell>
        </row>
        <row r="2593">
          <cell r="B2593">
            <v>57010</v>
          </cell>
          <cell r="C2593" t="str">
            <v xml:space="preserve">TPSOP-MAINT STRUCTURES-CT1A                                 </v>
          </cell>
          <cell r="D2593">
            <v>0</v>
          </cell>
          <cell r="E2593">
            <v>0</v>
          </cell>
        </row>
        <row r="2594">
          <cell r="B2594">
            <v>57020</v>
          </cell>
          <cell r="C2594" t="str">
            <v xml:space="preserve">TPOSP-MAINT STRUCTURES-CT1B                                 </v>
          </cell>
          <cell r="D2594">
            <v>0</v>
          </cell>
          <cell r="E2594">
            <v>0</v>
          </cell>
        </row>
        <row r="2595">
          <cell r="B2595">
            <v>57030</v>
          </cell>
          <cell r="C2595" t="str">
            <v xml:space="preserve">TPSOP-MAINT STRUCTURES-CT2A                                 </v>
          </cell>
          <cell r="D2595">
            <v>0</v>
          </cell>
          <cell r="E2595">
            <v>0</v>
          </cell>
        </row>
        <row r="2596">
          <cell r="B2596">
            <v>57050</v>
          </cell>
          <cell r="C2596" t="str">
            <v xml:space="preserve">TPSOP-MAINT STRUCTURES-ST1                                  </v>
          </cell>
          <cell r="D2596">
            <v>0</v>
          </cell>
          <cell r="E2596">
            <v>0</v>
          </cell>
        </row>
        <row r="2597">
          <cell r="B2597">
            <v>57100</v>
          </cell>
          <cell r="C2597" t="str">
            <v xml:space="preserve">TRANSMISSION MAINT-OVH LINE                                 </v>
          </cell>
          <cell r="D2597">
            <v>0</v>
          </cell>
          <cell r="E2597">
            <v>0</v>
          </cell>
        </row>
        <row r="2598">
          <cell r="B2598">
            <v>57105</v>
          </cell>
          <cell r="C2598" t="str">
            <v xml:space="preserve">PLANNED TRANSMISSION MAINTENANCE                            </v>
          </cell>
          <cell r="D2598">
            <v>1830040</v>
          </cell>
          <cell r="E2598">
            <v>1830040</v>
          </cell>
        </row>
        <row r="2599">
          <cell r="B2599">
            <v>57106</v>
          </cell>
          <cell r="C2599" t="str">
            <v xml:space="preserve">TRANSMISSION MAITENANCE OVERHEAD LINE STORM DAMAGE          </v>
          </cell>
          <cell r="D2599">
            <v>0</v>
          </cell>
          <cell r="E2599">
            <v>0</v>
          </cell>
        </row>
        <row r="2600">
          <cell r="B2600">
            <v>57110</v>
          </cell>
          <cell r="C2600" t="str">
            <v xml:space="preserve">TPSOP-MAINT O/H LINES - CT1A                                </v>
          </cell>
          <cell r="D2600">
            <v>169361</v>
          </cell>
          <cell r="E2600">
            <v>169361</v>
          </cell>
        </row>
        <row r="2601">
          <cell r="B2601">
            <v>57111</v>
          </cell>
          <cell r="C2601" t="str">
            <v xml:space="preserve">WOOD POLE INSPECTION PROGRAM                                </v>
          </cell>
          <cell r="D2601">
            <v>0</v>
          </cell>
          <cell r="E2601">
            <v>0</v>
          </cell>
        </row>
        <row r="2602">
          <cell r="B2602">
            <v>57112</v>
          </cell>
          <cell r="C2602" t="str">
            <v xml:space="preserve">REPAIR WOOD POLES                                           </v>
          </cell>
          <cell r="D2602">
            <v>412974</v>
          </cell>
          <cell r="E2602">
            <v>412974</v>
          </cell>
        </row>
        <row r="2603">
          <cell r="B2603">
            <v>57113</v>
          </cell>
          <cell r="C2603" t="str">
            <v xml:space="preserve">WOODPECKER WRAP FOR WOOD POLES                              </v>
          </cell>
          <cell r="D2603">
            <v>0</v>
          </cell>
          <cell r="E2603">
            <v>0</v>
          </cell>
        </row>
        <row r="2604">
          <cell r="B2604">
            <v>57114</v>
          </cell>
          <cell r="C2604" t="str">
            <v xml:space="preserve">STEEL TOWER LINE INSPECTION PROGRAM                         </v>
          </cell>
          <cell r="D2604">
            <v>0</v>
          </cell>
          <cell r="E2604">
            <v>0</v>
          </cell>
        </row>
        <row r="2605">
          <cell r="B2605">
            <v>57115</v>
          </cell>
          <cell r="C2605" t="str">
            <v xml:space="preserve">PAINT STEEL TOWERS                                          </v>
          </cell>
          <cell r="D2605">
            <v>0</v>
          </cell>
          <cell r="E2605">
            <v>0</v>
          </cell>
        </row>
        <row r="2606">
          <cell r="B2606">
            <v>57116</v>
          </cell>
          <cell r="C2606" t="str">
            <v xml:space="preserve">RIGHT-OF-WAY MAINTENANCE                                    </v>
          </cell>
          <cell r="D2606">
            <v>0</v>
          </cell>
          <cell r="E2606">
            <v>0</v>
          </cell>
        </row>
        <row r="2607">
          <cell r="B2607">
            <v>57117</v>
          </cell>
          <cell r="C2607" t="str">
            <v xml:space="preserve">ENVIRONMENTAL PERMITTING                                    </v>
          </cell>
          <cell r="D2607">
            <v>480714</v>
          </cell>
          <cell r="E2607">
            <v>480714</v>
          </cell>
        </row>
        <row r="2608">
          <cell r="B2608">
            <v>57119</v>
          </cell>
          <cell r="C2608" t="str">
            <v xml:space="preserve">TRANSMISSION MTCE-CONTRACT                                  </v>
          </cell>
          <cell r="D2608">
            <v>1956</v>
          </cell>
          <cell r="E2608">
            <v>1956</v>
          </cell>
        </row>
        <row r="2609">
          <cell r="B2609">
            <v>57120</v>
          </cell>
          <cell r="C2609" t="str">
            <v xml:space="preserve">TECO TRANSMISSION MAINTENANCE                               </v>
          </cell>
          <cell r="D2609">
            <v>0</v>
          </cell>
          <cell r="E2609">
            <v>0</v>
          </cell>
        </row>
        <row r="2610">
          <cell r="B2610">
            <v>57125</v>
          </cell>
          <cell r="C2610" t="str">
            <v xml:space="preserve">SHELDON RD WIDENING (HILLS TO LINEBAUGH)                    </v>
          </cell>
          <cell r="D2610">
            <v>0</v>
          </cell>
          <cell r="E2610">
            <v>0</v>
          </cell>
        </row>
        <row r="2611">
          <cell r="B2611">
            <v>57126</v>
          </cell>
          <cell r="C2611" t="str">
            <v xml:space="preserve">SHELDON RD WIDENING (HILLS TO LINEBAUGH)                    </v>
          </cell>
          <cell r="D2611">
            <v>0</v>
          </cell>
          <cell r="E2611">
            <v>0</v>
          </cell>
        </row>
        <row r="2612">
          <cell r="B2612">
            <v>57130</v>
          </cell>
          <cell r="C2612" t="str">
            <v xml:space="preserve">TPSOP-MAINT O/H LINES - CT2A                                </v>
          </cell>
          <cell r="D2612">
            <v>0</v>
          </cell>
          <cell r="E2612">
            <v>0</v>
          </cell>
        </row>
        <row r="2613">
          <cell r="B2613">
            <v>57150</v>
          </cell>
          <cell r="C2613" t="str">
            <v xml:space="preserve">TPSOP-MAINT O/H LINES - ST1                                 </v>
          </cell>
          <cell r="D2613">
            <v>0</v>
          </cell>
          <cell r="E2613">
            <v>0</v>
          </cell>
        </row>
        <row r="2614">
          <cell r="B2614">
            <v>57200</v>
          </cell>
          <cell r="C2614" t="str">
            <v xml:space="preserve">TRANSMISSION MAINT-UDG LINE                                 </v>
          </cell>
          <cell r="D2614">
            <v>0</v>
          </cell>
          <cell r="E2614">
            <v>0</v>
          </cell>
        </row>
        <row r="2615">
          <cell r="B2615">
            <v>57205</v>
          </cell>
          <cell r="C2615" t="str">
            <v xml:space="preserve">TRANS EMER SUBSTA MAINT                                     </v>
          </cell>
          <cell r="D2615">
            <v>0</v>
          </cell>
          <cell r="E2615">
            <v>0</v>
          </cell>
        </row>
        <row r="2616">
          <cell r="B2616">
            <v>57300</v>
          </cell>
          <cell r="C2616" t="str">
            <v xml:space="preserve">TRANSMISSION MAINT-MISC PLANT                               </v>
          </cell>
          <cell r="D2616">
            <v>0</v>
          </cell>
          <cell r="E2616">
            <v>0</v>
          </cell>
        </row>
        <row r="2617">
          <cell r="B2617">
            <v>57400</v>
          </cell>
          <cell r="C2617" t="str">
            <v xml:space="preserve">MAINTENANCE OF TRANSMISSION NON-MAJOR ONLY                  </v>
          </cell>
          <cell r="D2617">
            <v>577368</v>
          </cell>
          <cell r="E2617">
            <v>577368</v>
          </cell>
        </row>
        <row r="2618">
          <cell r="B2618">
            <v>58000</v>
          </cell>
          <cell r="C2618" t="str">
            <v xml:space="preserve">DIST OPER-BUDGET ONLY                                       </v>
          </cell>
          <cell r="D2618">
            <v>0</v>
          </cell>
          <cell r="E2618">
            <v>0</v>
          </cell>
        </row>
        <row r="2619">
          <cell r="B2619">
            <v>58001</v>
          </cell>
          <cell r="C2619" t="str">
            <v xml:space="preserve">DIST OP SUP&amp;ENG-NORMAL OPERATIONS                           </v>
          </cell>
          <cell r="D2619">
            <v>0</v>
          </cell>
          <cell r="E2619">
            <v>0</v>
          </cell>
        </row>
        <row r="2620">
          <cell r="B2620">
            <v>58006</v>
          </cell>
          <cell r="C2620" t="str">
            <v xml:space="preserve">DIST OP SUP&amp;ENG-STORM DAMAGE                                </v>
          </cell>
          <cell r="D2620">
            <v>775530</v>
          </cell>
          <cell r="E2620">
            <v>775530</v>
          </cell>
        </row>
        <row r="2621">
          <cell r="B2621">
            <v>58010</v>
          </cell>
          <cell r="C2621" t="str">
            <v xml:space="preserve">UNDERGROUND CABLE LOCATING                                  </v>
          </cell>
          <cell r="D2621">
            <v>0</v>
          </cell>
          <cell r="E2621">
            <v>0</v>
          </cell>
        </row>
        <row r="2622">
          <cell r="B2622">
            <v>58073</v>
          </cell>
          <cell r="C2622" t="str">
            <v xml:space="preserve">DIST OP SUP&amp;ENG FR APP EXP                                  </v>
          </cell>
          <cell r="D2622">
            <v>0</v>
          </cell>
          <cell r="E2622">
            <v>0</v>
          </cell>
        </row>
        <row r="2623">
          <cell r="B2623">
            <v>58200</v>
          </cell>
          <cell r="C2623" t="str">
            <v xml:space="preserve">DIST OPER ST EXP                                            </v>
          </cell>
          <cell r="D2623">
            <v>0</v>
          </cell>
          <cell r="E2623">
            <v>0</v>
          </cell>
        </row>
        <row r="2624">
          <cell r="B2624">
            <v>58201</v>
          </cell>
          <cell r="C2624" t="str">
            <v xml:space="preserve">DIST OP-STA EXP-NORMAL OPER                                 </v>
          </cell>
          <cell r="D2624">
            <v>845074</v>
          </cell>
          <cell r="E2624">
            <v>845074</v>
          </cell>
        </row>
        <row r="2625">
          <cell r="B2625">
            <v>58202</v>
          </cell>
          <cell r="C2625" t="str">
            <v xml:space="preserve">DIST OPER - LINE DEPARTMENT SHOP                            </v>
          </cell>
          <cell r="D2625">
            <v>90000</v>
          </cell>
          <cell r="E2625">
            <v>90000</v>
          </cell>
        </row>
        <row r="2626">
          <cell r="B2626">
            <v>58203</v>
          </cell>
          <cell r="C2626" t="str">
            <v xml:space="preserve">DIST OPER - CASCADE EQP TRACKING SYS                        </v>
          </cell>
          <cell r="D2626">
            <v>0</v>
          </cell>
          <cell r="E2626">
            <v>0</v>
          </cell>
        </row>
        <row r="2627">
          <cell r="B2627">
            <v>58205</v>
          </cell>
          <cell r="C2627" t="str">
            <v xml:space="preserve">DIST OP-STATION EXP- PCB                                    </v>
          </cell>
          <cell r="D2627">
            <v>0</v>
          </cell>
          <cell r="E2627">
            <v>0</v>
          </cell>
        </row>
        <row r="2628">
          <cell r="B2628">
            <v>58206</v>
          </cell>
          <cell r="C2628" t="str">
            <v xml:space="preserve">DIST OP-STA EXP-STORM DAMAGE                                </v>
          </cell>
          <cell r="D2628">
            <v>0</v>
          </cell>
          <cell r="E2628">
            <v>0</v>
          </cell>
        </row>
        <row r="2629">
          <cell r="B2629">
            <v>58207</v>
          </cell>
          <cell r="C2629" t="str">
            <v xml:space="preserve">DISTRIBUTION DOBLE TESTINGS                                 </v>
          </cell>
          <cell r="D2629">
            <v>0</v>
          </cell>
          <cell r="E2629">
            <v>0</v>
          </cell>
        </row>
        <row r="2630">
          <cell r="B2630">
            <v>58208</v>
          </cell>
          <cell r="C2630" t="str">
            <v xml:space="preserve">DISTRIBUTION SUBSTATION INSPECTIONS                         </v>
          </cell>
          <cell r="D2630">
            <v>0</v>
          </cell>
          <cell r="E2630">
            <v>0</v>
          </cell>
        </row>
        <row r="2631">
          <cell r="B2631">
            <v>58209</v>
          </cell>
          <cell r="C2631" t="str">
            <v xml:space="preserve">DISTRIBUTION RELAY TESTING                                  </v>
          </cell>
          <cell r="D2631">
            <v>0</v>
          </cell>
          <cell r="E2631">
            <v>0</v>
          </cell>
        </row>
        <row r="2632">
          <cell r="B2632">
            <v>58210</v>
          </cell>
          <cell r="C2632" t="str">
            <v xml:space="preserve">EXPENSE - EXHAUST HEAT                                      </v>
          </cell>
          <cell r="D2632">
            <v>0</v>
          </cell>
          <cell r="E2632">
            <v>0</v>
          </cell>
        </row>
        <row r="2633">
          <cell r="B2633">
            <v>58212</v>
          </cell>
          <cell r="C2633" t="str">
            <v xml:space="preserve">MOSI SOLAR ARRAY                                            </v>
          </cell>
          <cell r="D2633">
            <v>0</v>
          </cell>
          <cell r="E2633">
            <v>0</v>
          </cell>
        </row>
        <row r="2634">
          <cell r="B2634">
            <v>58217</v>
          </cell>
          <cell r="C2634" t="str">
            <v xml:space="preserve">ENVIRONMENTAL EXPENSES-DISTRIBUTION                         </v>
          </cell>
          <cell r="D2634">
            <v>0</v>
          </cell>
          <cell r="E2634">
            <v>0</v>
          </cell>
        </row>
        <row r="2635">
          <cell r="B2635">
            <v>58288</v>
          </cell>
          <cell r="C2635" t="str">
            <v xml:space="preserve">DIST OP-CARPET CLEANING                                     </v>
          </cell>
          <cell r="D2635">
            <v>78409</v>
          </cell>
          <cell r="E2635">
            <v>78409</v>
          </cell>
        </row>
        <row r="2636">
          <cell r="B2636">
            <v>58289</v>
          </cell>
          <cell r="C2636" t="str">
            <v xml:space="preserve">DIST OP-GENERAL CLEANING                                    </v>
          </cell>
          <cell r="D2636">
            <v>0</v>
          </cell>
          <cell r="E2636">
            <v>0</v>
          </cell>
        </row>
        <row r="2637">
          <cell r="B2637">
            <v>58290</v>
          </cell>
          <cell r="C2637" t="str">
            <v xml:space="preserve">DIST OP-ELECTRIC &amp; LIGHT                                    </v>
          </cell>
          <cell r="D2637">
            <v>0</v>
          </cell>
          <cell r="E2637">
            <v>0</v>
          </cell>
        </row>
        <row r="2638">
          <cell r="B2638">
            <v>58291</v>
          </cell>
          <cell r="C2638" t="str">
            <v xml:space="preserve">DIST OP-EXTERIOR                                            </v>
          </cell>
          <cell r="D2638">
            <v>0</v>
          </cell>
          <cell r="E2638">
            <v>0</v>
          </cell>
        </row>
        <row r="2639">
          <cell r="B2639">
            <v>58292</v>
          </cell>
          <cell r="C2639" t="str">
            <v xml:space="preserve">DIST OP-HVAC                                                </v>
          </cell>
          <cell r="D2639">
            <v>0</v>
          </cell>
          <cell r="E2639">
            <v>0</v>
          </cell>
        </row>
        <row r="2640">
          <cell r="B2640">
            <v>58293</v>
          </cell>
          <cell r="C2640" t="str">
            <v xml:space="preserve">DIST OP-MISC STRUCTURES                                     </v>
          </cell>
          <cell r="D2640">
            <v>0</v>
          </cell>
          <cell r="E2640">
            <v>0</v>
          </cell>
        </row>
        <row r="2641">
          <cell r="B2641">
            <v>58294</v>
          </cell>
          <cell r="C2641" t="str">
            <v xml:space="preserve">DIST OP-PAINTING                                            </v>
          </cell>
          <cell r="D2641">
            <v>0</v>
          </cell>
          <cell r="E2641">
            <v>0</v>
          </cell>
        </row>
        <row r="2642">
          <cell r="B2642">
            <v>58295</v>
          </cell>
          <cell r="C2642" t="str">
            <v xml:space="preserve">DIST OP-PEST CONTROL                                        </v>
          </cell>
          <cell r="D2642">
            <v>0</v>
          </cell>
          <cell r="E2642">
            <v>0</v>
          </cell>
        </row>
        <row r="2643">
          <cell r="B2643">
            <v>58296</v>
          </cell>
          <cell r="C2643" t="str">
            <v xml:space="preserve">DIST OP-PLUMBING                                            </v>
          </cell>
          <cell r="D2643">
            <v>0</v>
          </cell>
          <cell r="E2643">
            <v>0</v>
          </cell>
        </row>
        <row r="2644">
          <cell r="B2644">
            <v>58297</v>
          </cell>
          <cell r="C2644" t="str">
            <v xml:space="preserve">DIST OP-SECURITY                                            </v>
          </cell>
          <cell r="D2644">
            <v>0</v>
          </cell>
          <cell r="E2644">
            <v>0</v>
          </cell>
        </row>
        <row r="2645">
          <cell r="B2645">
            <v>58298</v>
          </cell>
          <cell r="C2645" t="str">
            <v xml:space="preserve">DIST OP-TRASH                                               </v>
          </cell>
          <cell r="D2645">
            <v>0</v>
          </cell>
          <cell r="E2645">
            <v>0</v>
          </cell>
        </row>
        <row r="2646">
          <cell r="B2646">
            <v>58299</v>
          </cell>
          <cell r="C2646" t="str">
            <v xml:space="preserve">DIST OP-WATER                                               </v>
          </cell>
          <cell r="D2646">
            <v>0</v>
          </cell>
          <cell r="E2646">
            <v>0</v>
          </cell>
        </row>
        <row r="2647">
          <cell r="B2647">
            <v>58300</v>
          </cell>
          <cell r="C2647" t="str">
            <v xml:space="preserve">O/H LINE EXP                                                </v>
          </cell>
          <cell r="D2647">
            <v>0</v>
          </cell>
          <cell r="E2647">
            <v>0</v>
          </cell>
        </row>
        <row r="2648">
          <cell r="B2648">
            <v>58301</v>
          </cell>
          <cell r="C2648" t="str">
            <v xml:space="preserve">DIST OP OVHD LINE-NORMAL OPERATIONS                         </v>
          </cell>
          <cell r="D2648">
            <v>0</v>
          </cell>
          <cell r="E2648">
            <v>0</v>
          </cell>
        </row>
        <row r="2649">
          <cell r="B2649">
            <v>58302</v>
          </cell>
          <cell r="C2649" t="str">
            <v xml:space="preserve">DIST OP OVHD LINE - RES                                     </v>
          </cell>
          <cell r="D2649">
            <v>96915</v>
          </cell>
          <cell r="E2649">
            <v>96915</v>
          </cell>
        </row>
        <row r="2650">
          <cell r="B2650">
            <v>58303</v>
          </cell>
          <cell r="C2650" t="str">
            <v xml:space="preserve">DIST OP OVHD LINE - COMM                                    </v>
          </cell>
          <cell r="D2650">
            <v>0</v>
          </cell>
          <cell r="E2650">
            <v>0</v>
          </cell>
        </row>
        <row r="2651">
          <cell r="B2651">
            <v>58304</v>
          </cell>
          <cell r="C2651" t="str">
            <v xml:space="preserve">OVHD SERVICES - RES                                         </v>
          </cell>
          <cell r="D2651">
            <v>22609</v>
          </cell>
          <cell r="E2651">
            <v>22609</v>
          </cell>
        </row>
        <row r="2652">
          <cell r="B2652">
            <v>58305</v>
          </cell>
          <cell r="C2652" t="str">
            <v xml:space="preserve">OVHD SERVICES - COMM                                        </v>
          </cell>
          <cell r="D2652">
            <v>0</v>
          </cell>
          <cell r="E2652">
            <v>0</v>
          </cell>
        </row>
        <row r="2653">
          <cell r="B2653">
            <v>58306</v>
          </cell>
          <cell r="C2653" t="str">
            <v xml:space="preserve">DIST OP OVHD LINE-STORM DAMAGE                              </v>
          </cell>
          <cell r="D2653">
            <v>0</v>
          </cell>
          <cell r="E2653">
            <v>0</v>
          </cell>
        </row>
        <row r="2654">
          <cell r="B2654">
            <v>58307</v>
          </cell>
          <cell r="C2654" t="str">
            <v xml:space="preserve">DIST OP OVHD LINE - FEEDER                                  </v>
          </cell>
          <cell r="D2654">
            <v>0</v>
          </cell>
          <cell r="E2654">
            <v>0</v>
          </cell>
        </row>
        <row r="2655">
          <cell r="B2655">
            <v>58308</v>
          </cell>
          <cell r="C2655" t="str">
            <v xml:space="preserve">OVHD REMOVE &amp; RECONSTRUCT                                   </v>
          </cell>
          <cell r="D2655">
            <v>0</v>
          </cell>
          <cell r="E2655">
            <v>0</v>
          </cell>
        </row>
        <row r="2656">
          <cell r="B2656">
            <v>58309</v>
          </cell>
          <cell r="C2656" t="str">
            <v xml:space="preserve">OVHD MAINT (CORRECT)                                        </v>
          </cell>
          <cell r="D2656">
            <v>0</v>
          </cell>
          <cell r="E2656">
            <v>0</v>
          </cell>
        </row>
        <row r="2657">
          <cell r="B2657">
            <v>58400</v>
          </cell>
          <cell r="C2657" t="str">
            <v xml:space="preserve">U/G LINE EXPENSES                                           </v>
          </cell>
          <cell r="D2657">
            <v>0</v>
          </cell>
          <cell r="E2657">
            <v>0</v>
          </cell>
        </row>
        <row r="2658">
          <cell r="B2658">
            <v>58401</v>
          </cell>
          <cell r="C2658" t="str">
            <v xml:space="preserve">UCD NML OPER OF DIST UNDG LINE                              </v>
          </cell>
          <cell r="D2658">
            <v>0</v>
          </cell>
          <cell r="E2658">
            <v>0</v>
          </cell>
        </row>
        <row r="2659">
          <cell r="B2659">
            <v>58402</v>
          </cell>
          <cell r="C2659" t="str">
            <v xml:space="preserve">URD NML OPER OF DIST UNDG LIN                               </v>
          </cell>
          <cell r="D2659">
            <v>0</v>
          </cell>
          <cell r="E2659">
            <v>0</v>
          </cell>
        </row>
        <row r="2660">
          <cell r="B2660">
            <v>58403</v>
          </cell>
          <cell r="C2660" t="str">
            <v xml:space="preserve">NETWK NML OPER DIST UNDG LIN                                </v>
          </cell>
          <cell r="D2660">
            <v>0</v>
          </cell>
          <cell r="E2660">
            <v>0</v>
          </cell>
        </row>
        <row r="2661">
          <cell r="B2661">
            <v>58404</v>
          </cell>
          <cell r="C2661" t="str">
            <v xml:space="preserve">DIST UNDG LINE - RES                                        </v>
          </cell>
          <cell r="D2661">
            <v>0</v>
          </cell>
          <cell r="E2661">
            <v>0</v>
          </cell>
        </row>
        <row r="2662">
          <cell r="B2662">
            <v>58405</v>
          </cell>
          <cell r="C2662" t="str">
            <v xml:space="preserve">DISY UNDG LINE - COMM                                       </v>
          </cell>
          <cell r="D2662">
            <v>0</v>
          </cell>
          <cell r="E2662">
            <v>0</v>
          </cell>
        </row>
        <row r="2663">
          <cell r="B2663">
            <v>58406</v>
          </cell>
          <cell r="C2663" t="str">
            <v xml:space="preserve">UCD STM DMG OPER DIST UNDG LIN                              </v>
          </cell>
          <cell r="D2663">
            <v>16104</v>
          </cell>
          <cell r="E2663">
            <v>16104</v>
          </cell>
        </row>
        <row r="2664">
          <cell r="B2664">
            <v>58407</v>
          </cell>
          <cell r="C2664" t="str">
            <v xml:space="preserve">URD STM DMG OPER DIST UNDG LN                               </v>
          </cell>
          <cell r="D2664">
            <v>0</v>
          </cell>
          <cell r="E2664">
            <v>0</v>
          </cell>
        </row>
        <row r="2665">
          <cell r="B2665">
            <v>58408</v>
          </cell>
          <cell r="C2665" t="str">
            <v xml:space="preserve">NETW STM DMG OPER DIST UDG LN                               </v>
          </cell>
          <cell r="D2665">
            <v>0</v>
          </cell>
          <cell r="E2665">
            <v>0</v>
          </cell>
        </row>
        <row r="2666">
          <cell r="B2666">
            <v>58409</v>
          </cell>
          <cell r="C2666" t="str">
            <v xml:space="preserve">DISY UNDG SERVICES - RES                                    </v>
          </cell>
          <cell r="D2666">
            <v>0</v>
          </cell>
          <cell r="E2666">
            <v>0</v>
          </cell>
        </row>
        <row r="2667">
          <cell r="B2667">
            <v>58410</v>
          </cell>
          <cell r="C2667" t="str">
            <v xml:space="preserve">DIST UNDG SERVICES - COMM                                   </v>
          </cell>
          <cell r="D2667">
            <v>0</v>
          </cell>
          <cell r="E2667">
            <v>0</v>
          </cell>
        </row>
        <row r="2668">
          <cell r="B2668">
            <v>58411</v>
          </cell>
          <cell r="C2668" t="str">
            <v xml:space="preserve">DIST UNDG LINE - FEEDER                                     </v>
          </cell>
          <cell r="D2668">
            <v>0</v>
          </cell>
          <cell r="E2668">
            <v>0</v>
          </cell>
        </row>
        <row r="2669">
          <cell r="B2669">
            <v>58412</v>
          </cell>
          <cell r="C2669" t="str">
            <v xml:space="preserve">UNDG REMOVE &amp; RECONSTRUCT                                   </v>
          </cell>
          <cell r="D2669">
            <v>0</v>
          </cell>
          <cell r="E2669">
            <v>0</v>
          </cell>
        </row>
        <row r="2670">
          <cell r="B2670">
            <v>58413</v>
          </cell>
          <cell r="C2670" t="str">
            <v xml:space="preserve">UNDG MAINT (CORRECT)                                        </v>
          </cell>
          <cell r="D2670">
            <v>0</v>
          </cell>
          <cell r="E2670">
            <v>0</v>
          </cell>
        </row>
        <row r="2671">
          <cell r="B2671">
            <v>58500</v>
          </cell>
          <cell r="C2671" t="str">
            <v xml:space="preserve">STREET LIGHTING                                             </v>
          </cell>
          <cell r="D2671">
            <v>0</v>
          </cell>
          <cell r="E2671">
            <v>0</v>
          </cell>
        </row>
        <row r="2672">
          <cell r="B2672">
            <v>58501</v>
          </cell>
          <cell r="C2672" t="str">
            <v xml:space="preserve">DIST OP ST LIGHT-NORMAL OPERATIONS                          </v>
          </cell>
          <cell r="D2672">
            <v>0</v>
          </cell>
          <cell r="E2672">
            <v>0</v>
          </cell>
        </row>
        <row r="2673">
          <cell r="B2673">
            <v>58502</v>
          </cell>
          <cell r="C2673" t="str">
            <v xml:space="preserve">DIST OP ST LIGHT INV PROJECT                                </v>
          </cell>
          <cell r="D2673">
            <v>216193</v>
          </cell>
          <cell r="E2673">
            <v>216193</v>
          </cell>
        </row>
        <row r="2674">
          <cell r="B2674">
            <v>58503</v>
          </cell>
          <cell r="C2674" t="str">
            <v xml:space="preserve">DIST OP ST LIGHT NORMAL DAMG                                </v>
          </cell>
          <cell r="D2674">
            <v>0</v>
          </cell>
          <cell r="E2674">
            <v>0</v>
          </cell>
        </row>
        <row r="2675">
          <cell r="B2675">
            <v>58504</v>
          </cell>
          <cell r="C2675" t="str">
            <v xml:space="preserve">LIGHTING CUT INS/CUT OUTS                                   </v>
          </cell>
          <cell r="D2675">
            <v>0</v>
          </cell>
          <cell r="E2675">
            <v>0</v>
          </cell>
        </row>
        <row r="2676">
          <cell r="B2676">
            <v>58505</v>
          </cell>
          <cell r="C2676" t="str">
            <v xml:space="preserve">PREM AREA LT-OPERATIONS                                     </v>
          </cell>
          <cell r="D2676">
            <v>163635</v>
          </cell>
          <cell r="E2676">
            <v>163635</v>
          </cell>
        </row>
        <row r="2677">
          <cell r="B2677">
            <v>58506</v>
          </cell>
          <cell r="C2677" t="str">
            <v xml:space="preserve">DIST OP ST LIGHT-STORM DAMAGE                               </v>
          </cell>
          <cell r="D2677">
            <v>0</v>
          </cell>
          <cell r="E2677">
            <v>0</v>
          </cell>
        </row>
        <row r="2678">
          <cell r="B2678">
            <v>58511</v>
          </cell>
          <cell r="C2678" t="str">
            <v xml:space="preserve">RELAMPING                                                   </v>
          </cell>
          <cell r="D2678">
            <v>0</v>
          </cell>
          <cell r="E2678">
            <v>0</v>
          </cell>
        </row>
        <row r="2679">
          <cell r="B2679">
            <v>58600</v>
          </cell>
          <cell r="C2679" t="str">
            <v xml:space="preserve">METER EXPENSE                                               </v>
          </cell>
          <cell r="D2679">
            <v>0</v>
          </cell>
          <cell r="E2679">
            <v>0</v>
          </cell>
        </row>
        <row r="2680">
          <cell r="B2680">
            <v>58601</v>
          </cell>
          <cell r="C2680" t="str">
            <v xml:space="preserve">DIST OP METER EXP-NORMAL OPERATIONS                         </v>
          </cell>
          <cell r="D2680">
            <v>219609</v>
          </cell>
          <cell r="E2680">
            <v>219609</v>
          </cell>
        </row>
        <row r="2681">
          <cell r="B2681">
            <v>58602</v>
          </cell>
          <cell r="C2681" t="str">
            <v xml:space="preserve">TEMPORARY CONST POLE CONVERSIO                              </v>
          </cell>
          <cell r="D2681">
            <v>3869015</v>
          </cell>
          <cell r="E2681">
            <v>3869015</v>
          </cell>
        </row>
        <row r="2682">
          <cell r="B2682">
            <v>58603</v>
          </cell>
          <cell r="C2682" t="str">
            <v xml:space="preserve">DST OP METER EXP SEL TEST 1976                              </v>
          </cell>
          <cell r="D2682">
            <v>0</v>
          </cell>
          <cell r="E2682">
            <v>0</v>
          </cell>
        </row>
        <row r="2683">
          <cell r="B2683">
            <v>58605</v>
          </cell>
          <cell r="C2683" t="str">
            <v xml:space="preserve">METER CREDIT-INSTALL &amp; REM COST                             </v>
          </cell>
          <cell r="D2683">
            <v>0</v>
          </cell>
          <cell r="E2683">
            <v>0</v>
          </cell>
        </row>
        <row r="2684">
          <cell r="B2684">
            <v>58606</v>
          </cell>
          <cell r="C2684" t="str">
            <v xml:space="preserve">DST OP METER EXP ***STORM DAMG                              </v>
          </cell>
          <cell r="D2684">
            <v>-2315464</v>
          </cell>
          <cell r="E2684">
            <v>-2315464</v>
          </cell>
        </row>
        <row r="2685">
          <cell r="B2685">
            <v>58607</v>
          </cell>
          <cell r="C2685" t="str">
            <v xml:space="preserve">1977 METER SEAL PROGRAM                                     </v>
          </cell>
          <cell r="D2685">
            <v>0</v>
          </cell>
          <cell r="E2685">
            <v>0</v>
          </cell>
        </row>
        <row r="2686">
          <cell r="B2686">
            <v>58608</v>
          </cell>
          <cell r="C2686" t="str">
            <v xml:space="preserve">TIME OF DAY METERING                                        </v>
          </cell>
          <cell r="D2686">
            <v>0</v>
          </cell>
          <cell r="E2686">
            <v>0</v>
          </cell>
        </row>
        <row r="2687">
          <cell r="B2687">
            <v>58609</v>
          </cell>
          <cell r="C2687" t="str">
            <v xml:space="preserve">METER EXP DATA PULSE CUST USE                               </v>
          </cell>
          <cell r="D2687">
            <v>695323</v>
          </cell>
          <cell r="E2687">
            <v>695323</v>
          </cell>
        </row>
        <row r="2688">
          <cell r="B2688">
            <v>58610</v>
          </cell>
          <cell r="C2688" t="str">
            <v xml:space="preserve">DCI CENTURY PROJECT                                         </v>
          </cell>
          <cell r="D2688">
            <v>0</v>
          </cell>
          <cell r="E2688">
            <v>0</v>
          </cell>
        </row>
        <row r="2689">
          <cell r="B2689">
            <v>58612</v>
          </cell>
          <cell r="C2689" t="str">
            <v xml:space="preserve">METER MAINTENANCE/TESTING                                   </v>
          </cell>
          <cell r="D2689">
            <v>0</v>
          </cell>
          <cell r="E2689">
            <v>0</v>
          </cell>
        </row>
        <row r="2690">
          <cell r="B2690">
            <v>58613</v>
          </cell>
          <cell r="C2690" t="str">
            <v xml:space="preserve">METER SET                                                   </v>
          </cell>
          <cell r="D2690">
            <v>808182</v>
          </cell>
          <cell r="E2690">
            <v>808182</v>
          </cell>
        </row>
        <row r="2691">
          <cell r="B2691">
            <v>58700</v>
          </cell>
          <cell r="C2691" t="str">
            <v xml:space="preserve">CUST INST EXPENSE                                           </v>
          </cell>
          <cell r="D2691">
            <v>766465</v>
          </cell>
          <cell r="E2691">
            <v>766465</v>
          </cell>
        </row>
        <row r="2692">
          <cell r="B2692">
            <v>58701</v>
          </cell>
          <cell r="C2692" t="str">
            <v xml:space="preserve">DST OP CUST INST-TRBL EXP                                   </v>
          </cell>
          <cell r="D2692">
            <v>0</v>
          </cell>
          <cell r="E2692">
            <v>0</v>
          </cell>
        </row>
        <row r="2693">
          <cell r="B2693">
            <v>58703</v>
          </cell>
          <cell r="C2693" t="str">
            <v xml:space="preserve">CUST INST-CUST PREMISE                                      </v>
          </cell>
          <cell r="D2693">
            <v>2579456</v>
          </cell>
          <cell r="E2693">
            <v>2579456</v>
          </cell>
        </row>
        <row r="2694">
          <cell r="B2694">
            <v>58704</v>
          </cell>
          <cell r="C2694" t="str">
            <v xml:space="preserve">CUSTOMER COMPLAINT EXP                                      </v>
          </cell>
          <cell r="D2694">
            <v>433347</v>
          </cell>
          <cell r="E2694">
            <v>433347</v>
          </cell>
        </row>
        <row r="2695">
          <cell r="B2695">
            <v>58705</v>
          </cell>
          <cell r="C2695" t="str">
            <v xml:space="preserve">CURRENT DIVERSION                                           </v>
          </cell>
          <cell r="D2695">
            <v>739719</v>
          </cell>
          <cell r="E2695">
            <v>739719</v>
          </cell>
        </row>
        <row r="2696">
          <cell r="B2696">
            <v>58773</v>
          </cell>
          <cell r="C2696" t="str">
            <v xml:space="preserve">CUST INST EXP FR APPLICATIONS                               </v>
          </cell>
          <cell r="D2696">
            <v>505477</v>
          </cell>
          <cell r="E2696">
            <v>505477</v>
          </cell>
        </row>
        <row r="2697">
          <cell r="B2697">
            <v>58800</v>
          </cell>
          <cell r="C2697" t="str">
            <v xml:space="preserve">MISC DIST EXPENSE                                           </v>
          </cell>
          <cell r="D2697">
            <v>0</v>
          </cell>
          <cell r="E2697">
            <v>0</v>
          </cell>
        </row>
        <row r="2698">
          <cell r="B2698">
            <v>58801</v>
          </cell>
          <cell r="C2698" t="str">
            <v xml:space="preserve">DIST OP MISC EXP-NORMAL OPERATIONS                          </v>
          </cell>
          <cell r="D2698">
            <v>425046</v>
          </cell>
          <cell r="E2698">
            <v>425046</v>
          </cell>
        </row>
        <row r="2699">
          <cell r="B2699">
            <v>58805</v>
          </cell>
          <cell r="C2699" t="str">
            <v xml:space="preserve">DIST OP MISC EXP-PCB                                        </v>
          </cell>
          <cell r="D2699">
            <v>13124283</v>
          </cell>
          <cell r="E2699">
            <v>13124283</v>
          </cell>
        </row>
        <row r="2700">
          <cell r="B2700">
            <v>58806</v>
          </cell>
          <cell r="C2700" t="str">
            <v xml:space="preserve">DIST OP MISC EXP-STORM DAMAGE                               </v>
          </cell>
          <cell r="D2700">
            <v>11772</v>
          </cell>
          <cell r="E2700">
            <v>11772</v>
          </cell>
        </row>
        <row r="2701">
          <cell r="B2701">
            <v>58810</v>
          </cell>
          <cell r="C2701" t="str">
            <v xml:space="preserve">DISTRIBUTION POLE AUDIT                                     </v>
          </cell>
          <cell r="D2701">
            <v>0</v>
          </cell>
          <cell r="E2701">
            <v>0</v>
          </cell>
        </row>
        <row r="2702">
          <cell r="B2702">
            <v>58884</v>
          </cell>
          <cell r="C2702" t="str">
            <v xml:space="preserve">MISC. DIST EXPENSE - MISCELLANEOUS.                         </v>
          </cell>
          <cell r="D2702">
            <v>0</v>
          </cell>
          <cell r="E2702">
            <v>0</v>
          </cell>
        </row>
        <row r="2703">
          <cell r="B2703">
            <v>58885</v>
          </cell>
          <cell r="C2703" t="str">
            <v xml:space="preserve">MISC DIST EXPENSE - ROOFS.                                  </v>
          </cell>
          <cell r="D2703">
            <v>0</v>
          </cell>
          <cell r="E2703">
            <v>0</v>
          </cell>
        </row>
        <row r="2704">
          <cell r="B2704">
            <v>58886</v>
          </cell>
          <cell r="C2704" t="str">
            <v xml:space="preserve">MISC DIST EXPENSE - CONSULTING.                             </v>
          </cell>
          <cell r="D2704">
            <v>0</v>
          </cell>
          <cell r="E2704">
            <v>0</v>
          </cell>
        </row>
        <row r="2705">
          <cell r="B2705">
            <v>58888</v>
          </cell>
          <cell r="C2705" t="str">
            <v xml:space="preserve">MISC DIST EXP - CARPET CLEANING                             </v>
          </cell>
          <cell r="D2705">
            <v>0</v>
          </cell>
          <cell r="E2705">
            <v>0</v>
          </cell>
        </row>
        <row r="2706">
          <cell r="B2706">
            <v>58889</v>
          </cell>
          <cell r="C2706" t="str">
            <v xml:space="preserve">MISC DIST EXP - GENERAL CLEANING                            </v>
          </cell>
          <cell r="D2706">
            <v>0</v>
          </cell>
          <cell r="E2706">
            <v>0</v>
          </cell>
        </row>
        <row r="2707">
          <cell r="B2707">
            <v>58890</v>
          </cell>
          <cell r="C2707" t="str">
            <v xml:space="preserve">MISC DIST EXP - ELECTRICAL                                  </v>
          </cell>
          <cell r="D2707">
            <v>0</v>
          </cell>
          <cell r="E2707">
            <v>0</v>
          </cell>
        </row>
        <row r="2708">
          <cell r="B2708">
            <v>58891</v>
          </cell>
          <cell r="C2708" t="str">
            <v xml:space="preserve">MISC DIST EXPENSE - GROUND MAINTENANCE.                     </v>
          </cell>
          <cell r="D2708">
            <v>0</v>
          </cell>
          <cell r="E2708">
            <v>0</v>
          </cell>
        </row>
        <row r="2709">
          <cell r="B2709">
            <v>58892</v>
          </cell>
          <cell r="C2709" t="str">
            <v xml:space="preserve">MISC DIST EXP - HVAC                                        </v>
          </cell>
          <cell r="D2709">
            <v>0</v>
          </cell>
          <cell r="E2709">
            <v>0</v>
          </cell>
        </row>
        <row r="2710">
          <cell r="B2710">
            <v>58893</v>
          </cell>
          <cell r="C2710" t="str">
            <v xml:space="preserve">MISC DIST EXP - MISC STRUCTURES                             </v>
          </cell>
          <cell r="D2710">
            <v>0</v>
          </cell>
          <cell r="E2710">
            <v>0</v>
          </cell>
        </row>
        <row r="2711">
          <cell r="B2711">
            <v>58894</v>
          </cell>
          <cell r="C2711" t="str">
            <v xml:space="preserve">MISC DIST EXP - PAINTING                                    </v>
          </cell>
          <cell r="D2711">
            <v>3090</v>
          </cell>
          <cell r="E2711">
            <v>3090</v>
          </cell>
        </row>
        <row r="2712">
          <cell r="B2712">
            <v>58895</v>
          </cell>
          <cell r="C2712" t="str">
            <v xml:space="preserve">MISC DIST EXP - PEST CONTROL                                </v>
          </cell>
          <cell r="D2712">
            <v>0</v>
          </cell>
          <cell r="E2712">
            <v>0</v>
          </cell>
        </row>
        <row r="2713">
          <cell r="B2713">
            <v>58896</v>
          </cell>
          <cell r="C2713" t="str">
            <v xml:space="preserve">MISC DIST EXP - PLUMBING                                    </v>
          </cell>
          <cell r="D2713">
            <v>0</v>
          </cell>
          <cell r="E2713">
            <v>0</v>
          </cell>
        </row>
        <row r="2714">
          <cell r="B2714">
            <v>58897</v>
          </cell>
          <cell r="C2714" t="str">
            <v xml:space="preserve">MISC DIST EXPENSE - WASTE - SEWAGE.                         </v>
          </cell>
          <cell r="D2714">
            <v>0</v>
          </cell>
          <cell r="E2714">
            <v>0</v>
          </cell>
        </row>
        <row r="2715">
          <cell r="B2715">
            <v>58898</v>
          </cell>
          <cell r="C2715" t="str">
            <v xml:space="preserve">MISC DIST EXP - TRASH                                       </v>
          </cell>
          <cell r="D2715">
            <v>0</v>
          </cell>
          <cell r="E2715">
            <v>0</v>
          </cell>
        </row>
        <row r="2716">
          <cell r="B2716">
            <v>58899</v>
          </cell>
          <cell r="C2716" t="str">
            <v xml:space="preserve">MISC DIST EXP - WATER                                       </v>
          </cell>
          <cell r="D2716">
            <v>0</v>
          </cell>
          <cell r="E2716">
            <v>0</v>
          </cell>
        </row>
        <row r="2717">
          <cell r="B2717">
            <v>58900</v>
          </cell>
          <cell r="C2717" t="str">
            <v xml:space="preserve">RENTS                                                       </v>
          </cell>
          <cell r="D2717">
            <v>0</v>
          </cell>
          <cell r="E2717">
            <v>0</v>
          </cell>
        </row>
        <row r="2718">
          <cell r="B2718">
            <v>58901</v>
          </cell>
          <cell r="C2718" t="str">
            <v xml:space="preserve">DIST OP-RENTS                                               </v>
          </cell>
          <cell r="D2718">
            <v>0</v>
          </cell>
          <cell r="E2718">
            <v>0</v>
          </cell>
        </row>
        <row r="2719">
          <cell r="B2719">
            <v>58902</v>
          </cell>
          <cell r="C2719" t="str">
            <v xml:space="preserve">DIST OP RENTS WIRELINE                                      </v>
          </cell>
          <cell r="D2719">
            <v>37512</v>
          </cell>
          <cell r="E2719">
            <v>37512</v>
          </cell>
        </row>
        <row r="2720">
          <cell r="B2720">
            <v>58903</v>
          </cell>
          <cell r="C2720" t="str">
            <v xml:space="preserve">POLE ATTACHMENT RENT EXPENSE                                </v>
          </cell>
          <cell r="D2720">
            <v>38323</v>
          </cell>
          <cell r="E2720">
            <v>38323</v>
          </cell>
        </row>
        <row r="2721">
          <cell r="B2721">
            <v>59000</v>
          </cell>
          <cell r="C2721" t="str">
            <v xml:space="preserve">MAINTENANCE SUPV &amp; ENG                                      </v>
          </cell>
          <cell r="D2721">
            <v>453324</v>
          </cell>
          <cell r="E2721">
            <v>453324</v>
          </cell>
        </row>
        <row r="2722">
          <cell r="B2722">
            <v>59001</v>
          </cell>
          <cell r="C2722" t="str">
            <v xml:space="preserve">DIST MAINT SUP&amp;ENG-NORMAL                                   </v>
          </cell>
          <cell r="D2722">
            <v>0</v>
          </cell>
          <cell r="E2722">
            <v>0</v>
          </cell>
        </row>
        <row r="2723">
          <cell r="B2723">
            <v>59006</v>
          </cell>
          <cell r="C2723" t="str">
            <v xml:space="preserve">DIST MAINT SUP&amp;ENG-STORM DAMG                               </v>
          </cell>
          <cell r="D2723">
            <v>81090</v>
          </cell>
          <cell r="E2723">
            <v>81090</v>
          </cell>
        </row>
        <row r="2724">
          <cell r="B2724">
            <v>59100</v>
          </cell>
          <cell r="C2724" t="str">
            <v xml:space="preserve">MAINTENANCE OF STRUCTURES                                   </v>
          </cell>
          <cell r="D2724">
            <v>0</v>
          </cell>
          <cell r="E2724">
            <v>0</v>
          </cell>
        </row>
        <row r="2725">
          <cell r="B2725">
            <v>59101</v>
          </cell>
          <cell r="C2725" t="str">
            <v xml:space="preserve">DIST MAINT STRUC-NORMAL                                     </v>
          </cell>
          <cell r="D2725">
            <v>0</v>
          </cell>
          <cell r="E2725">
            <v>0</v>
          </cell>
        </row>
        <row r="2726">
          <cell r="B2726">
            <v>59106</v>
          </cell>
          <cell r="C2726" t="str">
            <v xml:space="preserve">DIST MAINT STRUC-STORM DAMAGE                               </v>
          </cell>
          <cell r="D2726">
            <v>0</v>
          </cell>
          <cell r="E2726">
            <v>0</v>
          </cell>
        </row>
        <row r="2727">
          <cell r="B2727">
            <v>59184</v>
          </cell>
          <cell r="C2727" t="str">
            <v xml:space="preserve">DIST MAINT STRUCTURE - MISCELLANEOUS.                       </v>
          </cell>
          <cell r="D2727">
            <v>0</v>
          </cell>
          <cell r="E2727">
            <v>0</v>
          </cell>
        </row>
        <row r="2728">
          <cell r="B2728">
            <v>59185</v>
          </cell>
          <cell r="C2728" t="str">
            <v xml:space="preserve">DIST MAINT STRUCTURE - ROOFS.                               </v>
          </cell>
          <cell r="D2728">
            <v>0</v>
          </cell>
          <cell r="E2728">
            <v>0</v>
          </cell>
        </row>
        <row r="2729">
          <cell r="B2729">
            <v>59186</v>
          </cell>
          <cell r="C2729" t="str">
            <v xml:space="preserve">DIST MAINT STRUCTURE - CONSULTING.                          </v>
          </cell>
          <cell r="D2729">
            <v>0</v>
          </cell>
          <cell r="E2729">
            <v>0</v>
          </cell>
        </row>
        <row r="2730">
          <cell r="B2730">
            <v>59188</v>
          </cell>
          <cell r="C2730" t="str">
            <v xml:space="preserve">DIST MAINT STRUC-CARPET CLEANING                            </v>
          </cell>
          <cell r="D2730">
            <v>0</v>
          </cell>
          <cell r="E2730">
            <v>0</v>
          </cell>
        </row>
        <row r="2731">
          <cell r="B2731">
            <v>59189</v>
          </cell>
          <cell r="C2731" t="str">
            <v xml:space="preserve">DIST MAINT STRUC-GENERAL CLEANING                           </v>
          </cell>
          <cell r="D2731">
            <v>0</v>
          </cell>
          <cell r="E2731">
            <v>0</v>
          </cell>
        </row>
        <row r="2732">
          <cell r="B2732">
            <v>59190</v>
          </cell>
          <cell r="C2732" t="str">
            <v xml:space="preserve">DIST MAINT STRUC-ELECTRICAL                                 </v>
          </cell>
          <cell r="D2732">
            <v>0</v>
          </cell>
          <cell r="E2732">
            <v>0</v>
          </cell>
        </row>
        <row r="2733">
          <cell r="B2733">
            <v>59191</v>
          </cell>
          <cell r="C2733" t="str">
            <v xml:space="preserve">DIST MAINT STRUCTURE - GROUND MAINTENANCE.                  </v>
          </cell>
          <cell r="D2733">
            <v>0</v>
          </cell>
          <cell r="E2733">
            <v>0</v>
          </cell>
        </row>
        <row r="2734">
          <cell r="B2734">
            <v>59192</v>
          </cell>
          <cell r="C2734" t="str">
            <v xml:space="preserve">DIST MAINT STRUC-HVAC                                       </v>
          </cell>
          <cell r="D2734">
            <v>0</v>
          </cell>
          <cell r="E2734">
            <v>0</v>
          </cell>
        </row>
        <row r="2735">
          <cell r="B2735">
            <v>59193</v>
          </cell>
          <cell r="C2735" t="str">
            <v xml:space="preserve">DIST MAINT STRUC-MISC STRUCTURES                            </v>
          </cell>
          <cell r="D2735">
            <v>0</v>
          </cell>
          <cell r="E2735">
            <v>0</v>
          </cell>
        </row>
        <row r="2736">
          <cell r="B2736">
            <v>59194</v>
          </cell>
          <cell r="C2736" t="str">
            <v xml:space="preserve">DIST MAINT STRUC-PAINTING                                   </v>
          </cell>
          <cell r="D2736">
            <v>0</v>
          </cell>
          <cell r="E2736">
            <v>0</v>
          </cell>
        </row>
        <row r="2737">
          <cell r="B2737">
            <v>59195</v>
          </cell>
          <cell r="C2737" t="str">
            <v xml:space="preserve">DIST MAINT STRUC-PEST CONTROL                               </v>
          </cell>
          <cell r="D2737">
            <v>0</v>
          </cell>
          <cell r="E2737">
            <v>0</v>
          </cell>
        </row>
        <row r="2738">
          <cell r="B2738">
            <v>59196</v>
          </cell>
          <cell r="C2738" t="str">
            <v xml:space="preserve">DIST MAINT STRUC-PLUMBING                                   </v>
          </cell>
          <cell r="D2738">
            <v>0</v>
          </cell>
          <cell r="E2738">
            <v>0</v>
          </cell>
        </row>
        <row r="2739">
          <cell r="B2739">
            <v>59197</v>
          </cell>
          <cell r="C2739" t="str">
            <v xml:space="preserve">DIST MAINT STRUCTURE - WASTE - SEWAGE.                      </v>
          </cell>
          <cell r="D2739">
            <v>0</v>
          </cell>
          <cell r="E2739">
            <v>0</v>
          </cell>
        </row>
        <row r="2740">
          <cell r="B2740">
            <v>59198</v>
          </cell>
          <cell r="C2740" t="str">
            <v xml:space="preserve">DIST MAINT STRUC-TRASH                                      </v>
          </cell>
          <cell r="D2740">
            <v>0</v>
          </cell>
          <cell r="E2740">
            <v>0</v>
          </cell>
        </row>
        <row r="2741">
          <cell r="B2741">
            <v>59199</v>
          </cell>
          <cell r="C2741" t="str">
            <v xml:space="preserve">DIST MAINT STRUC-WATER                                      </v>
          </cell>
          <cell r="D2741">
            <v>0</v>
          </cell>
          <cell r="E2741">
            <v>0</v>
          </cell>
        </row>
        <row r="2742">
          <cell r="B2742">
            <v>59200</v>
          </cell>
          <cell r="C2742" t="str">
            <v xml:space="preserve">MAINT OF STATION &amp; ANIMAL PROTECT EQUIP                     </v>
          </cell>
          <cell r="D2742">
            <v>0</v>
          </cell>
          <cell r="E2742">
            <v>0</v>
          </cell>
        </row>
        <row r="2743">
          <cell r="B2743">
            <v>59201</v>
          </cell>
          <cell r="C2743" t="str">
            <v xml:space="preserve">DIST MAINT STA EQUIP-NORMAL                                 </v>
          </cell>
          <cell r="D2743">
            <v>2585040</v>
          </cell>
          <cell r="E2743">
            <v>2585040</v>
          </cell>
        </row>
        <row r="2744">
          <cell r="B2744">
            <v>59202</v>
          </cell>
          <cell r="C2744" t="str">
            <v xml:space="preserve">MAINT OF STATION - LINE DEPT. SHOP                          </v>
          </cell>
          <cell r="D2744">
            <v>0</v>
          </cell>
          <cell r="E2744">
            <v>0</v>
          </cell>
        </row>
        <row r="2745">
          <cell r="B2745">
            <v>59203</v>
          </cell>
          <cell r="C2745" t="str">
            <v xml:space="preserve">MAINT OF STATION - CASCADE EQP TRACKING SYS                 </v>
          </cell>
          <cell r="D2745">
            <v>0</v>
          </cell>
          <cell r="E2745">
            <v>0</v>
          </cell>
        </row>
        <row r="2746">
          <cell r="B2746">
            <v>59205</v>
          </cell>
          <cell r="C2746" t="str">
            <v xml:space="preserve">DISTR EMER SUBSTA MAINT                                     </v>
          </cell>
          <cell r="D2746">
            <v>3363</v>
          </cell>
          <cell r="E2746">
            <v>3363</v>
          </cell>
        </row>
        <row r="2747">
          <cell r="B2747">
            <v>59206</v>
          </cell>
          <cell r="C2747" t="str">
            <v xml:space="preserve">DIST MAINT STA EQUIP-STORM DAMAGE                           </v>
          </cell>
          <cell r="D2747">
            <v>0</v>
          </cell>
          <cell r="E2747">
            <v>0</v>
          </cell>
        </row>
        <row r="2748">
          <cell r="B2748">
            <v>59300</v>
          </cell>
          <cell r="C2748" t="str">
            <v xml:space="preserve">MAINTENANCE OF O/H LINES                                    </v>
          </cell>
          <cell r="D2748">
            <v>0</v>
          </cell>
          <cell r="E2748">
            <v>0</v>
          </cell>
        </row>
        <row r="2749">
          <cell r="B2749">
            <v>59301</v>
          </cell>
          <cell r="C2749" t="str">
            <v xml:space="preserve">DIST MAINT OVHD LINE-NORMAL                                 </v>
          </cell>
          <cell r="D2749">
            <v>0</v>
          </cell>
          <cell r="E2749">
            <v>0</v>
          </cell>
        </row>
        <row r="2750">
          <cell r="B2750">
            <v>59302</v>
          </cell>
          <cell r="C2750" t="str">
            <v xml:space="preserve">DIST MA OVH                                                 </v>
          </cell>
          <cell r="D2750">
            <v>19395386</v>
          </cell>
          <cell r="E2750">
            <v>19395386</v>
          </cell>
        </row>
        <row r="2751">
          <cell r="B2751">
            <v>59303</v>
          </cell>
          <cell r="C2751" t="str">
            <v xml:space="preserve">OVHD SERV MAINT (CORRECT)                                   </v>
          </cell>
          <cell r="D2751">
            <v>16820</v>
          </cell>
          <cell r="E2751">
            <v>16820</v>
          </cell>
        </row>
        <row r="2752">
          <cell r="B2752">
            <v>59304</v>
          </cell>
          <cell r="C2752" t="str">
            <v xml:space="preserve">OVHD SERV MAINT - COMM                                      </v>
          </cell>
          <cell r="D2752">
            <v>105202</v>
          </cell>
          <cell r="E2752">
            <v>105202</v>
          </cell>
        </row>
        <row r="2753">
          <cell r="B2753">
            <v>59305</v>
          </cell>
          <cell r="C2753" t="str">
            <v xml:space="preserve">DIST LINE INSPECTION &amp; REPAIR                               </v>
          </cell>
          <cell r="D2753">
            <v>9183</v>
          </cell>
          <cell r="E2753">
            <v>9183</v>
          </cell>
        </row>
        <row r="2754">
          <cell r="B2754">
            <v>59306</v>
          </cell>
          <cell r="C2754" t="str">
            <v xml:space="preserve">DIST MAINT OVHD LINE-STORM DAMAGE                           </v>
          </cell>
          <cell r="D2754">
            <v>1381585</v>
          </cell>
          <cell r="E2754">
            <v>1381585</v>
          </cell>
        </row>
        <row r="2755">
          <cell r="B2755">
            <v>59307</v>
          </cell>
          <cell r="C2755" t="str">
            <v xml:space="preserve">DIST MAINT OVHD - RES                                       </v>
          </cell>
          <cell r="D2755">
            <v>2635671</v>
          </cell>
          <cell r="E2755">
            <v>2635671</v>
          </cell>
        </row>
        <row r="2756">
          <cell r="B2756">
            <v>59308</v>
          </cell>
          <cell r="C2756" t="str">
            <v xml:space="preserve">DIST MAINT OVHD - COMM                                      </v>
          </cell>
          <cell r="D2756">
            <v>33240</v>
          </cell>
          <cell r="E2756">
            <v>33240</v>
          </cell>
        </row>
        <row r="2757">
          <cell r="B2757">
            <v>59309</v>
          </cell>
          <cell r="C2757" t="str">
            <v xml:space="preserve">DIST ADOPT A CIRCUIT                                        </v>
          </cell>
          <cell r="D2757">
            <v>85800</v>
          </cell>
          <cell r="E2757">
            <v>85800</v>
          </cell>
        </row>
        <row r="2758">
          <cell r="B2758">
            <v>59310</v>
          </cell>
          <cell r="C2758" t="str">
            <v xml:space="preserve">LINE PATROL (OH)                                            </v>
          </cell>
          <cell r="D2758">
            <v>61560</v>
          </cell>
          <cell r="E2758">
            <v>61560</v>
          </cell>
        </row>
        <row r="2759">
          <cell r="B2759">
            <v>59311</v>
          </cell>
          <cell r="C2759" t="str">
            <v xml:space="preserve">THERMOVISION                                                </v>
          </cell>
          <cell r="D2759">
            <v>0</v>
          </cell>
          <cell r="E2759">
            <v>0</v>
          </cell>
        </row>
        <row r="2760">
          <cell r="B2760">
            <v>59312</v>
          </cell>
          <cell r="C2760" t="str">
            <v xml:space="preserve">CAPACITOR PATROL                                            </v>
          </cell>
          <cell r="D2760">
            <v>30631</v>
          </cell>
          <cell r="E2760">
            <v>30631</v>
          </cell>
        </row>
        <row r="2761">
          <cell r="B2761">
            <v>59313</v>
          </cell>
          <cell r="C2761" t="str">
            <v xml:space="preserve">DIST MAINT OVHD - FEEDER                                    </v>
          </cell>
          <cell r="D2761">
            <v>57021</v>
          </cell>
          <cell r="E2761">
            <v>57021</v>
          </cell>
        </row>
        <row r="2762">
          <cell r="B2762">
            <v>59315</v>
          </cell>
          <cell r="C2762" t="str">
            <v xml:space="preserve">OVHD REMOVE &amp; RECONSTRUCT                                   </v>
          </cell>
          <cell r="D2762">
            <v>804</v>
          </cell>
          <cell r="E2762">
            <v>804</v>
          </cell>
        </row>
        <row r="2763">
          <cell r="B2763">
            <v>59316</v>
          </cell>
          <cell r="C2763" t="str">
            <v xml:space="preserve">DIST MAINT OVHD (CORRECT)                                   </v>
          </cell>
          <cell r="D2763">
            <v>87417</v>
          </cell>
          <cell r="E2763">
            <v>87417</v>
          </cell>
        </row>
        <row r="2764">
          <cell r="B2764">
            <v>59317</v>
          </cell>
          <cell r="C2764" t="str">
            <v xml:space="preserve">DIST DAMAGE REPL                                            </v>
          </cell>
          <cell r="D2764">
            <v>0</v>
          </cell>
          <cell r="E2764">
            <v>0</v>
          </cell>
        </row>
        <row r="2765">
          <cell r="B2765">
            <v>59318</v>
          </cell>
          <cell r="C2765" t="str">
            <v xml:space="preserve">VOLTAGE CONVERSION                                          </v>
          </cell>
          <cell r="D2765">
            <v>36957</v>
          </cell>
          <cell r="E2765">
            <v>36957</v>
          </cell>
        </row>
        <row r="2766">
          <cell r="B2766">
            <v>59319</v>
          </cell>
          <cell r="C2766" t="str">
            <v xml:space="preserve">MAINTENANCE OF OVERHEAD - CORRECTIVE                        </v>
          </cell>
          <cell r="D2766">
            <v>0</v>
          </cell>
          <cell r="E2766">
            <v>0</v>
          </cell>
        </row>
        <row r="2767">
          <cell r="B2767">
            <v>59326</v>
          </cell>
          <cell r="C2767" t="str">
            <v xml:space="preserve">DIST. RIGHT OF WAY                                          </v>
          </cell>
          <cell r="D2767">
            <v>751894</v>
          </cell>
          <cell r="E2767">
            <v>751894</v>
          </cell>
        </row>
        <row r="2768">
          <cell r="B2768">
            <v>59330</v>
          </cell>
          <cell r="C2768" t="str">
            <v xml:space="preserve">DIST MAINT OVHD STORM DAMAGE-FLOYD                          </v>
          </cell>
          <cell r="D2768">
            <v>0</v>
          </cell>
          <cell r="E2768">
            <v>0</v>
          </cell>
        </row>
        <row r="2769">
          <cell r="B2769">
            <v>59335</v>
          </cell>
          <cell r="C2769" t="str">
            <v xml:space="preserve">WORKPRO PAYROLL INTERFACE                                   </v>
          </cell>
          <cell r="D2769">
            <v>0</v>
          </cell>
          <cell r="E2769">
            <v>0</v>
          </cell>
        </row>
        <row r="2770">
          <cell r="B2770">
            <v>59400</v>
          </cell>
          <cell r="C2770" t="str">
            <v xml:space="preserve">MAINTENANCE OF U/G                                          </v>
          </cell>
          <cell r="D2770">
            <v>0</v>
          </cell>
          <cell r="E2770">
            <v>0</v>
          </cell>
        </row>
        <row r="2771">
          <cell r="B2771">
            <v>59401</v>
          </cell>
          <cell r="C2771" t="str">
            <v xml:space="preserve">UCD NML MAINT DIST UNDG LINES                               </v>
          </cell>
          <cell r="D2771">
            <v>0</v>
          </cell>
          <cell r="E2771">
            <v>0</v>
          </cell>
        </row>
        <row r="2772">
          <cell r="B2772">
            <v>59402</v>
          </cell>
          <cell r="C2772" t="str">
            <v xml:space="preserve">URD NML MAINT DIST UNDG LINES                               </v>
          </cell>
          <cell r="D2772">
            <v>33288</v>
          </cell>
          <cell r="E2772">
            <v>33288</v>
          </cell>
        </row>
        <row r="2773">
          <cell r="B2773">
            <v>59403</v>
          </cell>
          <cell r="C2773" t="str">
            <v xml:space="preserve">UNGD SERV MAINT (CORRECT)                                   </v>
          </cell>
          <cell r="D2773">
            <v>2393624</v>
          </cell>
          <cell r="E2773">
            <v>2393624</v>
          </cell>
        </row>
        <row r="2774">
          <cell r="B2774">
            <v>59404</v>
          </cell>
          <cell r="C2774" t="str">
            <v xml:space="preserve">DISTRIBUTION NETWORK (PREVENT)                              </v>
          </cell>
          <cell r="D2774">
            <v>0</v>
          </cell>
          <cell r="E2774">
            <v>0</v>
          </cell>
        </row>
        <row r="2775">
          <cell r="B2775">
            <v>59405</v>
          </cell>
          <cell r="C2775" t="str">
            <v xml:space="preserve">DISTRIBUTION NETWORK (CORRECT)                              </v>
          </cell>
          <cell r="D2775">
            <v>7951</v>
          </cell>
          <cell r="E2775">
            <v>7951</v>
          </cell>
        </row>
        <row r="2776">
          <cell r="B2776">
            <v>59406</v>
          </cell>
          <cell r="C2776" t="str">
            <v xml:space="preserve">UCD STM DMG MAINT DST UNDG LIN                              </v>
          </cell>
          <cell r="D2776">
            <v>282189</v>
          </cell>
          <cell r="E2776">
            <v>282189</v>
          </cell>
        </row>
        <row r="2777">
          <cell r="B2777">
            <v>59407</v>
          </cell>
          <cell r="C2777" t="str">
            <v xml:space="preserve">URD STM DMG MAINT DIST UNDG L                               </v>
          </cell>
          <cell r="D2777">
            <v>0</v>
          </cell>
          <cell r="E2777">
            <v>0</v>
          </cell>
        </row>
        <row r="2778">
          <cell r="B2778">
            <v>59408</v>
          </cell>
          <cell r="C2778" t="str">
            <v xml:space="preserve">NTWK STM DMG MT DIST UNDG LIN                               </v>
          </cell>
          <cell r="D2778">
            <v>22665</v>
          </cell>
          <cell r="E2778">
            <v>22665</v>
          </cell>
        </row>
        <row r="2779">
          <cell r="B2779">
            <v>59409</v>
          </cell>
          <cell r="C2779" t="str">
            <v xml:space="preserve">DIST UG LN - ADOPT A CIRCUIT                                </v>
          </cell>
          <cell r="D2779">
            <v>0</v>
          </cell>
          <cell r="E2779">
            <v>0</v>
          </cell>
        </row>
        <row r="2780">
          <cell r="B2780">
            <v>59410</v>
          </cell>
          <cell r="C2780" t="str">
            <v xml:space="preserve">LINE PATROL (UG)                                            </v>
          </cell>
          <cell r="D2780">
            <v>0</v>
          </cell>
          <cell r="E2780">
            <v>0</v>
          </cell>
        </row>
        <row r="2781">
          <cell r="B2781">
            <v>59411</v>
          </cell>
          <cell r="C2781" t="str">
            <v xml:space="preserve">RESET FAULT INDICATORS                                      </v>
          </cell>
          <cell r="D2781">
            <v>0</v>
          </cell>
          <cell r="E2781">
            <v>0</v>
          </cell>
        </row>
        <row r="2782">
          <cell r="B2782">
            <v>59412</v>
          </cell>
          <cell r="C2782" t="str">
            <v xml:space="preserve">UNDG MAINT - RES                                            </v>
          </cell>
          <cell r="D2782">
            <v>0</v>
          </cell>
          <cell r="E2782">
            <v>0</v>
          </cell>
        </row>
        <row r="2783">
          <cell r="B2783">
            <v>59413</v>
          </cell>
          <cell r="C2783" t="str">
            <v xml:space="preserve">UNDG MAINT - COMM                                           </v>
          </cell>
          <cell r="D2783">
            <v>12576</v>
          </cell>
          <cell r="E2783">
            <v>12576</v>
          </cell>
        </row>
        <row r="2784">
          <cell r="B2784">
            <v>59414</v>
          </cell>
          <cell r="C2784" t="str">
            <v xml:space="preserve">UNGD SERV MAINT - RES                                       </v>
          </cell>
          <cell r="D2784">
            <v>48984</v>
          </cell>
          <cell r="E2784">
            <v>48984</v>
          </cell>
        </row>
        <row r="2785">
          <cell r="B2785">
            <v>59415</v>
          </cell>
          <cell r="C2785" t="str">
            <v xml:space="preserve">UNGD SERV MAINT - COMM                                      </v>
          </cell>
          <cell r="D2785">
            <v>380403</v>
          </cell>
          <cell r="E2785">
            <v>380403</v>
          </cell>
        </row>
        <row r="2786">
          <cell r="B2786">
            <v>59416</v>
          </cell>
          <cell r="C2786" t="str">
            <v xml:space="preserve">UNGD MAINT - FEEDER                                         </v>
          </cell>
          <cell r="D2786">
            <v>5510</v>
          </cell>
          <cell r="E2786">
            <v>5510</v>
          </cell>
        </row>
        <row r="2787">
          <cell r="B2787">
            <v>59418</v>
          </cell>
          <cell r="C2787" t="str">
            <v xml:space="preserve">UNGD REMOVE &amp; RECONSTRUCT                                   </v>
          </cell>
          <cell r="D2787">
            <v>9312</v>
          </cell>
          <cell r="E2787">
            <v>9312</v>
          </cell>
        </row>
        <row r="2788">
          <cell r="B2788">
            <v>59419</v>
          </cell>
          <cell r="C2788" t="str">
            <v xml:space="preserve">UNGD MAINT (CORRECT)                                        </v>
          </cell>
          <cell r="D2788">
            <v>5704</v>
          </cell>
          <cell r="E2788">
            <v>5704</v>
          </cell>
        </row>
        <row r="2789">
          <cell r="B2789">
            <v>59420</v>
          </cell>
          <cell r="C2789" t="str">
            <v xml:space="preserve">UNGD MAINT (OREVENT)                                        </v>
          </cell>
          <cell r="D2789">
            <v>430751</v>
          </cell>
          <cell r="E2789">
            <v>430751</v>
          </cell>
        </row>
        <row r="2790">
          <cell r="B2790">
            <v>59421</v>
          </cell>
          <cell r="C2790" t="str">
            <v xml:space="preserve">DAMAGE REPL                                                 </v>
          </cell>
          <cell r="D2790">
            <v>0</v>
          </cell>
          <cell r="E2790">
            <v>0</v>
          </cell>
        </row>
        <row r="2791">
          <cell r="B2791">
            <v>59500</v>
          </cell>
          <cell r="C2791" t="str">
            <v xml:space="preserve">MAINT OF LINE TRANS                                         </v>
          </cell>
          <cell r="D2791">
            <v>27433</v>
          </cell>
          <cell r="E2791">
            <v>27433</v>
          </cell>
        </row>
        <row r="2792">
          <cell r="B2792">
            <v>59501</v>
          </cell>
          <cell r="C2792" t="str">
            <v xml:space="preserve">UCD NML MT DIST UNDG TRANSFORM                              </v>
          </cell>
          <cell r="D2792">
            <v>0</v>
          </cell>
          <cell r="E2792">
            <v>0</v>
          </cell>
        </row>
        <row r="2793">
          <cell r="B2793">
            <v>59502</v>
          </cell>
          <cell r="C2793" t="str">
            <v xml:space="preserve">URD NML MT DIST UNDG TRANSFOR                               </v>
          </cell>
          <cell r="D2793">
            <v>0</v>
          </cell>
          <cell r="E2793">
            <v>0</v>
          </cell>
        </row>
        <row r="2794">
          <cell r="B2794">
            <v>59503</v>
          </cell>
          <cell r="C2794" t="str">
            <v xml:space="preserve">NETWORK NML MAINT DIST UNDG TRANSFORMERS                    </v>
          </cell>
          <cell r="D2794">
            <v>174883</v>
          </cell>
          <cell r="E2794">
            <v>174883</v>
          </cell>
        </row>
        <row r="2795">
          <cell r="B2795">
            <v>59504</v>
          </cell>
          <cell r="C2795" t="str">
            <v xml:space="preserve">OVHD NML MT DST OVHD TRANSFOR                               </v>
          </cell>
          <cell r="D2795">
            <v>0</v>
          </cell>
          <cell r="E2795">
            <v>0</v>
          </cell>
        </row>
        <row r="2796">
          <cell r="B2796">
            <v>59506</v>
          </cell>
          <cell r="C2796" t="str">
            <v xml:space="preserve">UCD STM DMG MT DST UNDG TRNSFM                              </v>
          </cell>
          <cell r="D2796">
            <v>167917</v>
          </cell>
          <cell r="E2796">
            <v>167917</v>
          </cell>
        </row>
        <row r="2797">
          <cell r="B2797">
            <v>59507</v>
          </cell>
          <cell r="C2797" t="str">
            <v xml:space="preserve">URD STM DMG MT DST UNDG TRNSFM                              </v>
          </cell>
          <cell r="D2797">
            <v>0</v>
          </cell>
          <cell r="E2797">
            <v>0</v>
          </cell>
        </row>
        <row r="2798">
          <cell r="B2798">
            <v>59508</v>
          </cell>
          <cell r="C2798" t="str">
            <v xml:space="preserve">NTWK STM DMG MT DST UNDG TRSF                               </v>
          </cell>
          <cell r="D2798">
            <v>0</v>
          </cell>
          <cell r="E2798">
            <v>0</v>
          </cell>
        </row>
        <row r="2799">
          <cell r="B2799">
            <v>59509</v>
          </cell>
          <cell r="C2799" t="str">
            <v xml:space="preserve">OVH STM DMG MT DST OVHD TRANSF                              </v>
          </cell>
          <cell r="D2799">
            <v>0</v>
          </cell>
          <cell r="E2799">
            <v>0</v>
          </cell>
        </row>
        <row r="2800">
          <cell r="B2800">
            <v>59510</v>
          </cell>
          <cell r="C2800" t="str">
            <v xml:space="preserve">TRANSFORMER PAINTING (PREVENT)                              </v>
          </cell>
          <cell r="D2800">
            <v>0</v>
          </cell>
          <cell r="E2800">
            <v>0</v>
          </cell>
        </row>
        <row r="2801">
          <cell r="B2801">
            <v>59511</v>
          </cell>
          <cell r="C2801" t="str">
            <v xml:space="preserve">TRANSFORMER PAINTING (CORRECT)                              </v>
          </cell>
          <cell r="D2801">
            <v>0</v>
          </cell>
          <cell r="E2801">
            <v>0</v>
          </cell>
        </row>
        <row r="2802">
          <cell r="B2802">
            <v>59600</v>
          </cell>
          <cell r="C2802" t="str">
            <v xml:space="preserve">MAINT OF STREET LIGHT                                       </v>
          </cell>
          <cell r="D2802">
            <v>55944</v>
          </cell>
          <cell r="E2802">
            <v>55944</v>
          </cell>
        </row>
        <row r="2803">
          <cell r="B2803">
            <v>59601</v>
          </cell>
          <cell r="C2803" t="str">
            <v xml:space="preserve">DIST MAINT ST LIGHT-NORMAL                                  </v>
          </cell>
          <cell r="D2803">
            <v>0</v>
          </cell>
          <cell r="E2803">
            <v>0</v>
          </cell>
        </row>
        <row r="2804">
          <cell r="B2804">
            <v>59602</v>
          </cell>
          <cell r="C2804" t="str">
            <v xml:space="preserve">DIST MAINT ST LIGHT - UNDG                                  </v>
          </cell>
          <cell r="D2804">
            <v>948649</v>
          </cell>
          <cell r="E2804">
            <v>948649</v>
          </cell>
        </row>
        <row r="2805">
          <cell r="B2805">
            <v>59603</v>
          </cell>
          <cell r="C2805" t="str">
            <v xml:space="preserve">DST MA ST LIGHT-AREA LT NORM                                </v>
          </cell>
          <cell r="D2805">
            <v>283075</v>
          </cell>
          <cell r="E2805">
            <v>283075</v>
          </cell>
        </row>
        <row r="2806">
          <cell r="B2806">
            <v>59604</v>
          </cell>
          <cell r="C2806" t="str">
            <v xml:space="preserve">DIST MAINT AREA LIGHT - UNDG                                </v>
          </cell>
          <cell r="D2806">
            <v>578791</v>
          </cell>
          <cell r="E2806">
            <v>578791</v>
          </cell>
        </row>
        <row r="2807">
          <cell r="B2807">
            <v>59605</v>
          </cell>
          <cell r="C2807" t="str">
            <v xml:space="preserve">PREM AREA LT- MAINT                                         </v>
          </cell>
          <cell r="D2807">
            <v>162336</v>
          </cell>
          <cell r="E2807">
            <v>162336</v>
          </cell>
        </row>
        <row r="2808">
          <cell r="B2808">
            <v>59606</v>
          </cell>
          <cell r="C2808" t="str">
            <v xml:space="preserve">DIST MAINT ST LIGHT-STORM DAMAGE                            </v>
          </cell>
          <cell r="D2808">
            <v>303736</v>
          </cell>
          <cell r="E2808">
            <v>303736</v>
          </cell>
        </row>
        <row r="2809">
          <cell r="B2809">
            <v>59607</v>
          </cell>
          <cell r="C2809" t="str">
            <v xml:space="preserve">PREM AREA LT - MAINT (UNDG)                                 </v>
          </cell>
          <cell r="D2809">
            <v>0</v>
          </cell>
          <cell r="E2809">
            <v>0</v>
          </cell>
        </row>
        <row r="2810">
          <cell r="B2810">
            <v>59608</v>
          </cell>
          <cell r="C2810" t="str">
            <v xml:space="preserve">DST MA ST LIGHT-AREA LT STORM                               </v>
          </cell>
          <cell r="D2810">
            <v>129831</v>
          </cell>
          <cell r="E2810">
            <v>129831</v>
          </cell>
        </row>
        <row r="2811">
          <cell r="B2811">
            <v>59700</v>
          </cell>
          <cell r="C2811" t="str">
            <v xml:space="preserve">METER MAINT                                                 </v>
          </cell>
          <cell r="D2811">
            <v>0</v>
          </cell>
          <cell r="E2811">
            <v>0</v>
          </cell>
        </row>
        <row r="2812">
          <cell r="B2812">
            <v>59701</v>
          </cell>
          <cell r="C2812" t="str">
            <v xml:space="preserve">DIST MAINT METERS-NORMAL                                    </v>
          </cell>
          <cell r="D2812">
            <v>0</v>
          </cell>
          <cell r="E2812">
            <v>0</v>
          </cell>
        </row>
        <row r="2813">
          <cell r="B2813">
            <v>59702</v>
          </cell>
          <cell r="C2813" t="str">
            <v xml:space="preserve">DEMAND REGISTER UPGRADE                                     </v>
          </cell>
          <cell r="D2813">
            <v>604042</v>
          </cell>
          <cell r="E2813">
            <v>604042</v>
          </cell>
        </row>
        <row r="2814">
          <cell r="B2814">
            <v>59706</v>
          </cell>
          <cell r="C2814" t="str">
            <v xml:space="preserve">DIST MAINT METERS-STORM DAMAGE                              </v>
          </cell>
          <cell r="D2814">
            <v>0</v>
          </cell>
          <cell r="E2814">
            <v>0</v>
          </cell>
        </row>
        <row r="2815">
          <cell r="B2815">
            <v>59800</v>
          </cell>
          <cell r="C2815" t="str">
            <v xml:space="preserve">MISC MAINTENANCE                                            </v>
          </cell>
          <cell r="D2815">
            <v>0</v>
          </cell>
          <cell r="E2815">
            <v>0</v>
          </cell>
        </row>
        <row r="2816">
          <cell r="B2816">
            <v>59801</v>
          </cell>
          <cell r="C2816" t="str">
            <v xml:space="preserve">DIST MAINT MISC PLANT-NORMAL                                </v>
          </cell>
          <cell r="D2816">
            <v>0</v>
          </cell>
          <cell r="E2816">
            <v>0</v>
          </cell>
        </row>
        <row r="2817">
          <cell r="B2817">
            <v>59806</v>
          </cell>
          <cell r="C2817" t="str">
            <v xml:space="preserve">DIST MAINT MISC PLANT-STORM DAMAGE                          </v>
          </cell>
          <cell r="D2817">
            <v>0</v>
          </cell>
          <cell r="E2817">
            <v>0</v>
          </cell>
        </row>
        <row r="2818">
          <cell r="D2818">
            <v>0</v>
          </cell>
          <cell r="E2818">
            <v>0</v>
          </cell>
        </row>
        <row r="2822">
          <cell r="D2822" t="str">
            <v>Total</v>
          </cell>
          <cell r="E2822" t="str">
            <v>Total</v>
          </cell>
        </row>
        <row r="2823">
          <cell r="B2823" t="str">
            <v>Expr1</v>
          </cell>
          <cell r="C2823" t="str">
            <v>TXT_NM_FERC_PNT</v>
          </cell>
        </row>
        <row r="2824">
          <cell r="B2824">
            <v>901</v>
          </cell>
          <cell r="C2824" t="str">
            <v xml:space="preserve">SUPERVISION                                                 </v>
          </cell>
          <cell r="D2824">
            <v>5459051</v>
          </cell>
          <cell r="E2824">
            <v>5459051</v>
          </cell>
        </row>
        <row r="2825">
          <cell r="B2825">
            <v>902</v>
          </cell>
          <cell r="C2825" t="str">
            <v xml:space="preserve">METER READING EXPENSES                                      </v>
          </cell>
          <cell r="D2825">
            <v>3124306</v>
          </cell>
          <cell r="E2825">
            <v>3124306</v>
          </cell>
        </row>
        <row r="2826">
          <cell r="B2826">
            <v>903</v>
          </cell>
          <cell r="C2826" t="str">
            <v xml:space="preserve">CUSTOMER RECORDS                                            </v>
          </cell>
          <cell r="D2826">
            <v>17821552</v>
          </cell>
          <cell r="E2826">
            <v>17821552</v>
          </cell>
        </row>
        <row r="2827">
          <cell r="B2827">
            <v>904</v>
          </cell>
          <cell r="C2827" t="str">
            <v xml:space="preserve">UNCOLLECTIBLE ACCOUNTS                                      </v>
          </cell>
          <cell r="D2827">
            <v>7970970</v>
          </cell>
          <cell r="E2827">
            <v>7970970</v>
          </cell>
        </row>
        <row r="2828">
          <cell r="B2828">
            <v>908</v>
          </cell>
          <cell r="C2828" t="str">
            <v xml:space="preserve">CUSTOMER ASSISTANCE EXPENSES                                </v>
          </cell>
          <cell r="D2828">
            <v>18091260</v>
          </cell>
          <cell r="E2828">
            <v>18091260</v>
          </cell>
        </row>
        <row r="2829">
          <cell r="B2829">
            <v>909</v>
          </cell>
          <cell r="C2829" t="str">
            <v xml:space="preserve">INFORMATION &amp; INSTRUCTION ADVERTISE EX                      </v>
          </cell>
          <cell r="D2829">
            <v>897160</v>
          </cell>
          <cell r="E2829">
            <v>897160</v>
          </cell>
        </row>
        <row r="2830">
          <cell r="B2830">
            <v>911</v>
          </cell>
          <cell r="C2830" t="str">
            <v xml:space="preserve">SUPERVISION-SALES ACTVITIES                                 </v>
          </cell>
          <cell r="D2830">
            <v>0</v>
          </cell>
          <cell r="E2830">
            <v>0</v>
          </cell>
        </row>
        <row r="2831">
          <cell r="B2831">
            <v>912</v>
          </cell>
          <cell r="C2831" t="str">
            <v xml:space="preserve">DEMONSTRATION &amp; SELLING EXPENSES                            </v>
          </cell>
          <cell r="D2831">
            <v>2221614</v>
          </cell>
          <cell r="E2831">
            <v>2221614</v>
          </cell>
        </row>
        <row r="2832">
          <cell r="B2832">
            <v>913</v>
          </cell>
          <cell r="C2832" t="str">
            <v xml:space="preserve">ADVERTISING EXPENSES                                        </v>
          </cell>
          <cell r="D2832">
            <v>4055</v>
          </cell>
          <cell r="E2832">
            <v>4055</v>
          </cell>
        </row>
        <row r="2833">
          <cell r="B2833">
            <v>916</v>
          </cell>
          <cell r="C2833" t="str">
            <v xml:space="preserve">MISCELLANEOUS SALES EXPENSES                                </v>
          </cell>
          <cell r="D2833">
            <v>282688</v>
          </cell>
          <cell r="E2833">
            <v>282688</v>
          </cell>
        </row>
        <row r="2834">
          <cell r="B2834">
            <v>920</v>
          </cell>
          <cell r="C2834" t="str">
            <v xml:space="preserve">ADMIN &amp; GENERAL SALARIES                                    </v>
          </cell>
          <cell r="D2834">
            <v>17647578</v>
          </cell>
          <cell r="E2834">
            <v>17647578</v>
          </cell>
        </row>
        <row r="2835">
          <cell r="B2835">
            <v>921</v>
          </cell>
          <cell r="C2835" t="str">
            <v xml:space="preserve">OFFICE SUPPLIES AND EXPENSES                                </v>
          </cell>
          <cell r="D2835">
            <v>11180671</v>
          </cell>
          <cell r="E2835">
            <v>11180671</v>
          </cell>
        </row>
        <row r="2836">
          <cell r="B2836">
            <v>922</v>
          </cell>
          <cell r="C2836" t="str">
            <v xml:space="preserve">ADMIN EXP TRANSFERRED-CREDIT                                </v>
          </cell>
          <cell r="D2836">
            <v>-1214009</v>
          </cell>
          <cell r="E2836">
            <v>-1214009</v>
          </cell>
        </row>
        <row r="2837">
          <cell r="B2837">
            <v>923</v>
          </cell>
          <cell r="C2837" t="str">
            <v xml:space="preserve">OUTSIDE SERVICES EMPLOYED                                   </v>
          </cell>
          <cell r="D2837">
            <v>2124328</v>
          </cell>
          <cell r="E2837">
            <v>2124328</v>
          </cell>
        </row>
        <row r="2838">
          <cell r="B2838">
            <v>924</v>
          </cell>
          <cell r="C2838" t="str">
            <v xml:space="preserve">PROPERTY INSURANCE                                          </v>
          </cell>
          <cell r="D2838">
            <v>15126122</v>
          </cell>
          <cell r="E2838">
            <v>15126122</v>
          </cell>
        </row>
        <row r="2839">
          <cell r="B2839">
            <v>925</v>
          </cell>
          <cell r="C2839" t="str">
            <v xml:space="preserve">INJURIES &amp; DAMAGES                                          </v>
          </cell>
          <cell r="D2839">
            <v>7733499</v>
          </cell>
          <cell r="E2839">
            <v>7733499</v>
          </cell>
        </row>
        <row r="2840">
          <cell r="B2840">
            <v>926</v>
          </cell>
          <cell r="C2840" t="str">
            <v xml:space="preserve">EMPLOYEE PENSION &amp; BENEFITS                                 </v>
          </cell>
          <cell r="D2840">
            <v>44030377</v>
          </cell>
          <cell r="E2840">
            <v>44030377</v>
          </cell>
        </row>
        <row r="2841">
          <cell r="B2841">
            <v>928</v>
          </cell>
          <cell r="C2841" t="str">
            <v xml:space="preserve">REGULATORY COMMISSION EXPENSES                              </v>
          </cell>
          <cell r="D2841">
            <v>2221906</v>
          </cell>
          <cell r="E2841">
            <v>2221906</v>
          </cell>
        </row>
        <row r="2842">
          <cell r="B2842">
            <v>929</v>
          </cell>
          <cell r="C2842" t="str">
            <v xml:space="preserve">FRINGE ALLOCATION                                           </v>
          </cell>
          <cell r="D2842">
            <v>-9816869</v>
          </cell>
          <cell r="E2842">
            <v>-9816869</v>
          </cell>
        </row>
        <row r="2843">
          <cell r="B2843">
            <v>930</v>
          </cell>
          <cell r="C2843" t="str">
            <v xml:space="preserve">GENERAL ADVERTISING EXPENSES                                </v>
          </cell>
          <cell r="D2843">
            <v>25481329</v>
          </cell>
          <cell r="E2843">
            <v>25481329</v>
          </cell>
        </row>
        <row r="2844">
          <cell r="B2844">
            <v>931</v>
          </cell>
          <cell r="C2844" t="str">
            <v xml:space="preserve">RENTS                                                       </v>
          </cell>
          <cell r="D2844">
            <v>1056000</v>
          </cell>
          <cell r="E2844">
            <v>1056000</v>
          </cell>
        </row>
        <row r="2845">
          <cell r="B2845">
            <v>932</v>
          </cell>
          <cell r="C2845" t="str">
            <v xml:space="preserve">MAINTENANCE OF GENERAL PLANT                                </v>
          </cell>
          <cell r="D2845">
            <v>4700129</v>
          </cell>
          <cell r="E2845">
            <v>4700129</v>
          </cell>
        </row>
        <row r="2846">
          <cell r="B2846">
            <v>999</v>
          </cell>
          <cell r="C2846" t="str">
            <v xml:space="preserve">DESCRIPTION UNKNOWN                                         </v>
          </cell>
          <cell r="D2846">
            <v>0</v>
          </cell>
          <cell r="E2846">
            <v>0</v>
          </cell>
        </row>
        <row r="2847">
          <cell r="D2847">
            <v>176143717</v>
          </cell>
          <cell r="E2847">
            <v>176143717</v>
          </cell>
        </row>
        <row r="2853">
          <cell r="D2853" t="str">
            <v>Total</v>
          </cell>
          <cell r="E2853" t="str">
            <v>Total</v>
          </cell>
        </row>
        <row r="2854">
          <cell r="B2854" t="str">
            <v>Expr1</v>
          </cell>
          <cell r="C2854" t="str">
            <v>TXT_NM_FERC_PNT</v>
          </cell>
        </row>
        <row r="2855">
          <cell r="B2855">
            <v>90100</v>
          </cell>
          <cell r="C2855" t="str">
            <v xml:space="preserve">CUST OPER EXPENSE SUPERVISION                               </v>
          </cell>
          <cell r="D2855">
            <v>5459051</v>
          </cell>
          <cell r="E2855">
            <v>5459051</v>
          </cell>
        </row>
        <row r="2856">
          <cell r="B2856">
            <v>90200</v>
          </cell>
          <cell r="C2856" t="str">
            <v xml:space="preserve">CUST OPER EXP-METER READING                                 </v>
          </cell>
          <cell r="D2856">
            <v>3124306</v>
          </cell>
          <cell r="E2856">
            <v>3124306</v>
          </cell>
        </row>
        <row r="2857">
          <cell r="B2857">
            <v>90201</v>
          </cell>
          <cell r="C2857" t="str">
            <v xml:space="preserve">RE-READS DUE TO EQUIPMENT BREAKDOWN                         </v>
          </cell>
          <cell r="D2857">
            <v>0</v>
          </cell>
          <cell r="E2857">
            <v>0</v>
          </cell>
        </row>
        <row r="2858">
          <cell r="B2858">
            <v>90202</v>
          </cell>
          <cell r="C2858" t="str">
            <v xml:space="preserve">RE-READS DUE TO OPERATOR ERROR                              </v>
          </cell>
          <cell r="D2858">
            <v>0</v>
          </cell>
          <cell r="E2858">
            <v>0</v>
          </cell>
        </row>
        <row r="2859">
          <cell r="B2859">
            <v>90300</v>
          </cell>
          <cell r="C2859" t="str">
            <v xml:space="preserve">CUST RECORD &amp; COLL-OPER                                     </v>
          </cell>
          <cell r="D2859">
            <v>9426578</v>
          </cell>
          <cell r="E2859">
            <v>9426578</v>
          </cell>
        </row>
        <row r="2860">
          <cell r="B2860">
            <v>90302</v>
          </cell>
          <cell r="C2860" t="str">
            <v xml:space="preserve">CUST RECORD &amp; COLL-PMT PROCESSING                           </v>
          </cell>
          <cell r="D2860">
            <v>923588</v>
          </cell>
          <cell r="E2860">
            <v>923588</v>
          </cell>
        </row>
        <row r="2861">
          <cell r="B2861">
            <v>90303</v>
          </cell>
          <cell r="C2861" t="str">
            <v xml:space="preserve">CUST RECORD &amp; COLL-CLERICAL SUPT                            </v>
          </cell>
          <cell r="D2861">
            <v>0</v>
          </cell>
          <cell r="E2861">
            <v>0</v>
          </cell>
        </row>
        <row r="2862">
          <cell r="B2862">
            <v>90304</v>
          </cell>
          <cell r="C2862" t="str">
            <v xml:space="preserve">CUST RCDS &amp; COLL - FIELD SUPPORT                            </v>
          </cell>
          <cell r="D2862">
            <v>982679</v>
          </cell>
          <cell r="E2862">
            <v>982679</v>
          </cell>
        </row>
        <row r="2863">
          <cell r="B2863">
            <v>90305</v>
          </cell>
          <cell r="C2863" t="str">
            <v xml:space="preserve">CUST RECORD &amp; COLL - BILLING COST                           </v>
          </cell>
          <cell r="D2863">
            <v>5464686</v>
          </cell>
          <cell r="E2863">
            <v>5464686</v>
          </cell>
        </row>
        <row r="2864">
          <cell r="B2864">
            <v>90306</v>
          </cell>
          <cell r="C2864" t="str">
            <v xml:space="preserve">CUST RECORD &amp; COLL-CUSTOMER PAYMENTS                        </v>
          </cell>
          <cell r="D2864">
            <v>5737</v>
          </cell>
          <cell r="E2864">
            <v>5737</v>
          </cell>
        </row>
        <row r="2865">
          <cell r="B2865">
            <v>90307</v>
          </cell>
          <cell r="C2865" t="str">
            <v xml:space="preserve">CUST RCD &amp; COLL-INTERNAL CREDIT                             </v>
          </cell>
          <cell r="D2865">
            <v>1018284</v>
          </cell>
          <cell r="E2865">
            <v>1018284</v>
          </cell>
        </row>
        <row r="2866">
          <cell r="B2866">
            <v>90389</v>
          </cell>
          <cell r="C2866" t="str">
            <v xml:space="preserve">I/TE ALLOCATIONS                                            </v>
          </cell>
          <cell r="D2866">
            <v>0</v>
          </cell>
          <cell r="E2866">
            <v>0</v>
          </cell>
        </row>
        <row r="2867">
          <cell r="B2867">
            <v>90410</v>
          </cell>
          <cell r="C2867" t="str">
            <v xml:space="preserve">UNCOLLECTIBLE ACCTS TAMPA                                   </v>
          </cell>
          <cell r="D2867">
            <v>7970970</v>
          </cell>
          <cell r="E2867">
            <v>7970970</v>
          </cell>
        </row>
        <row r="2868">
          <cell r="B2868">
            <v>90411</v>
          </cell>
          <cell r="C2868" t="str">
            <v xml:space="preserve">UNCOLLECTIBLE ACCTS BRANDON                                 </v>
          </cell>
          <cell r="D2868">
            <v>0</v>
          </cell>
          <cell r="E2868">
            <v>0</v>
          </cell>
        </row>
        <row r="2869">
          <cell r="B2869">
            <v>90412</v>
          </cell>
          <cell r="C2869" t="str">
            <v xml:space="preserve">UNCOLLECTIBLE ACCTS WINTER HAVEN                            </v>
          </cell>
          <cell r="D2869">
            <v>0</v>
          </cell>
          <cell r="E2869">
            <v>0</v>
          </cell>
        </row>
        <row r="2870">
          <cell r="B2870">
            <v>90413</v>
          </cell>
          <cell r="C2870" t="str">
            <v xml:space="preserve">UNCOLLECTIBLE ACCTS MULBERRY                                </v>
          </cell>
          <cell r="D2870">
            <v>0</v>
          </cell>
          <cell r="E2870">
            <v>0</v>
          </cell>
        </row>
        <row r="2871">
          <cell r="B2871">
            <v>90414</v>
          </cell>
          <cell r="C2871" t="str">
            <v xml:space="preserve">UNCOLLECTIBLE ACCTS PLANT CITY                              </v>
          </cell>
          <cell r="D2871">
            <v>0</v>
          </cell>
          <cell r="E2871">
            <v>0</v>
          </cell>
        </row>
        <row r="2872">
          <cell r="B2872">
            <v>90415</v>
          </cell>
          <cell r="C2872" t="str">
            <v xml:space="preserve">UNCOLLECTIBLE ACCTS DADE CITY                               </v>
          </cell>
          <cell r="D2872">
            <v>0</v>
          </cell>
          <cell r="E2872">
            <v>0</v>
          </cell>
        </row>
        <row r="2873">
          <cell r="B2873">
            <v>90416</v>
          </cell>
          <cell r="C2873" t="str">
            <v xml:space="preserve">UNCOLLECTIBLE ACCTS SOUTH HILLSBOROUGH                      </v>
          </cell>
          <cell r="D2873">
            <v>0</v>
          </cell>
          <cell r="E2873">
            <v>0</v>
          </cell>
        </row>
        <row r="2874">
          <cell r="B2874">
            <v>90421</v>
          </cell>
          <cell r="C2874" t="str">
            <v xml:space="preserve">BAD DEBT RESERVE ADJUSTMENT                                 </v>
          </cell>
          <cell r="D2874">
            <v>0</v>
          </cell>
          <cell r="E2874">
            <v>0</v>
          </cell>
        </row>
        <row r="2875">
          <cell r="B2875">
            <v>90422</v>
          </cell>
          <cell r="C2875" t="str">
            <v xml:space="preserve">BAD DEBT RESERVE ADJUSTMENT                                 </v>
          </cell>
          <cell r="D2875">
            <v>0</v>
          </cell>
          <cell r="E2875">
            <v>0</v>
          </cell>
        </row>
        <row r="2876">
          <cell r="B2876">
            <v>90801</v>
          </cell>
          <cell r="C2876" t="str">
            <v xml:space="preserve">CUST SERV &amp; INFO DEMO                                       </v>
          </cell>
          <cell r="D2876">
            <v>68207</v>
          </cell>
          <cell r="E2876">
            <v>68207</v>
          </cell>
        </row>
        <row r="2877">
          <cell r="B2877">
            <v>90803</v>
          </cell>
          <cell r="C2877" t="str">
            <v xml:space="preserve">C&amp;I STANDARD AND KEY ACCOUNTS                               </v>
          </cell>
          <cell r="D2877">
            <v>911431</v>
          </cell>
          <cell r="E2877">
            <v>911431</v>
          </cell>
        </row>
        <row r="2878">
          <cell r="B2878">
            <v>90812</v>
          </cell>
          <cell r="C2878" t="str">
            <v xml:space="preserve">CONSUMER GROUP EXPENSE                                      </v>
          </cell>
          <cell r="D2878">
            <v>0</v>
          </cell>
          <cell r="E2878">
            <v>0</v>
          </cell>
        </row>
        <row r="2879">
          <cell r="B2879">
            <v>90820</v>
          </cell>
          <cell r="C2879" t="str">
            <v xml:space="preserve">POWER QUALITY ANALYSIS SERVICE.                             </v>
          </cell>
          <cell r="D2879">
            <v>0</v>
          </cell>
          <cell r="E2879">
            <v>0</v>
          </cell>
        </row>
        <row r="2880">
          <cell r="B2880">
            <v>90847</v>
          </cell>
          <cell r="C2880" t="str">
            <v xml:space="preserve">RECOVERABLE CONSERVATION BENEFITS                           </v>
          </cell>
          <cell r="D2880">
            <v>-742708</v>
          </cell>
          <cell r="E2880">
            <v>-742708</v>
          </cell>
        </row>
        <row r="2881">
          <cell r="B2881">
            <v>90848</v>
          </cell>
          <cell r="C2881" t="str">
            <v xml:space="preserve">RECOVERABLE CONSERVATION BENEFITS                           </v>
          </cell>
          <cell r="D2881">
            <v>742708</v>
          </cell>
          <cell r="E2881">
            <v>742708</v>
          </cell>
        </row>
        <row r="2882">
          <cell r="B2882">
            <v>90849</v>
          </cell>
          <cell r="C2882" t="str">
            <v xml:space="preserve">COMMON RECOVERABLE CONS COSTS                               </v>
          </cell>
          <cell r="D2882">
            <v>265969</v>
          </cell>
          <cell r="E2882">
            <v>265969</v>
          </cell>
        </row>
        <row r="2883">
          <cell r="B2883">
            <v>90850</v>
          </cell>
          <cell r="C2883" t="str">
            <v xml:space="preserve">HEATING &amp; COOLING PROGRAM                                   </v>
          </cell>
          <cell r="D2883">
            <v>227564</v>
          </cell>
          <cell r="E2883">
            <v>227564</v>
          </cell>
        </row>
        <row r="2884">
          <cell r="B2884">
            <v>90851</v>
          </cell>
          <cell r="C2884" t="str">
            <v xml:space="preserve">PRIME TIME EXPENSES                                         </v>
          </cell>
          <cell r="D2884">
            <v>7361198</v>
          </cell>
          <cell r="E2884">
            <v>7361198</v>
          </cell>
        </row>
        <row r="2885">
          <cell r="B2885">
            <v>90852</v>
          </cell>
          <cell r="C2885" t="str">
            <v xml:space="preserve">RES MAIL-IN AUDIT                                           </v>
          </cell>
          <cell r="D2885">
            <v>44582</v>
          </cell>
          <cell r="E2885">
            <v>44582</v>
          </cell>
        </row>
        <row r="2886">
          <cell r="B2886">
            <v>90853</v>
          </cell>
          <cell r="C2886" t="str">
            <v xml:space="preserve">RESIDENTIAL PHONE-ASSISTED AUDIT                            </v>
          </cell>
          <cell r="D2886">
            <v>13552</v>
          </cell>
          <cell r="E2886">
            <v>13552</v>
          </cell>
        </row>
        <row r="2887">
          <cell r="B2887">
            <v>90855</v>
          </cell>
          <cell r="C2887" t="str">
            <v xml:space="preserve">FREE HOME ENERGY CHECK                                      </v>
          </cell>
          <cell r="D2887">
            <v>1242111</v>
          </cell>
          <cell r="E2887">
            <v>1242111</v>
          </cell>
        </row>
        <row r="2888">
          <cell r="B2888">
            <v>90856</v>
          </cell>
          <cell r="C2888" t="str">
            <v xml:space="preserve">COMPREHENSIVE C/I AUDIT                                     </v>
          </cell>
          <cell r="D2888">
            <v>0</v>
          </cell>
          <cell r="E2888">
            <v>0</v>
          </cell>
        </row>
        <row r="2889">
          <cell r="B2889">
            <v>90857</v>
          </cell>
          <cell r="C2889" t="str">
            <v xml:space="preserve">FREE C/I AUDIT                                              </v>
          </cell>
          <cell r="D2889">
            <v>135976</v>
          </cell>
          <cell r="E2889">
            <v>135976</v>
          </cell>
        </row>
        <row r="2890">
          <cell r="B2890">
            <v>90858</v>
          </cell>
          <cell r="C2890" t="str">
            <v xml:space="preserve">WALL INSULATION                                             </v>
          </cell>
          <cell r="D2890">
            <v>4391</v>
          </cell>
          <cell r="E2890">
            <v>4391</v>
          </cell>
        </row>
        <row r="2891">
          <cell r="B2891">
            <v>90859</v>
          </cell>
          <cell r="C2891" t="str">
            <v xml:space="preserve">WINDOW REPLACEMENT                                          </v>
          </cell>
          <cell r="D2891">
            <v>48743</v>
          </cell>
          <cell r="E2891">
            <v>48743</v>
          </cell>
        </row>
        <row r="2892">
          <cell r="B2892">
            <v>90860</v>
          </cell>
          <cell r="C2892" t="str">
            <v xml:space="preserve">RES BERS AUDIT.                                             </v>
          </cell>
          <cell r="D2892">
            <v>180</v>
          </cell>
          <cell r="E2892">
            <v>180</v>
          </cell>
        </row>
        <row r="2893">
          <cell r="B2893">
            <v>90861</v>
          </cell>
          <cell r="C2893" t="str">
            <v xml:space="preserve">COGENERATION                                                </v>
          </cell>
          <cell r="D2893">
            <v>98320</v>
          </cell>
          <cell r="E2893">
            <v>98320</v>
          </cell>
        </row>
        <row r="2894">
          <cell r="B2894">
            <v>90862</v>
          </cell>
          <cell r="C2894" t="str">
            <v xml:space="preserve">WINDOW FILM                                                 </v>
          </cell>
          <cell r="D2894">
            <v>36599</v>
          </cell>
          <cell r="E2894">
            <v>36599</v>
          </cell>
        </row>
        <row r="2895">
          <cell r="B2895">
            <v>90863</v>
          </cell>
          <cell r="C2895" t="str">
            <v xml:space="preserve">EDUCATIONAL ENERGY AWARENESS (PILOT)                        </v>
          </cell>
          <cell r="D2895">
            <v>214219</v>
          </cell>
          <cell r="E2895">
            <v>214219</v>
          </cell>
        </row>
        <row r="2896">
          <cell r="B2896">
            <v>90864</v>
          </cell>
          <cell r="C2896" t="str">
            <v xml:space="preserve">COMMERCIAL DUCT REPAIR PROGRAM                              </v>
          </cell>
          <cell r="D2896">
            <v>2315</v>
          </cell>
          <cell r="E2896">
            <v>2315</v>
          </cell>
        </row>
        <row r="2897">
          <cell r="B2897">
            <v>90865</v>
          </cell>
          <cell r="C2897" t="str">
            <v xml:space="preserve">INDUSTRIAL LOAD MANAGEMENT                                  </v>
          </cell>
          <cell r="D2897">
            <v>129600</v>
          </cell>
          <cell r="E2897">
            <v>129600</v>
          </cell>
        </row>
        <row r="2898">
          <cell r="B2898">
            <v>90866</v>
          </cell>
          <cell r="C2898" t="str">
            <v xml:space="preserve">CEILING INSULATIONS                                         </v>
          </cell>
          <cell r="D2898">
            <v>292499</v>
          </cell>
          <cell r="E2898">
            <v>292499</v>
          </cell>
        </row>
        <row r="2899">
          <cell r="B2899">
            <v>90867</v>
          </cell>
          <cell r="C2899" t="str">
            <v xml:space="preserve">COMM &amp; INDUST LOAD MGMT                                     </v>
          </cell>
          <cell r="D2899">
            <v>4060</v>
          </cell>
          <cell r="E2899">
            <v>4060</v>
          </cell>
        </row>
        <row r="2900">
          <cell r="B2900">
            <v>90868</v>
          </cell>
          <cell r="C2900" t="str">
            <v xml:space="preserve">COMMERCIAL LIGHTING PROGRAM.                                </v>
          </cell>
          <cell r="D2900">
            <v>112158</v>
          </cell>
          <cell r="E2900">
            <v>112158</v>
          </cell>
        </row>
        <row r="2901">
          <cell r="B2901">
            <v>90869</v>
          </cell>
          <cell r="C2901" t="str">
            <v xml:space="preserve">STANDBY GENERATION PROGRAM.                                 </v>
          </cell>
          <cell r="D2901">
            <v>1620376</v>
          </cell>
          <cell r="E2901">
            <v>1620376</v>
          </cell>
        </row>
        <row r="2902">
          <cell r="B2902">
            <v>90870</v>
          </cell>
          <cell r="C2902" t="str">
            <v xml:space="preserve">CONSERVATION VALUE PROGRAM                                  </v>
          </cell>
          <cell r="D2902">
            <v>142712</v>
          </cell>
          <cell r="E2902">
            <v>142712</v>
          </cell>
        </row>
        <row r="2903">
          <cell r="B2903">
            <v>90871</v>
          </cell>
          <cell r="C2903" t="str">
            <v xml:space="preserve">RESIDENTIAL DUCT EFFICIENCY                                 </v>
          </cell>
          <cell r="D2903">
            <v>1064006</v>
          </cell>
          <cell r="E2903">
            <v>1064006</v>
          </cell>
        </row>
        <row r="2904">
          <cell r="B2904">
            <v>90872</v>
          </cell>
          <cell r="C2904" t="str">
            <v xml:space="preserve">GREEN ENERGY INITIATIVE (PSC)                               </v>
          </cell>
          <cell r="D2904">
            <v>156462</v>
          </cell>
          <cell r="E2904">
            <v>156462</v>
          </cell>
        </row>
        <row r="2905">
          <cell r="B2905">
            <v>90873</v>
          </cell>
          <cell r="C2905" t="str">
            <v xml:space="preserve">COMMERCIAL SOLAR WINDOW FILM                                </v>
          </cell>
          <cell r="D2905">
            <v>7007</v>
          </cell>
          <cell r="E2905">
            <v>7007</v>
          </cell>
        </row>
        <row r="2906">
          <cell r="B2906">
            <v>90874</v>
          </cell>
          <cell r="C2906" t="str">
            <v xml:space="preserve">COMMERCIAL CEILING INSULATION                               </v>
          </cell>
          <cell r="D2906">
            <v>1907</v>
          </cell>
          <cell r="E2906">
            <v>1907</v>
          </cell>
        </row>
        <row r="2907">
          <cell r="B2907">
            <v>90875</v>
          </cell>
          <cell r="C2907" t="str">
            <v xml:space="preserve">COMMERCIAL WALL INSULATION                                  </v>
          </cell>
          <cell r="D2907">
            <v>3275</v>
          </cell>
          <cell r="E2907">
            <v>3275</v>
          </cell>
        </row>
        <row r="2908">
          <cell r="B2908">
            <v>90876</v>
          </cell>
          <cell r="C2908" t="str">
            <v xml:space="preserve">COMMERCIAL ENERGY EFFICIENT MOTORS                          </v>
          </cell>
          <cell r="D2908">
            <v>9959</v>
          </cell>
          <cell r="E2908">
            <v>9959</v>
          </cell>
        </row>
        <row r="2909">
          <cell r="B2909">
            <v>90877</v>
          </cell>
          <cell r="C2909" t="str">
            <v xml:space="preserve">DEFERRED CONSERVATION EXPENSE                               </v>
          </cell>
          <cell r="D2909">
            <v>0</v>
          </cell>
          <cell r="E2909">
            <v>0</v>
          </cell>
        </row>
        <row r="2910">
          <cell r="B2910">
            <v>90878</v>
          </cell>
          <cell r="C2910" t="str">
            <v xml:space="preserve">DEFERRED CONSERVATION INTEREST                              </v>
          </cell>
          <cell r="D2910">
            <v>0</v>
          </cell>
          <cell r="E2910">
            <v>0</v>
          </cell>
        </row>
        <row r="2911">
          <cell r="B2911">
            <v>90879</v>
          </cell>
          <cell r="C2911" t="str">
            <v xml:space="preserve">AMORTIZED DEFERRED CONSV EXP                                </v>
          </cell>
          <cell r="D2911">
            <v>0</v>
          </cell>
          <cell r="E2911">
            <v>0</v>
          </cell>
        </row>
        <row r="2912">
          <cell r="B2912">
            <v>90880</v>
          </cell>
          <cell r="C2912" t="str">
            <v xml:space="preserve">COMMERCIAL DEMAND RESPONSE                                  </v>
          </cell>
          <cell r="D2912">
            <v>2409382</v>
          </cell>
          <cell r="E2912">
            <v>2409382</v>
          </cell>
        </row>
        <row r="2913">
          <cell r="B2913">
            <v>90881</v>
          </cell>
          <cell r="C2913" t="str">
            <v xml:space="preserve">COMMERCIAL CHILLER                                          </v>
          </cell>
          <cell r="D2913">
            <v>20891</v>
          </cell>
          <cell r="E2913">
            <v>20891</v>
          </cell>
        </row>
        <row r="2914">
          <cell r="B2914">
            <v>90882</v>
          </cell>
          <cell r="C2914" t="str">
            <v xml:space="preserve">COMMERCIAL LIGHTING OCCUPANCY SENSOR                        </v>
          </cell>
          <cell r="D2914">
            <v>839</v>
          </cell>
          <cell r="E2914">
            <v>839</v>
          </cell>
        </row>
        <row r="2915">
          <cell r="B2915">
            <v>90883</v>
          </cell>
          <cell r="C2915" t="str">
            <v xml:space="preserve">COMMERCIAL REFRIGERATION (ANTI-CONDENSATE)                  </v>
          </cell>
          <cell r="D2915">
            <v>467</v>
          </cell>
          <cell r="E2915">
            <v>467</v>
          </cell>
        </row>
        <row r="2916">
          <cell r="B2916">
            <v>90884</v>
          </cell>
          <cell r="C2916" t="str">
            <v xml:space="preserve">COMMERCIAL WATER HEATING PROGRAM                            </v>
          </cell>
          <cell r="D2916">
            <v>1655</v>
          </cell>
          <cell r="E2916">
            <v>1655</v>
          </cell>
        </row>
        <row r="2917">
          <cell r="B2917">
            <v>90885</v>
          </cell>
          <cell r="C2917" t="str">
            <v xml:space="preserve">DSM RESEARCH-RTU/TES                                        </v>
          </cell>
          <cell r="D2917">
            <v>0</v>
          </cell>
          <cell r="E2917">
            <v>0</v>
          </cell>
        </row>
        <row r="2918">
          <cell r="B2918">
            <v>90886</v>
          </cell>
          <cell r="C2918" t="str">
            <v xml:space="preserve">DSM RESEARCH-SG HEAT PUMPS                                  </v>
          </cell>
          <cell r="D2918">
            <v>0</v>
          </cell>
          <cell r="E2918">
            <v>0</v>
          </cell>
        </row>
        <row r="2919">
          <cell r="B2919">
            <v>90887</v>
          </cell>
          <cell r="C2919" t="str">
            <v xml:space="preserve">DSM RESEARCH-COM CUST SURVEY                                </v>
          </cell>
          <cell r="D2919">
            <v>0</v>
          </cell>
          <cell r="E2919">
            <v>0</v>
          </cell>
        </row>
        <row r="2920">
          <cell r="B2920">
            <v>90888</v>
          </cell>
          <cell r="C2920" t="str">
            <v xml:space="preserve">LOW INCOME WEATHERIZATION                                   </v>
          </cell>
          <cell r="D2920">
            <v>82589</v>
          </cell>
          <cell r="E2920">
            <v>82589</v>
          </cell>
        </row>
        <row r="2921">
          <cell r="B2921">
            <v>90890</v>
          </cell>
          <cell r="C2921" t="str">
            <v xml:space="preserve">DSM COMMERCIAL R&amp;D                                          </v>
          </cell>
          <cell r="D2921">
            <v>0</v>
          </cell>
          <cell r="E2921">
            <v>0</v>
          </cell>
        </row>
        <row r="2922">
          <cell r="B2922">
            <v>90891</v>
          </cell>
          <cell r="C2922" t="str">
            <v xml:space="preserve">DSM PROGRAM - COMMERCIAL COOLING PROGRAM                    </v>
          </cell>
          <cell r="D2922">
            <v>142604</v>
          </cell>
          <cell r="E2922">
            <v>142604</v>
          </cell>
        </row>
        <row r="2923">
          <cell r="B2923">
            <v>90892</v>
          </cell>
          <cell r="C2923" t="str">
            <v xml:space="preserve">DSM - RESIDENTIAL NEW CONSTRUCTION PROGRAM                  </v>
          </cell>
          <cell r="D2923">
            <v>8654</v>
          </cell>
          <cell r="E2923">
            <v>8654</v>
          </cell>
        </row>
        <row r="2924">
          <cell r="B2924">
            <v>90893</v>
          </cell>
          <cell r="C2924" t="str">
            <v xml:space="preserve">UNDEFINED CONSV PROGRAM                                     </v>
          </cell>
          <cell r="D2924">
            <v>1204801</v>
          </cell>
          <cell r="E2924">
            <v>1204801</v>
          </cell>
        </row>
        <row r="2925">
          <cell r="B2925">
            <v>90912</v>
          </cell>
          <cell r="C2925" t="str">
            <v xml:space="preserve">INFO/INSTRUCT ADVERTISE EXPENSES                            </v>
          </cell>
          <cell r="D2925">
            <v>128500</v>
          </cell>
          <cell r="E2925">
            <v>128500</v>
          </cell>
        </row>
        <row r="2926">
          <cell r="B2926">
            <v>90913</v>
          </cell>
          <cell r="C2926" t="str">
            <v xml:space="preserve">SAFETY ADVERTISING                                          </v>
          </cell>
          <cell r="D2926">
            <v>0</v>
          </cell>
          <cell r="E2926">
            <v>0</v>
          </cell>
        </row>
        <row r="2927">
          <cell r="B2927">
            <v>90950</v>
          </cell>
          <cell r="C2927" t="str">
            <v xml:space="preserve">HEATING &amp; COOLING PROG ADVERTISING                          </v>
          </cell>
          <cell r="D2927">
            <v>0</v>
          </cell>
          <cell r="E2927">
            <v>0</v>
          </cell>
        </row>
        <row r="2928">
          <cell r="B2928">
            <v>90951</v>
          </cell>
          <cell r="C2928" t="str">
            <v xml:space="preserve">PRIME TIME ADVERTISING                                      </v>
          </cell>
          <cell r="D2928">
            <v>0</v>
          </cell>
          <cell r="E2928">
            <v>0</v>
          </cell>
        </row>
        <row r="2929">
          <cell r="B2929">
            <v>90952</v>
          </cell>
          <cell r="C2929" t="str">
            <v xml:space="preserve">RES MAIL-IN AUDIT - ADVERTISING                             </v>
          </cell>
          <cell r="D2929">
            <v>121334</v>
          </cell>
          <cell r="E2929">
            <v>121334</v>
          </cell>
        </row>
        <row r="2930">
          <cell r="B2930">
            <v>90955</v>
          </cell>
          <cell r="C2930" t="str">
            <v xml:space="preserve">FREE HOME ENERGY CHECK ADVERTISING                          </v>
          </cell>
          <cell r="D2930">
            <v>260964</v>
          </cell>
          <cell r="E2930">
            <v>260964</v>
          </cell>
        </row>
        <row r="2931">
          <cell r="B2931">
            <v>90957</v>
          </cell>
          <cell r="C2931" t="str">
            <v xml:space="preserve">FREE C/I AUDIT ADVERTISING                                  </v>
          </cell>
          <cell r="D2931">
            <v>79368</v>
          </cell>
          <cell r="E2931">
            <v>79368</v>
          </cell>
        </row>
        <row r="2932">
          <cell r="B2932">
            <v>90966</v>
          </cell>
          <cell r="C2932" t="str">
            <v xml:space="preserve">CEILING INSULATION ADVERTISING                              </v>
          </cell>
          <cell r="D2932">
            <v>0</v>
          </cell>
          <cell r="E2932">
            <v>0</v>
          </cell>
        </row>
        <row r="2933">
          <cell r="B2933">
            <v>90967</v>
          </cell>
          <cell r="C2933" t="str">
            <v xml:space="preserve">C&amp;I LOAD MGT ADVERTISING                                    </v>
          </cell>
          <cell r="D2933">
            <v>0</v>
          </cell>
          <cell r="E2933">
            <v>0</v>
          </cell>
        </row>
        <row r="2934">
          <cell r="B2934">
            <v>90968</v>
          </cell>
          <cell r="C2934" t="str">
            <v xml:space="preserve">COMMERCIAL LIGHTING PROGRAM-AD.                             </v>
          </cell>
          <cell r="D2934">
            <v>0</v>
          </cell>
          <cell r="E2934">
            <v>0</v>
          </cell>
        </row>
        <row r="2935">
          <cell r="B2935">
            <v>90970</v>
          </cell>
          <cell r="C2935" t="str">
            <v xml:space="preserve">CONSERVATION VALUE PROGRAM-ADV                              </v>
          </cell>
          <cell r="D2935">
            <v>0</v>
          </cell>
          <cell r="E2935">
            <v>0</v>
          </cell>
        </row>
        <row r="2936">
          <cell r="B2936">
            <v>90971</v>
          </cell>
          <cell r="C2936" t="str">
            <v xml:space="preserve">RES DUCT EFFICIENCY -ADVER                                  </v>
          </cell>
          <cell r="D2936">
            <v>169164</v>
          </cell>
          <cell r="E2936">
            <v>169164</v>
          </cell>
        </row>
        <row r="2937">
          <cell r="B2937">
            <v>90972</v>
          </cell>
          <cell r="C2937" t="str">
            <v xml:space="preserve">SMART SOURCE - ADVERTISING                                  </v>
          </cell>
          <cell r="D2937">
            <v>0</v>
          </cell>
          <cell r="E2937">
            <v>0</v>
          </cell>
        </row>
        <row r="2938">
          <cell r="B2938">
            <v>90991</v>
          </cell>
          <cell r="C2938" t="str">
            <v xml:space="preserve">COMMERCIAL COOLING ADVERTISING                              </v>
          </cell>
          <cell r="D2938">
            <v>0</v>
          </cell>
          <cell r="E2938">
            <v>0</v>
          </cell>
        </row>
        <row r="2939">
          <cell r="B2939">
            <v>90992</v>
          </cell>
          <cell r="C2939" t="str">
            <v xml:space="preserve">ENERGY PLUS HOMES - ADVERTISING                             </v>
          </cell>
          <cell r="D2939">
            <v>0</v>
          </cell>
          <cell r="E2939">
            <v>0</v>
          </cell>
        </row>
        <row r="2940">
          <cell r="B2940">
            <v>90993</v>
          </cell>
          <cell r="C2940" t="str">
            <v xml:space="preserve">PRICE RESPONSIVENESS LOAD MGT                               </v>
          </cell>
          <cell r="D2940">
            <v>137830</v>
          </cell>
          <cell r="E2940">
            <v>137830</v>
          </cell>
        </row>
        <row r="2941">
          <cell r="B2941">
            <v>91101</v>
          </cell>
          <cell r="C2941" t="str">
            <v xml:space="preserve">SALES EXPENSES - SUPERVISION                                </v>
          </cell>
          <cell r="D2941">
            <v>0</v>
          </cell>
          <cell r="E2941">
            <v>0</v>
          </cell>
        </row>
        <row r="2942">
          <cell r="B2942">
            <v>91201</v>
          </cell>
          <cell r="C2942" t="str">
            <v xml:space="preserve">DEMONSTRATING AND SELLING EXPENSES                          </v>
          </cell>
          <cell r="D2942">
            <v>1320368</v>
          </cell>
          <cell r="E2942">
            <v>1320368</v>
          </cell>
        </row>
        <row r="2943">
          <cell r="B2943">
            <v>91202</v>
          </cell>
          <cell r="C2943" t="str">
            <v xml:space="preserve">DEM &amp; SELL - AREA LIGHT SURVEY                              </v>
          </cell>
          <cell r="D2943">
            <v>0</v>
          </cell>
          <cell r="E2943">
            <v>0</v>
          </cell>
        </row>
        <row r="2944">
          <cell r="B2944">
            <v>91205</v>
          </cell>
          <cell r="C2944" t="str">
            <v xml:space="preserve">NEW PRODUCTS AND SERVICES DEVELOPMENT                       </v>
          </cell>
          <cell r="D2944">
            <v>0</v>
          </cell>
          <cell r="E2944">
            <v>0</v>
          </cell>
        </row>
        <row r="2945">
          <cell r="B2945">
            <v>91210</v>
          </cell>
          <cell r="C2945" t="str">
            <v xml:space="preserve">DEM &amp; SELL - RESIDENTIAL SECURITY LIGHTING                  </v>
          </cell>
          <cell r="D2945">
            <v>0</v>
          </cell>
          <cell r="E2945">
            <v>0</v>
          </cell>
        </row>
        <row r="2946">
          <cell r="B2946">
            <v>91212</v>
          </cell>
          <cell r="C2946" t="str">
            <v xml:space="preserve">DEM &amp; SELL - RESIDENTIAL POOL HEATERS                       </v>
          </cell>
          <cell r="D2946">
            <v>0</v>
          </cell>
          <cell r="E2946">
            <v>0</v>
          </cell>
        </row>
        <row r="2947">
          <cell r="B2947">
            <v>91225</v>
          </cell>
          <cell r="C2947" t="str">
            <v xml:space="preserve">BRIGHT CHOICES                                              </v>
          </cell>
          <cell r="D2947">
            <v>0</v>
          </cell>
          <cell r="E2947">
            <v>0</v>
          </cell>
        </row>
        <row r="2948">
          <cell r="B2948">
            <v>91250</v>
          </cell>
          <cell r="C2948" t="str">
            <v xml:space="preserve">ECONOMIC DEVELOPMENT                                        </v>
          </cell>
          <cell r="D2948">
            <v>901246</v>
          </cell>
          <cell r="E2948">
            <v>901246</v>
          </cell>
        </row>
        <row r="2949">
          <cell r="B2949">
            <v>91301</v>
          </cell>
          <cell r="C2949" t="str">
            <v xml:space="preserve">SALES-RELATED ADVERTISING EXPENSE                           </v>
          </cell>
          <cell r="D2949">
            <v>4055</v>
          </cell>
          <cell r="E2949">
            <v>4055</v>
          </cell>
        </row>
        <row r="2950">
          <cell r="B2950">
            <v>91310</v>
          </cell>
          <cell r="C2950" t="str">
            <v xml:space="preserve">ADVERTISING-RESIDENTIAL SECURITY LIGHTING                   </v>
          </cell>
          <cell r="D2950">
            <v>0</v>
          </cell>
          <cell r="E2950">
            <v>0</v>
          </cell>
        </row>
        <row r="2951">
          <cell r="B2951">
            <v>91314</v>
          </cell>
          <cell r="C2951" t="str">
            <v xml:space="preserve">ADVERTISING-BRIGHT CHOICES                                  </v>
          </cell>
          <cell r="D2951">
            <v>0</v>
          </cell>
          <cell r="E2951">
            <v>0</v>
          </cell>
        </row>
        <row r="2952">
          <cell r="B2952">
            <v>91601</v>
          </cell>
          <cell r="C2952" t="str">
            <v xml:space="preserve">GYPSUM SALES EXPENSE                                        </v>
          </cell>
          <cell r="D2952">
            <v>142424</v>
          </cell>
          <cell r="E2952">
            <v>142424</v>
          </cell>
        </row>
        <row r="2953">
          <cell r="B2953">
            <v>91602</v>
          </cell>
          <cell r="C2953" t="str">
            <v xml:space="preserve">RESIDUALS SLAG/ASH SALES EXP                                </v>
          </cell>
          <cell r="D2953">
            <v>140264</v>
          </cell>
          <cell r="E2953">
            <v>140264</v>
          </cell>
        </row>
        <row r="2954">
          <cell r="B2954">
            <v>91603</v>
          </cell>
          <cell r="C2954" t="str">
            <v xml:space="preserve">SULFURIC ACID SALES EXPENSE.                                </v>
          </cell>
          <cell r="D2954">
            <v>0</v>
          </cell>
          <cell r="E2954">
            <v>0</v>
          </cell>
        </row>
        <row r="2955">
          <cell r="B2955">
            <v>91604</v>
          </cell>
          <cell r="C2955" t="str">
            <v xml:space="preserve">BRINE SALES EXPENSE.                                        </v>
          </cell>
          <cell r="D2955">
            <v>0</v>
          </cell>
          <cell r="E2955">
            <v>0</v>
          </cell>
        </row>
        <row r="2956">
          <cell r="B2956">
            <v>92001</v>
          </cell>
          <cell r="C2956" t="str">
            <v xml:space="preserve">ADMIN GENL SALARIES-REGULAR                                 </v>
          </cell>
          <cell r="D2956">
            <v>17647578</v>
          </cell>
          <cell r="E2956">
            <v>17647578</v>
          </cell>
        </row>
        <row r="2957">
          <cell r="B2957">
            <v>92010</v>
          </cell>
          <cell r="C2957" t="str">
            <v xml:space="preserve">SNACK BAR OPERATIONS                                        </v>
          </cell>
          <cell r="D2957">
            <v>0</v>
          </cell>
          <cell r="E2957">
            <v>0</v>
          </cell>
        </row>
        <row r="2958">
          <cell r="B2958">
            <v>92012</v>
          </cell>
          <cell r="C2958" t="str">
            <v xml:space="preserve">TEMPORARY PAYROLL ACCOUNT                                   </v>
          </cell>
          <cell r="D2958">
            <v>0</v>
          </cell>
          <cell r="E2958">
            <v>0</v>
          </cell>
        </row>
        <row r="2959">
          <cell r="B2959">
            <v>92018</v>
          </cell>
          <cell r="C2959" t="str">
            <v xml:space="preserve">SMALL BUSINESS INITIATIVE                                   </v>
          </cell>
          <cell r="D2959">
            <v>0</v>
          </cell>
          <cell r="E2959">
            <v>0</v>
          </cell>
        </row>
        <row r="2960">
          <cell r="B2960">
            <v>92020</v>
          </cell>
          <cell r="C2960" t="str">
            <v xml:space="preserve">MILITARY CALL UP 2001                                       </v>
          </cell>
          <cell r="D2960">
            <v>0</v>
          </cell>
          <cell r="E2960">
            <v>0</v>
          </cell>
        </row>
        <row r="2961">
          <cell r="B2961">
            <v>92025</v>
          </cell>
          <cell r="C2961" t="str">
            <v xml:space="preserve">A &amp; G - BRIGHT CHOICES - SALARIES                           </v>
          </cell>
          <cell r="D2961">
            <v>0</v>
          </cell>
          <cell r="E2961">
            <v>0</v>
          </cell>
        </row>
        <row r="2962">
          <cell r="B2962">
            <v>92084</v>
          </cell>
          <cell r="C2962" t="str">
            <v xml:space="preserve">ADMIN &amp; GEN SALARIES - MISC                                 </v>
          </cell>
          <cell r="D2962">
            <v>0</v>
          </cell>
          <cell r="E2962">
            <v>0</v>
          </cell>
        </row>
        <row r="2963">
          <cell r="B2963">
            <v>92086</v>
          </cell>
          <cell r="C2963" t="str">
            <v xml:space="preserve">ADMIN &amp; GEN SALARIES - CONSULTI                             </v>
          </cell>
          <cell r="D2963">
            <v>0</v>
          </cell>
          <cell r="E2963">
            <v>0</v>
          </cell>
        </row>
        <row r="2964">
          <cell r="B2964">
            <v>92087</v>
          </cell>
          <cell r="C2964" t="str">
            <v xml:space="preserve">ADMIN &amp; GEN SALARIES - TENANT COST                          </v>
          </cell>
          <cell r="D2964">
            <v>0</v>
          </cell>
          <cell r="E2964">
            <v>0</v>
          </cell>
        </row>
        <row r="2965">
          <cell r="B2965">
            <v>92088</v>
          </cell>
          <cell r="C2965" t="str">
            <v xml:space="preserve">ADMIN &amp; GEN SALARIES - CARPET CL                            </v>
          </cell>
          <cell r="D2965">
            <v>0</v>
          </cell>
          <cell r="E2965">
            <v>0</v>
          </cell>
        </row>
        <row r="2966">
          <cell r="B2966">
            <v>92089</v>
          </cell>
          <cell r="C2966" t="str">
            <v xml:space="preserve">ADMIN &amp; GEN SALARIES - CLEANING GENERAL                     </v>
          </cell>
          <cell r="D2966">
            <v>0</v>
          </cell>
          <cell r="E2966">
            <v>0</v>
          </cell>
        </row>
        <row r="2967">
          <cell r="B2967">
            <v>92090</v>
          </cell>
          <cell r="C2967" t="str">
            <v xml:space="preserve">ADMIN &amp; GEN SALARIES - ELECTRICAL                           </v>
          </cell>
          <cell r="D2967">
            <v>0</v>
          </cell>
          <cell r="E2967">
            <v>0</v>
          </cell>
        </row>
        <row r="2968">
          <cell r="B2968">
            <v>92091</v>
          </cell>
          <cell r="C2968" t="str">
            <v xml:space="preserve">ADMIN &amp; GEN SALARIES - GROUND MAINT                         </v>
          </cell>
          <cell r="D2968">
            <v>0</v>
          </cell>
          <cell r="E2968">
            <v>0</v>
          </cell>
        </row>
        <row r="2969">
          <cell r="B2969">
            <v>92092</v>
          </cell>
          <cell r="C2969" t="str">
            <v xml:space="preserve">ADMIN &amp; GEN SALARIES - HVAC                                 </v>
          </cell>
          <cell r="D2969">
            <v>0</v>
          </cell>
          <cell r="E2969">
            <v>0</v>
          </cell>
        </row>
        <row r="2970">
          <cell r="B2970">
            <v>92093</v>
          </cell>
          <cell r="C2970" t="str">
            <v xml:space="preserve">ADMIN &amp; GEN SALARIES - MISC STRUCTURES                      </v>
          </cell>
          <cell r="D2970">
            <v>0</v>
          </cell>
          <cell r="E2970">
            <v>0</v>
          </cell>
        </row>
        <row r="2971">
          <cell r="B2971">
            <v>92094</v>
          </cell>
          <cell r="C2971" t="str">
            <v xml:space="preserve">ADMIN &amp; GEN SALARIES - PAINTING                             </v>
          </cell>
          <cell r="D2971">
            <v>0</v>
          </cell>
          <cell r="E2971">
            <v>0</v>
          </cell>
        </row>
        <row r="2972">
          <cell r="B2972">
            <v>92095</v>
          </cell>
          <cell r="C2972" t="str">
            <v xml:space="preserve">ADMIN &amp; GEN SALARIES - PEST CONTROL                         </v>
          </cell>
          <cell r="D2972">
            <v>0</v>
          </cell>
          <cell r="E2972">
            <v>0</v>
          </cell>
        </row>
        <row r="2973">
          <cell r="B2973">
            <v>92096</v>
          </cell>
          <cell r="C2973" t="str">
            <v xml:space="preserve">ADMIN &amp; GEN SALARIES - PLUMBING                             </v>
          </cell>
          <cell r="D2973">
            <v>0</v>
          </cell>
          <cell r="E2973">
            <v>0</v>
          </cell>
        </row>
        <row r="2974">
          <cell r="B2974">
            <v>92097</v>
          </cell>
          <cell r="C2974" t="str">
            <v xml:space="preserve">ADMIN &amp; GEN SALARIES - WASTE/SEWER                          </v>
          </cell>
          <cell r="D2974">
            <v>0</v>
          </cell>
          <cell r="E2974">
            <v>0</v>
          </cell>
        </row>
        <row r="2975">
          <cell r="B2975">
            <v>92098</v>
          </cell>
          <cell r="C2975" t="str">
            <v xml:space="preserve">ADMIN &amp; GEN SALARIES - TRASH                                </v>
          </cell>
          <cell r="D2975">
            <v>0</v>
          </cell>
          <cell r="E2975">
            <v>0</v>
          </cell>
        </row>
        <row r="2976">
          <cell r="B2976">
            <v>92101</v>
          </cell>
          <cell r="C2976" t="str">
            <v xml:space="preserve">OFFICE EXPENSES                                             </v>
          </cell>
          <cell r="D2976">
            <v>8532441</v>
          </cell>
          <cell r="E2976">
            <v>8532441</v>
          </cell>
        </row>
        <row r="2977">
          <cell r="B2977">
            <v>92102</v>
          </cell>
          <cell r="C2977" t="str">
            <v xml:space="preserve">OFF EXP EMPL DUES                                           </v>
          </cell>
          <cell r="D2977">
            <v>54635</v>
          </cell>
          <cell r="E2977">
            <v>54635</v>
          </cell>
        </row>
        <row r="2978">
          <cell r="B2978">
            <v>92103</v>
          </cell>
          <cell r="C2978" t="str">
            <v xml:space="preserve">MATL MGM EXP OTHER THAN COMP                                </v>
          </cell>
          <cell r="D2978">
            <v>0</v>
          </cell>
          <cell r="E2978">
            <v>0</v>
          </cell>
        </row>
        <row r="2979">
          <cell r="B2979">
            <v>92104</v>
          </cell>
          <cell r="C2979" t="str">
            <v xml:space="preserve">RECRUITING EXPENSE                                          </v>
          </cell>
          <cell r="D2979">
            <v>0</v>
          </cell>
          <cell r="E2979">
            <v>0</v>
          </cell>
        </row>
        <row r="2980">
          <cell r="B2980">
            <v>92105</v>
          </cell>
          <cell r="C2980" t="str">
            <v xml:space="preserve">PLT VISITS EXPENSE                                          </v>
          </cell>
          <cell r="D2980">
            <v>2900</v>
          </cell>
          <cell r="E2980">
            <v>2900</v>
          </cell>
        </row>
        <row r="2981">
          <cell r="B2981">
            <v>92106</v>
          </cell>
          <cell r="C2981" t="str">
            <v xml:space="preserve">EMPLOYEE MOVING EXPENSE                                     </v>
          </cell>
          <cell r="D2981">
            <v>0</v>
          </cell>
          <cell r="E2981">
            <v>0</v>
          </cell>
        </row>
        <row r="2982">
          <cell r="B2982">
            <v>92107</v>
          </cell>
          <cell r="C2982" t="str">
            <v xml:space="preserve">RECRUIT ADVERTISING EXP                                     </v>
          </cell>
          <cell r="D2982">
            <v>0</v>
          </cell>
          <cell r="E2982">
            <v>0</v>
          </cell>
        </row>
        <row r="2983">
          <cell r="B2983">
            <v>92108</v>
          </cell>
          <cell r="C2983" t="str">
            <v xml:space="preserve">JANIT SUPPLIES M.O.                                         </v>
          </cell>
          <cell r="D2983">
            <v>0</v>
          </cell>
          <cell r="E2983">
            <v>0</v>
          </cell>
        </row>
        <row r="2984">
          <cell r="B2984">
            <v>92109</v>
          </cell>
          <cell r="C2984" t="str">
            <v xml:space="preserve">SUBSCRIPTIONS EXPENSE                                       </v>
          </cell>
          <cell r="D2984">
            <v>29288</v>
          </cell>
          <cell r="E2984">
            <v>29288</v>
          </cell>
        </row>
        <row r="2985">
          <cell r="B2985">
            <v>92110</v>
          </cell>
          <cell r="C2985" t="str">
            <v xml:space="preserve">SNACK BAR OPER EXP M.O.                                     </v>
          </cell>
          <cell r="D2985">
            <v>0</v>
          </cell>
          <cell r="E2985">
            <v>0</v>
          </cell>
        </row>
        <row r="2986">
          <cell r="B2986">
            <v>92111</v>
          </cell>
          <cell r="C2986" t="str">
            <v xml:space="preserve">M.O. SERVICES-POSTAGE                                       </v>
          </cell>
          <cell r="D2986">
            <v>0</v>
          </cell>
          <cell r="E2986">
            <v>0</v>
          </cell>
        </row>
        <row r="2987">
          <cell r="B2987">
            <v>92112</v>
          </cell>
          <cell r="C2987" t="str">
            <v xml:space="preserve">SECURITY                                                    </v>
          </cell>
          <cell r="D2987">
            <v>1332566</v>
          </cell>
          <cell r="E2987">
            <v>1332566</v>
          </cell>
        </row>
        <row r="2988">
          <cell r="B2988">
            <v>92113</v>
          </cell>
          <cell r="C2988" t="str">
            <v xml:space="preserve">PARKING OPERATIONS DOWNTOWN                                 </v>
          </cell>
          <cell r="D2988">
            <v>0</v>
          </cell>
          <cell r="E2988">
            <v>0</v>
          </cell>
        </row>
        <row r="2989">
          <cell r="B2989">
            <v>92114</v>
          </cell>
          <cell r="C2989" t="str">
            <v xml:space="preserve">TECO PLAZA OPERATIONS                                       </v>
          </cell>
          <cell r="D2989">
            <v>1228841</v>
          </cell>
          <cell r="E2989">
            <v>1228841</v>
          </cell>
        </row>
        <row r="2990">
          <cell r="B2990">
            <v>92116</v>
          </cell>
          <cell r="C2990" t="str">
            <v xml:space="preserve">EMPLOYEE RELOCATION EXPENSE-NON 1099 REPORTABLE             </v>
          </cell>
          <cell r="D2990">
            <v>0</v>
          </cell>
          <cell r="E2990">
            <v>0</v>
          </cell>
        </row>
        <row r="2991">
          <cell r="B2991">
            <v>92118</v>
          </cell>
          <cell r="C2991" t="str">
            <v xml:space="preserve">SMALL BUSINESS INITIATIVE                                   </v>
          </cell>
          <cell r="D2991">
            <v>0</v>
          </cell>
          <cell r="E2991">
            <v>0</v>
          </cell>
        </row>
        <row r="2992">
          <cell r="B2992">
            <v>92125</v>
          </cell>
          <cell r="C2992" t="str">
            <v xml:space="preserve">A &amp; G - BRIGHT CHOICES - MISCELLANEOUS                      </v>
          </cell>
          <cell r="D2992">
            <v>0</v>
          </cell>
          <cell r="E2992">
            <v>0</v>
          </cell>
        </row>
        <row r="2993">
          <cell r="B2993">
            <v>92184</v>
          </cell>
          <cell r="C2993" t="str">
            <v xml:space="preserve">OFFICE SUPPLY &amp; EXP - MISCELLANEOUS.                        </v>
          </cell>
          <cell r="D2993">
            <v>0</v>
          </cell>
          <cell r="E2993">
            <v>0</v>
          </cell>
        </row>
        <row r="2994">
          <cell r="B2994">
            <v>92185</v>
          </cell>
          <cell r="C2994" t="str">
            <v xml:space="preserve">OFFICE SUPPLY &amp; EXP - ROOFS.                                </v>
          </cell>
          <cell r="D2994">
            <v>0</v>
          </cell>
          <cell r="E2994">
            <v>0</v>
          </cell>
        </row>
        <row r="2995">
          <cell r="B2995">
            <v>92186</v>
          </cell>
          <cell r="C2995" t="str">
            <v xml:space="preserve">OFFICE SUPPLY &amp; EXP - CONSULTING.                           </v>
          </cell>
          <cell r="D2995">
            <v>0</v>
          </cell>
          <cell r="E2995">
            <v>0</v>
          </cell>
        </row>
        <row r="2996">
          <cell r="B2996">
            <v>92187</v>
          </cell>
          <cell r="C2996" t="str">
            <v xml:space="preserve">OFFICE SUPP &amp; EXP- TENANT COST                              </v>
          </cell>
          <cell r="D2996">
            <v>0</v>
          </cell>
          <cell r="E2996">
            <v>0</v>
          </cell>
        </row>
        <row r="2997">
          <cell r="B2997">
            <v>92188</v>
          </cell>
          <cell r="C2997" t="str">
            <v xml:space="preserve">OFFICE SUPP &amp; EXP - CARPET CLEANING                         </v>
          </cell>
          <cell r="D2997">
            <v>0</v>
          </cell>
          <cell r="E2997">
            <v>0</v>
          </cell>
        </row>
        <row r="2998">
          <cell r="B2998">
            <v>92189</v>
          </cell>
          <cell r="C2998" t="str">
            <v xml:space="preserve">OFFICE SUPP &amp; EXP - CLEANING GENERAL                        </v>
          </cell>
          <cell r="D2998">
            <v>0</v>
          </cell>
          <cell r="E2998">
            <v>0</v>
          </cell>
        </row>
        <row r="2999">
          <cell r="B2999">
            <v>92190</v>
          </cell>
          <cell r="C2999" t="str">
            <v xml:space="preserve">OFFICE SUPP &amp; EXP - ELECTRICAL                              </v>
          </cell>
          <cell r="D2999">
            <v>0</v>
          </cell>
          <cell r="E2999">
            <v>0</v>
          </cell>
        </row>
        <row r="3000">
          <cell r="B3000">
            <v>92191</v>
          </cell>
          <cell r="C3000" t="str">
            <v xml:space="preserve">OFFICE SUPP &amp; EXP - GROUND MAINTENANCE.                     </v>
          </cell>
          <cell r="D3000">
            <v>0</v>
          </cell>
          <cell r="E3000">
            <v>0</v>
          </cell>
        </row>
        <row r="3001">
          <cell r="B3001">
            <v>92192</v>
          </cell>
          <cell r="C3001" t="str">
            <v xml:space="preserve">OFFICE SUPP &amp; EXP - HVAC                                    </v>
          </cell>
          <cell r="D3001">
            <v>0</v>
          </cell>
          <cell r="E3001">
            <v>0</v>
          </cell>
        </row>
        <row r="3002">
          <cell r="B3002">
            <v>92193</v>
          </cell>
          <cell r="C3002" t="str">
            <v xml:space="preserve">OFFICE SUPP &amp; EXP - MISC STRUCTURES                         </v>
          </cell>
          <cell r="D3002">
            <v>0</v>
          </cell>
          <cell r="E3002">
            <v>0</v>
          </cell>
        </row>
        <row r="3003">
          <cell r="B3003">
            <v>92194</v>
          </cell>
          <cell r="C3003" t="str">
            <v xml:space="preserve">OFFICE SUPP &amp; EXP - PAINTING                                </v>
          </cell>
          <cell r="D3003">
            <v>0</v>
          </cell>
          <cell r="E3003">
            <v>0</v>
          </cell>
        </row>
        <row r="3004">
          <cell r="B3004">
            <v>92195</v>
          </cell>
          <cell r="C3004" t="str">
            <v xml:space="preserve">OFFICE SUPP &amp; EXP - PEST CONTROL                            </v>
          </cell>
          <cell r="D3004">
            <v>0</v>
          </cell>
          <cell r="E3004">
            <v>0</v>
          </cell>
        </row>
        <row r="3005">
          <cell r="B3005">
            <v>92196</v>
          </cell>
          <cell r="C3005" t="str">
            <v xml:space="preserve">OFFICE SUPP &amp; EXP - PLUMBING                                </v>
          </cell>
          <cell r="D3005">
            <v>0</v>
          </cell>
          <cell r="E3005">
            <v>0</v>
          </cell>
        </row>
        <row r="3006">
          <cell r="B3006">
            <v>92197</v>
          </cell>
          <cell r="C3006" t="str">
            <v xml:space="preserve">OFFICE SUPPLY &amp; EXP - WASTE - SEWAGE.                       </v>
          </cell>
          <cell r="D3006">
            <v>0</v>
          </cell>
          <cell r="E3006">
            <v>0</v>
          </cell>
        </row>
        <row r="3007">
          <cell r="B3007">
            <v>92198</v>
          </cell>
          <cell r="C3007" t="str">
            <v xml:space="preserve">OFFICE SUPP &amp; EXP - TRASH                                   </v>
          </cell>
          <cell r="D3007">
            <v>0</v>
          </cell>
          <cell r="E3007">
            <v>0</v>
          </cell>
        </row>
        <row r="3008">
          <cell r="B3008">
            <v>92199</v>
          </cell>
          <cell r="C3008" t="str">
            <v xml:space="preserve">OFFICE SUPP &amp; EXP - WATER                                   </v>
          </cell>
          <cell r="D3008">
            <v>0</v>
          </cell>
          <cell r="E3008">
            <v>0</v>
          </cell>
        </row>
        <row r="3009">
          <cell r="B3009">
            <v>92200</v>
          </cell>
          <cell r="C3009" t="str">
            <v xml:space="preserve">ADMIN EXP TRANSFERRED                                       </v>
          </cell>
          <cell r="D3009">
            <v>-1214009</v>
          </cell>
          <cell r="E3009">
            <v>-1214009</v>
          </cell>
        </row>
        <row r="3010">
          <cell r="B3010">
            <v>92301</v>
          </cell>
          <cell r="C3010" t="str">
            <v xml:space="preserve">MANAGEMENT CONSULTANTS                                      </v>
          </cell>
          <cell r="D3010">
            <v>323596</v>
          </cell>
          <cell r="E3010">
            <v>323596</v>
          </cell>
        </row>
        <row r="3011">
          <cell r="B3011">
            <v>92302</v>
          </cell>
          <cell r="C3011" t="str">
            <v xml:space="preserve">AUDITING CONSULTANTS                                        </v>
          </cell>
          <cell r="D3011">
            <v>625329</v>
          </cell>
          <cell r="E3011">
            <v>625329</v>
          </cell>
        </row>
        <row r="3012">
          <cell r="B3012">
            <v>92303</v>
          </cell>
          <cell r="C3012" t="str">
            <v xml:space="preserve">LEGAL CONSULTANTS                                           </v>
          </cell>
          <cell r="D3012">
            <v>1127203</v>
          </cell>
          <cell r="E3012">
            <v>1127203</v>
          </cell>
        </row>
        <row r="3013">
          <cell r="B3013">
            <v>92304</v>
          </cell>
          <cell r="C3013" t="str">
            <v xml:space="preserve">CONSULT PSYCHOLOGIST                                        </v>
          </cell>
          <cell r="D3013">
            <v>0</v>
          </cell>
          <cell r="E3013">
            <v>0</v>
          </cell>
        </row>
        <row r="3014">
          <cell r="B3014">
            <v>92305</v>
          </cell>
          <cell r="C3014" t="str">
            <v xml:space="preserve">OTHER OUTSIDE SERV                                          </v>
          </cell>
          <cell r="D3014">
            <v>16200</v>
          </cell>
          <cell r="E3014">
            <v>16200</v>
          </cell>
        </row>
        <row r="3015">
          <cell r="B3015">
            <v>92306</v>
          </cell>
          <cell r="C3015" t="str">
            <v xml:space="preserve">ENVIRONMENTAL LEGISLATION REVIEW                            </v>
          </cell>
          <cell r="D3015">
            <v>32000</v>
          </cell>
          <cell r="E3015">
            <v>32000</v>
          </cell>
        </row>
        <row r="3016">
          <cell r="B3016">
            <v>92401</v>
          </cell>
          <cell r="C3016" t="str">
            <v xml:space="preserve">PROP INS - GENERAL PROPERTY                                 </v>
          </cell>
          <cell r="D3016">
            <v>11098522</v>
          </cell>
          <cell r="E3016">
            <v>11098522</v>
          </cell>
        </row>
        <row r="3017">
          <cell r="B3017">
            <v>92402</v>
          </cell>
          <cell r="C3017" t="str">
            <v xml:space="preserve">PROP INS - CRIME &amp; FIDELITY                                 </v>
          </cell>
          <cell r="D3017">
            <v>27604</v>
          </cell>
          <cell r="E3017">
            <v>27604</v>
          </cell>
        </row>
        <row r="3018">
          <cell r="B3018">
            <v>92412</v>
          </cell>
          <cell r="C3018" t="str">
            <v xml:space="preserve">PROP INS - T &amp; D PROPERTY                                   </v>
          </cell>
          <cell r="D3018">
            <v>3999996</v>
          </cell>
          <cell r="E3018">
            <v>3999996</v>
          </cell>
        </row>
        <row r="3019">
          <cell r="B3019">
            <v>92503</v>
          </cell>
          <cell r="C3019" t="str">
            <v xml:space="preserve">LIAB INS-ERRORS &amp; OMISSIONS.                                </v>
          </cell>
          <cell r="D3019">
            <v>13530</v>
          </cell>
          <cell r="E3019">
            <v>13530</v>
          </cell>
        </row>
        <row r="3020">
          <cell r="B3020">
            <v>92504</v>
          </cell>
          <cell r="C3020" t="str">
            <v xml:space="preserve">LIAB INS - DIRECTORS &amp; OFFICERS.                            </v>
          </cell>
          <cell r="D3020">
            <v>3296</v>
          </cell>
          <cell r="E3020">
            <v>3296</v>
          </cell>
        </row>
        <row r="3021">
          <cell r="B3021">
            <v>92505</v>
          </cell>
          <cell r="C3021" t="str">
            <v xml:space="preserve">LIAB INS - SPECIAL RISK                                     </v>
          </cell>
          <cell r="D3021">
            <v>6900</v>
          </cell>
          <cell r="E3021">
            <v>6900</v>
          </cell>
        </row>
        <row r="3022">
          <cell r="B3022">
            <v>92508</v>
          </cell>
          <cell r="C3022" t="str">
            <v xml:space="preserve">LIAB INS - GENERAL LIABILITY                                </v>
          </cell>
          <cell r="D3022">
            <v>3044382</v>
          </cell>
          <cell r="E3022">
            <v>3044382</v>
          </cell>
        </row>
        <row r="3023">
          <cell r="B3023">
            <v>92509</v>
          </cell>
          <cell r="C3023" t="str">
            <v xml:space="preserve">LIAB INS - WORKERS COMP                                     </v>
          </cell>
          <cell r="D3023">
            <v>441996</v>
          </cell>
          <cell r="E3023">
            <v>441996</v>
          </cell>
        </row>
        <row r="3024">
          <cell r="B3024">
            <v>92510</v>
          </cell>
          <cell r="C3024" t="str">
            <v xml:space="preserve">LIAB INS - FIDUCIARY                                        </v>
          </cell>
          <cell r="D3024">
            <v>0</v>
          </cell>
          <cell r="E3024">
            <v>0</v>
          </cell>
        </row>
        <row r="3025">
          <cell r="B3025">
            <v>92511</v>
          </cell>
          <cell r="C3025" t="str">
            <v xml:space="preserve">I&amp;D CLM SECT ADM &amp; ACC PRV UCD                              </v>
          </cell>
          <cell r="D3025">
            <v>0</v>
          </cell>
          <cell r="E3025">
            <v>0</v>
          </cell>
        </row>
        <row r="3026">
          <cell r="B3026">
            <v>92512</v>
          </cell>
          <cell r="C3026" t="str">
            <v xml:space="preserve">I&amp;D CLM SECT ADM &amp; ACC PRV URD                              </v>
          </cell>
          <cell r="D3026">
            <v>0</v>
          </cell>
          <cell r="E3026">
            <v>0</v>
          </cell>
        </row>
        <row r="3027">
          <cell r="B3027">
            <v>92513</v>
          </cell>
          <cell r="C3027" t="str">
            <v xml:space="preserve">I&amp;D CLM SEC ADM &amp; ACC PRV NTWK                              </v>
          </cell>
          <cell r="D3027">
            <v>0</v>
          </cell>
          <cell r="E3027">
            <v>0</v>
          </cell>
        </row>
        <row r="3028">
          <cell r="B3028">
            <v>92514</v>
          </cell>
          <cell r="C3028" t="str">
            <v xml:space="preserve">I&amp;D CLM SECT ADM &amp; ACC PRV O/H                              </v>
          </cell>
          <cell r="D3028">
            <v>0</v>
          </cell>
          <cell r="E3028">
            <v>0</v>
          </cell>
        </row>
        <row r="3029">
          <cell r="B3029">
            <v>92515</v>
          </cell>
          <cell r="C3029" t="str">
            <v xml:space="preserve">I&amp;D CLM SECT ADM &amp; ACC PRV OTH                              </v>
          </cell>
          <cell r="D3029">
            <v>0</v>
          </cell>
          <cell r="E3029">
            <v>0</v>
          </cell>
        </row>
        <row r="3030">
          <cell r="B3030">
            <v>92516</v>
          </cell>
          <cell r="C3030" t="str">
            <v xml:space="preserve">PROP INS - TECO PLAZA LIABILITY.                            </v>
          </cell>
          <cell r="D3030">
            <v>0</v>
          </cell>
          <cell r="E3030">
            <v>0</v>
          </cell>
        </row>
        <row r="3031">
          <cell r="B3031">
            <v>92520</v>
          </cell>
          <cell r="C3031" t="str">
            <v xml:space="preserve">I&amp;D PROVISION ACCRUAL - GEN LIAB                            </v>
          </cell>
          <cell r="D3031">
            <v>4176000</v>
          </cell>
          <cell r="E3031">
            <v>4176000</v>
          </cell>
        </row>
        <row r="3032">
          <cell r="B3032">
            <v>92521</v>
          </cell>
          <cell r="C3032" t="str">
            <v xml:space="preserve">I&amp;D PROVISION ACCRUAL - W/COMP                              </v>
          </cell>
          <cell r="D3032">
            <v>2847000</v>
          </cell>
          <cell r="E3032">
            <v>2847000</v>
          </cell>
        </row>
        <row r="3033">
          <cell r="B3033">
            <v>92522</v>
          </cell>
          <cell r="C3033" t="str">
            <v xml:space="preserve">I&amp;D PROVISION ACCRUAL 0 LONGSHOREMEN COMP                   </v>
          </cell>
          <cell r="D3033">
            <v>140000</v>
          </cell>
          <cell r="E3033">
            <v>140000</v>
          </cell>
        </row>
        <row r="3034">
          <cell r="B3034">
            <v>92590</v>
          </cell>
          <cell r="C3034" t="str">
            <v xml:space="preserve">ADMIN &amp; GEN EXP TRANSFER                                    </v>
          </cell>
          <cell r="D3034">
            <v>-2939605</v>
          </cell>
          <cell r="E3034">
            <v>-2939605</v>
          </cell>
        </row>
        <row r="3035">
          <cell r="B3035">
            <v>92600</v>
          </cell>
          <cell r="C3035" t="str">
            <v xml:space="preserve">EMP PEN &amp; BENEFITS                                          </v>
          </cell>
          <cell r="D3035">
            <v>0</v>
          </cell>
          <cell r="E3035">
            <v>0</v>
          </cell>
        </row>
        <row r="3036">
          <cell r="B3036">
            <v>92601</v>
          </cell>
          <cell r="C3036" t="str">
            <v xml:space="preserve">EMPL PEN&amp;BEN REGULAR                                        </v>
          </cell>
          <cell r="D3036">
            <v>16500</v>
          </cell>
          <cell r="E3036">
            <v>16500</v>
          </cell>
        </row>
        <row r="3037">
          <cell r="B3037">
            <v>92602</v>
          </cell>
          <cell r="C3037" t="str">
            <v xml:space="preserve">PENSIONS-QUALIFIED PLAN                                     </v>
          </cell>
          <cell r="D3037">
            <v>6819000</v>
          </cell>
          <cell r="E3037">
            <v>6819000</v>
          </cell>
        </row>
        <row r="3038">
          <cell r="B3038">
            <v>92603</v>
          </cell>
          <cell r="C3038" t="str">
            <v xml:space="preserve">PEN&amp;BEN CREDIT FOR CAPITALIZATION                           </v>
          </cell>
          <cell r="D3038">
            <v>-12251520</v>
          </cell>
          <cell r="E3038">
            <v>-12251520</v>
          </cell>
        </row>
        <row r="3039">
          <cell r="B3039">
            <v>92605</v>
          </cell>
          <cell r="C3039" t="str">
            <v xml:space="preserve">PEN&amp;BEN EDUC REFUNDS                                        </v>
          </cell>
          <cell r="D3039">
            <v>442000</v>
          </cell>
          <cell r="E3039">
            <v>442000</v>
          </cell>
        </row>
        <row r="3040">
          <cell r="B3040">
            <v>92606</v>
          </cell>
          <cell r="C3040" t="str">
            <v xml:space="preserve">PEN&amp;BEN PARTIES                                             </v>
          </cell>
          <cell r="D3040">
            <v>0</v>
          </cell>
          <cell r="E3040">
            <v>0</v>
          </cell>
        </row>
        <row r="3041">
          <cell r="B3041">
            <v>92607</v>
          </cell>
          <cell r="C3041" t="str">
            <v xml:space="preserve">PEN&amp;BEN GR LIFE INSURANCE.                                  </v>
          </cell>
          <cell r="D3041">
            <v>723596</v>
          </cell>
          <cell r="E3041">
            <v>723596</v>
          </cell>
        </row>
        <row r="3042">
          <cell r="B3042">
            <v>92608</v>
          </cell>
          <cell r="C3042" t="str">
            <v xml:space="preserve">PEN&amp;BEN GR HOSP INS-ACTIVE                                  </v>
          </cell>
          <cell r="D3042">
            <v>19512500</v>
          </cell>
          <cell r="E3042">
            <v>19512500</v>
          </cell>
        </row>
        <row r="3043">
          <cell r="B3043">
            <v>92609</v>
          </cell>
          <cell r="C3043" t="str">
            <v xml:space="preserve">PEN&amp;BEN RECREATION                                          </v>
          </cell>
          <cell r="D3043">
            <v>0</v>
          </cell>
          <cell r="E3043">
            <v>0</v>
          </cell>
        </row>
        <row r="3044">
          <cell r="B3044">
            <v>92610</v>
          </cell>
          <cell r="C3044" t="str">
            <v xml:space="preserve">PEN&amp;BEN PHYS EXAM                                           </v>
          </cell>
          <cell r="D3044">
            <v>25002</v>
          </cell>
          <cell r="E3044">
            <v>25002</v>
          </cell>
        </row>
        <row r="3045">
          <cell r="B3045">
            <v>92611</v>
          </cell>
          <cell r="C3045" t="str">
            <v xml:space="preserve">PEN&amp;BEN VACATIONS                                           </v>
          </cell>
          <cell r="D3045">
            <v>872990</v>
          </cell>
          <cell r="E3045">
            <v>872990</v>
          </cell>
        </row>
        <row r="3046">
          <cell r="B3046">
            <v>92612</v>
          </cell>
          <cell r="C3046" t="str">
            <v xml:space="preserve">PENSION NON-QUALIFIED PLANS                                 </v>
          </cell>
          <cell r="D3046">
            <v>560000</v>
          </cell>
          <cell r="E3046">
            <v>560000</v>
          </cell>
        </row>
        <row r="3047">
          <cell r="B3047">
            <v>92613</v>
          </cell>
          <cell r="C3047" t="str">
            <v xml:space="preserve">PEN&amp;BEN SHT TERM DISAB                                      </v>
          </cell>
          <cell r="D3047">
            <v>10220</v>
          </cell>
          <cell r="E3047">
            <v>10220</v>
          </cell>
        </row>
        <row r="3048">
          <cell r="B3048">
            <v>92615</v>
          </cell>
          <cell r="C3048" t="str">
            <v xml:space="preserve">WELLNESS PROGRAM EXPENSES                                   </v>
          </cell>
          <cell r="D3048">
            <v>135400</v>
          </cell>
          <cell r="E3048">
            <v>135400</v>
          </cell>
        </row>
        <row r="3049">
          <cell r="B3049">
            <v>92616</v>
          </cell>
          <cell r="C3049" t="str">
            <v xml:space="preserve">PEN&amp;BEN MEDICAL REIMBURSEMENT                               </v>
          </cell>
          <cell r="D3049">
            <v>359500</v>
          </cell>
          <cell r="E3049">
            <v>359500</v>
          </cell>
        </row>
        <row r="3050">
          <cell r="B3050">
            <v>92619</v>
          </cell>
          <cell r="C3050" t="str">
            <v xml:space="preserve">HEALTH EDUCATION                                            </v>
          </cell>
          <cell r="D3050">
            <v>95000</v>
          </cell>
          <cell r="E3050">
            <v>95000</v>
          </cell>
        </row>
        <row r="3051">
          <cell r="B3051">
            <v>92620</v>
          </cell>
          <cell r="C3051" t="str">
            <v xml:space="preserve">PENSION &amp; BENEFITS - LONG TERM CARE                         </v>
          </cell>
          <cell r="D3051">
            <v>4965000</v>
          </cell>
          <cell r="E3051">
            <v>4965000</v>
          </cell>
        </row>
        <row r="3052">
          <cell r="B3052">
            <v>92621</v>
          </cell>
          <cell r="C3052" t="str">
            <v xml:space="preserve">RETIREMENT SAVINGS MATCH - CASH                             </v>
          </cell>
          <cell r="D3052">
            <v>0</v>
          </cell>
          <cell r="E3052">
            <v>0</v>
          </cell>
        </row>
        <row r="3053">
          <cell r="B3053">
            <v>92622</v>
          </cell>
          <cell r="C3053" t="str">
            <v xml:space="preserve">PROFIT SAVINGS PLAN                                         </v>
          </cell>
          <cell r="D3053">
            <v>12000</v>
          </cell>
          <cell r="E3053">
            <v>12000</v>
          </cell>
        </row>
        <row r="3054">
          <cell r="B3054">
            <v>92623</v>
          </cell>
          <cell r="C3054" t="str">
            <v xml:space="preserve">STOCK OPTION COST                                           </v>
          </cell>
          <cell r="D3054">
            <v>2540600</v>
          </cell>
          <cell r="E3054">
            <v>2540600</v>
          </cell>
        </row>
        <row r="3055">
          <cell r="B3055">
            <v>92624</v>
          </cell>
          <cell r="C3055" t="str">
            <v xml:space="preserve">EMPLOYEE STOCK OPTION EXPENSE                               </v>
          </cell>
          <cell r="D3055">
            <v>28900</v>
          </cell>
          <cell r="E3055">
            <v>28900</v>
          </cell>
        </row>
        <row r="3056">
          <cell r="B3056">
            <v>92625</v>
          </cell>
          <cell r="C3056" t="str">
            <v xml:space="preserve">TRASOP.                                                     </v>
          </cell>
          <cell r="D3056">
            <v>135513</v>
          </cell>
          <cell r="E3056">
            <v>135513</v>
          </cell>
        </row>
        <row r="3057">
          <cell r="B3057">
            <v>92626</v>
          </cell>
          <cell r="C3057" t="str">
            <v xml:space="preserve">SUBSIDIARY FRINGE BENEFITS                                  </v>
          </cell>
          <cell r="D3057">
            <v>397976</v>
          </cell>
          <cell r="E3057">
            <v>397976</v>
          </cell>
        </row>
        <row r="3058">
          <cell r="B3058">
            <v>92628</v>
          </cell>
          <cell r="C3058" t="str">
            <v xml:space="preserve">EMPLOYEE SERVICE AWARDS                                     </v>
          </cell>
          <cell r="D3058">
            <v>140700</v>
          </cell>
          <cell r="E3058">
            <v>140700</v>
          </cell>
        </row>
        <row r="3059">
          <cell r="B3059">
            <v>92629</v>
          </cell>
          <cell r="C3059" t="str">
            <v xml:space="preserve">EMPLOYEE ASSISTANCE PROGRAM                                 </v>
          </cell>
          <cell r="D3059">
            <v>0</v>
          </cell>
          <cell r="E3059">
            <v>0</v>
          </cell>
        </row>
        <row r="3060">
          <cell r="B3060">
            <v>92630</v>
          </cell>
          <cell r="C3060" t="str">
            <v xml:space="preserve">CATV/OTHER REINBURSEMENTS                                   </v>
          </cell>
          <cell r="D3060">
            <v>0</v>
          </cell>
          <cell r="E3060">
            <v>0</v>
          </cell>
        </row>
        <row r="3061">
          <cell r="B3061">
            <v>92631</v>
          </cell>
          <cell r="C3061" t="str">
            <v xml:space="preserve">P&amp;B GROUP HOSP INS/PRB-RETIREE                              </v>
          </cell>
          <cell r="D3061">
            <v>6742500</v>
          </cell>
          <cell r="E3061">
            <v>6742500</v>
          </cell>
        </row>
        <row r="3062">
          <cell r="B3062">
            <v>92632</v>
          </cell>
          <cell r="C3062" t="str">
            <v xml:space="preserve">P&amp;B FAS 106 / PRB-ACTIVE                                    </v>
          </cell>
          <cell r="D3062">
            <v>6367500</v>
          </cell>
          <cell r="E3062">
            <v>6367500</v>
          </cell>
        </row>
        <row r="3063">
          <cell r="B3063">
            <v>92633</v>
          </cell>
          <cell r="C3063" t="str">
            <v xml:space="preserve">STD EXPENSES                                                </v>
          </cell>
          <cell r="D3063">
            <v>0</v>
          </cell>
          <cell r="E3063">
            <v>0</v>
          </cell>
        </row>
        <row r="3064">
          <cell r="B3064">
            <v>92635</v>
          </cell>
          <cell r="C3064" t="str">
            <v xml:space="preserve">GROUP HOSP INS-LT MEDICAL/112                               </v>
          </cell>
          <cell r="D3064">
            <v>0</v>
          </cell>
          <cell r="E3064">
            <v>0</v>
          </cell>
        </row>
        <row r="3065">
          <cell r="B3065">
            <v>92636</v>
          </cell>
          <cell r="C3065" t="str">
            <v xml:space="preserve">LTD EXPENSES                                                </v>
          </cell>
          <cell r="D3065">
            <v>5379500</v>
          </cell>
          <cell r="E3065">
            <v>5379500</v>
          </cell>
        </row>
        <row r="3066">
          <cell r="B3066">
            <v>92640</v>
          </cell>
          <cell r="C3066" t="str">
            <v xml:space="preserve">RESTRUCTURING CHARGES-PENSION FOR DECEMBER CLOSEOUT         </v>
          </cell>
          <cell r="D3066">
            <v>0</v>
          </cell>
          <cell r="E3066">
            <v>0</v>
          </cell>
        </row>
        <row r="3067">
          <cell r="B3067">
            <v>92642</v>
          </cell>
          <cell r="C3067" t="str">
            <v xml:space="preserve">GENERAL BENEFIT PROGRAM ENHANCEMENTS                        </v>
          </cell>
          <cell r="D3067">
            <v>0</v>
          </cell>
          <cell r="E3067">
            <v>0</v>
          </cell>
        </row>
        <row r="3068">
          <cell r="B3068">
            <v>92643</v>
          </cell>
          <cell r="C3068" t="str">
            <v xml:space="preserve">FAS 88 TERMINATION BENEFIT EXPENSES                         </v>
          </cell>
          <cell r="D3068">
            <v>0</v>
          </cell>
          <cell r="E3068">
            <v>0</v>
          </cell>
        </row>
        <row r="3069">
          <cell r="B3069">
            <v>92661</v>
          </cell>
          <cell r="C3069" t="str">
            <v xml:space="preserve">FRINGE OFFSET-COST PLUS JOB ORDERS                          </v>
          </cell>
          <cell r="D3069">
            <v>0</v>
          </cell>
          <cell r="E3069">
            <v>0</v>
          </cell>
        </row>
        <row r="3070">
          <cell r="B3070">
            <v>92800</v>
          </cell>
          <cell r="C3070" t="str">
            <v xml:space="preserve">REGULATORY COMMISSION EXP                                   </v>
          </cell>
          <cell r="D3070">
            <v>1272471</v>
          </cell>
          <cell r="E3070">
            <v>1272471</v>
          </cell>
        </row>
        <row r="3071">
          <cell r="B3071">
            <v>92801</v>
          </cell>
          <cell r="C3071" t="str">
            <v xml:space="preserve">MISC FERC DOCKETS                                           </v>
          </cell>
          <cell r="D3071">
            <v>648391</v>
          </cell>
          <cell r="E3071">
            <v>648391</v>
          </cell>
        </row>
        <row r="3072">
          <cell r="B3072">
            <v>92802</v>
          </cell>
          <cell r="C3072" t="str">
            <v xml:space="preserve">FUEL, OBO AND GPIF ONGOING DOCKETS                          </v>
          </cell>
          <cell r="D3072">
            <v>251269</v>
          </cell>
          <cell r="E3072">
            <v>251269</v>
          </cell>
        </row>
        <row r="3073">
          <cell r="B3073">
            <v>92803</v>
          </cell>
          <cell r="C3073" t="str">
            <v xml:space="preserve">CONSERVATION ONGOING DOCKET                                 </v>
          </cell>
          <cell r="D3073">
            <v>3503</v>
          </cell>
          <cell r="E3073">
            <v>3503</v>
          </cell>
        </row>
        <row r="3074">
          <cell r="B3074">
            <v>92804</v>
          </cell>
          <cell r="C3074" t="str">
            <v xml:space="preserve">COGENERATION DOCKETS                                        </v>
          </cell>
          <cell r="D3074">
            <v>0</v>
          </cell>
          <cell r="E3074">
            <v>0</v>
          </cell>
        </row>
        <row r="3075">
          <cell r="B3075">
            <v>92807</v>
          </cell>
          <cell r="C3075" t="str">
            <v xml:space="preserve">FPL TRANSMISSION DOCKET EXP                                 </v>
          </cell>
          <cell r="D3075">
            <v>0</v>
          </cell>
          <cell r="E3075">
            <v>0</v>
          </cell>
        </row>
        <row r="3076">
          <cell r="B3076">
            <v>92808</v>
          </cell>
          <cell r="C3076" t="str">
            <v xml:space="preserve">TRANSMISSION ACCESS DOCKETS                                 </v>
          </cell>
          <cell r="D3076">
            <v>0</v>
          </cell>
          <cell r="E3076">
            <v>0</v>
          </cell>
        </row>
        <row r="3077">
          <cell r="B3077">
            <v>92809</v>
          </cell>
          <cell r="C3077" t="str">
            <v xml:space="preserve">ENVIRONMENTAL ONGOING DOCKET                                </v>
          </cell>
          <cell r="D3077">
            <v>46272</v>
          </cell>
          <cell r="E3077">
            <v>46272</v>
          </cell>
        </row>
        <row r="3078">
          <cell r="B3078">
            <v>92810</v>
          </cell>
          <cell r="C3078" t="str">
            <v xml:space="preserve">GANNON RE-POWERING PROJECT                                  </v>
          </cell>
          <cell r="D3078">
            <v>0</v>
          </cell>
          <cell r="E3078">
            <v>0</v>
          </cell>
        </row>
        <row r="3079">
          <cell r="B3079">
            <v>92811</v>
          </cell>
          <cell r="C3079" t="str">
            <v xml:space="preserve">REGIONAL TRANSMISSION ORGANIZATION ISSUES                   </v>
          </cell>
          <cell r="D3079">
            <v>0</v>
          </cell>
          <cell r="E3079">
            <v>0</v>
          </cell>
        </row>
        <row r="3080">
          <cell r="B3080">
            <v>92812</v>
          </cell>
          <cell r="C3080" t="str">
            <v xml:space="preserve">FLORIDA ENERGY 2020 STUDY                                   </v>
          </cell>
          <cell r="D3080">
            <v>0</v>
          </cell>
          <cell r="E3080">
            <v>0</v>
          </cell>
        </row>
        <row r="3081">
          <cell r="B3081">
            <v>92813</v>
          </cell>
          <cell r="C3081" t="str">
            <v xml:space="preserve">GRIDFLORIDA (RTO)                                           </v>
          </cell>
          <cell r="D3081">
            <v>0</v>
          </cell>
          <cell r="E3081">
            <v>0</v>
          </cell>
        </row>
        <row r="3082">
          <cell r="B3082">
            <v>92814</v>
          </cell>
          <cell r="C3082" t="str">
            <v xml:space="preserve">FLORIDA GAS TRANSMISSION CO.(FGT) RATE CASE                 </v>
          </cell>
          <cell r="D3082">
            <v>0</v>
          </cell>
          <cell r="E3082">
            <v>0</v>
          </cell>
        </row>
        <row r="3083">
          <cell r="B3083">
            <v>92901</v>
          </cell>
          <cell r="C3083" t="str">
            <v xml:space="preserve">FRINGE ALLOCATION                                           </v>
          </cell>
          <cell r="D3083">
            <v>-9816869</v>
          </cell>
          <cell r="E3083">
            <v>-9816869</v>
          </cell>
        </row>
        <row r="3084">
          <cell r="B3084">
            <v>93001</v>
          </cell>
          <cell r="C3084" t="str">
            <v xml:space="preserve">MISC EXP REGULAR                                            </v>
          </cell>
          <cell r="D3084">
            <v>920002</v>
          </cell>
          <cell r="E3084">
            <v>920002</v>
          </cell>
        </row>
        <row r="3085">
          <cell r="B3085">
            <v>93002</v>
          </cell>
          <cell r="C3085" t="str">
            <v xml:space="preserve">MISC EXP COMPANY DUES                                       </v>
          </cell>
          <cell r="D3085">
            <v>839819</v>
          </cell>
          <cell r="E3085">
            <v>839819</v>
          </cell>
        </row>
        <row r="3086">
          <cell r="B3086">
            <v>93003</v>
          </cell>
          <cell r="C3086" t="str">
            <v xml:space="preserve">MISC EXP DIRECTORS EXP                                      </v>
          </cell>
          <cell r="D3086">
            <v>404171</v>
          </cell>
          <cell r="E3086">
            <v>404171</v>
          </cell>
        </row>
        <row r="3087">
          <cell r="B3087">
            <v>93004</v>
          </cell>
          <cell r="C3087" t="str">
            <v xml:space="preserve">MISC EXP TRANSFER AGENT                                     </v>
          </cell>
          <cell r="D3087">
            <v>0</v>
          </cell>
          <cell r="E3087">
            <v>0</v>
          </cell>
        </row>
        <row r="3088">
          <cell r="B3088">
            <v>93006</v>
          </cell>
          <cell r="C3088" t="str">
            <v xml:space="preserve">MISC EXP TRUSTEES EXP                                       </v>
          </cell>
          <cell r="D3088">
            <v>52700</v>
          </cell>
          <cell r="E3088">
            <v>52700</v>
          </cell>
        </row>
        <row r="3089">
          <cell r="B3089">
            <v>93020</v>
          </cell>
          <cell r="C3089" t="str">
            <v xml:space="preserve">MISC EXP MISC RSCH                                          </v>
          </cell>
          <cell r="D3089">
            <v>0</v>
          </cell>
          <cell r="E3089">
            <v>0</v>
          </cell>
        </row>
        <row r="3090">
          <cell r="B3090">
            <v>93022</v>
          </cell>
          <cell r="C3090" t="str">
            <v xml:space="preserve">FINANCIAL REPORTS                                           </v>
          </cell>
          <cell r="D3090">
            <v>0</v>
          </cell>
          <cell r="E3090">
            <v>0</v>
          </cell>
        </row>
        <row r="3091">
          <cell r="B3091">
            <v>93023</v>
          </cell>
          <cell r="C3091" t="str">
            <v xml:space="preserve">AUDIO VISUAL SUPPLIES/SUPPLIER                              </v>
          </cell>
          <cell r="D3091">
            <v>0</v>
          </cell>
          <cell r="E3091">
            <v>0</v>
          </cell>
        </row>
        <row r="3092">
          <cell r="B3092">
            <v>93024</v>
          </cell>
          <cell r="C3092" t="str">
            <v xml:space="preserve">EMPLOYEE COMMUNICATIONS                                     </v>
          </cell>
          <cell r="D3092">
            <v>7200</v>
          </cell>
          <cell r="E3092">
            <v>7200</v>
          </cell>
        </row>
        <row r="3093">
          <cell r="B3093">
            <v>93026</v>
          </cell>
          <cell r="C3093" t="str">
            <v xml:space="preserve">EMPLOYEE MEETING EXP                                        </v>
          </cell>
          <cell r="D3093">
            <v>112600</v>
          </cell>
          <cell r="E3093">
            <v>112600</v>
          </cell>
        </row>
        <row r="3094">
          <cell r="B3094">
            <v>93027</v>
          </cell>
          <cell r="C3094" t="str">
            <v xml:space="preserve">SPEAKERS BUREAU                                             </v>
          </cell>
          <cell r="D3094">
            <v>0</v>
          </cell>
          <cell r="E3094">
            <v>0</v>
          </cell>
        </row>
        <row r="3095">
          <cell r="B3095">
            <v>93028</v>
          </cell>
          <cell r="C3095" t="str">
            <v xml:space="preserve">ENVIRONMENTAL EXPENSES-GENERAL                              </v>
          </cell>
          <cell r="D3095">
            <v>746471</v>
          </cell>
          <cell r="E3095">
            <v>746471</v>
          </cell>
        </row>
        <row r="3096">
          <cell r="B3096">
            <v>93029</v>
          </cell>
          <cell r="C3096" t="str">
            <v xml:space="preserve">NEWS MEDIA INFO                                             </v>
          </cell>
          <cell r="D3096">
            <v>2500</v>
          </cell>
          <cell r="E3096">
            <v>2500</v>
          </cell>
        </row>
        <row r="3097">
          <cell r="B3097">
            <v>93031</v>
          </cell>
          <cell r="C3097" t="str">
            <v xml:space="preserve">MISC EXP INSTITUTIONAL COMM                                 </v>
          </cell>
          <cell r="D3097">
            <v>11000</v>
          </cell>
          <cell r="E3097">
            <v>11000</v>
          </cell>
        </row>
        <row r="3098">
          <cell r="B3098">
            <v>93036</v>
          </cell>
          <cell r="C3098" t="str">
            <v xml:space="preserve">MANATEE FACILITY                                            </v>
          </cell>
          <cell r="D3098">
            <v>308895</v>
          </cell>
          <cell r="E3098">
            <v>308895</v>
          </cell>
        </row>
        <row r="3099">
          <cell r="B3099">
            <v>93046</v>
          </cell>
          <cell r="C3099" t="str">
            <v xml:space="preserve">TECO ENERGY ALLOCATION                                      </v>
          </cell>
          <cell r="D3099">
            <v>22075971</v>
          </cell>
          <cell r="E3099">
            <v>22075971</v>
          </cell>
        </row>
        <row r="3100">
          <cell r="B3100">
            <v>93048</v>
          </cell>
          <cell r="C3100" t="str">
            <v xml:space="preserve">MISC EXP-USF EXPO                                           </v>
          </cell>
          <cell r="D3100">
            <v>0</v>
          </cell>
          <cell r="E3100">
            <v>0</v>
          </cell>
        </row>
        <row r="3101">
          <cell r="B3101">
            <v>93100</v>
          </cell>
          <cell r="C3101" t="str">
            <v xml:space="preserve">RENTS                                                       </v>
          </cell>
          <cell r="D3101">
            <v>1056000</v>
          </cell>
          <cell r="E3101">
            <v>1056000</v>
          </cell>
        </row>
        <row r="3102">
          <cell r="B3102">
            <v>93200</v>
          </cell>
          <cell r="C3102" t="str">
            <v xml:space="preserve">ADMINISTRATIVE MAINTENANCE                                  </v>
          </cell>
          <cell r="D3102">
            <v>0</v>
          </cell>
          <cell r="E3102">
            <v>0</v>
          </cell>
        </row>
        <row r="3103">
          <cell r="B3103">
            <v>93201</v>
          </cell>
          <cell r="C3103" t="str">
            <v xml:space="preserve">ADMIN MAINT-MISC EQUIP                                      </v>
          </cell>
          <cell r="D3103">
            <v>15663</v>
          </cell>
          <cell r="E3103">
            <v>15663</v>
          </cell>
        </row>
        <row r="3104">
          <cell r="B3104">
            <v>93202</v>
          </cell>
          <cell r="C3104" t="str">
            <v xml:space="preserve">ADMIN MAINT-BUILDINGS                                       </v>
          </cell>
          <cell r="D3104">
            <v>0</v>
          </cell>
          <cell r="E3104">
            <v>0</v>
          </cell>
        </row>
        <row r="3105">
          <cell r="B3105">
            <v>93203</v>
          </cell>
          <cell r="C3105" t="str">
            <v xml:space="preserve">ADMIN MAINT-OFF EQUIP                                       </v>
          </cell>
          <cell r="D3105">
            <v>170036</v>
          </cell>
          <cell r="E3105">
            <v>170036</v>
          </cell>
        </row>
        <row r="3106">
          <cell r="B3106">
            <v>93204</v>
          </cell>
          <cell r="C3106" t="str">
            <v xml:space="preserve">ADMIN MAINT-COMMUN EQUIP                                    </v>
          </cell>
          <cell r="D3106">
            <v>4440</v>
          </cell>
          <cell r="E3106">
            <v>4440</v>
          </cell>
        </row>
        <row r="3107">
          <cell r="B3107">
            <v>93205</v>
          </cell>
          <cell r="C3107" t="str">
            <v xml:space="preserve">ADMIN MAINT-CONTROL EQUIPMENT                               </v>
          </cell>
          <cell r="D3107">
            <v>1313487</v>
          </cell>
          <cell r="E3107">
            <v>1313487</v>
          </cell>
        </row>
        <row r="3108">
          <cell r="B3108">
            <v>93206</v>
          </cell>
          <cell r="C3108" t="str">
            <v xml:space="preserve">STORM REPAIR &amp; MAINT-COMM EQUIP                             </v>
          </cell>
          <cell r="D3108">
            <v>0</v>
          </cell>
          <cell r="E3108">
            <v>0</v>
          </cell>
        </row>
        <row r="3109">
          <cell r="B3109">
            <v>93210</v>
          </cell>
          <cell r="C3109" t="str">
            <v xml:space="preserve">STORM REPAIR &amp; MAINT-BLDG SERV                              </v>
          </cell>
          <cell r="D3109">
            <v>0</v>
          </cell>
          <cell r="E3109">
            <v>0</v>
          </cell>
        </row>
        <row r="3110">
          <cell r="B3110">
            <v>93211</v>
          </cell>
          <cell r="C3110" t="str">
            <v xml:space="preserve">MAIL ROOM EQUIPMENT                                         </v>
          </cell>
          <cell r="D3110">
            <v>0</v>
          </cell>
          <cell r="E3110">
            <v>0</v>
          </cell>
        </row>
        <row r="3111">
          <cell r="B3111">
            <v>93212</v>
          </cell>
          <cell r="C3111" t="str">
            <v xml:space="preserve">TELECOMMUNICATION SERVICES                                  </v>
          </cell>
          <cell r="D3111">
            <v>2217396</v>
          </cell>
          <cell r="E3111">
            <v>2217396</v>
          </cell>
        </row>
        <row r="3112">
          <cell r="B3112">
            <v>93213</v>
          </cell>
          <cell r="C3112" t="str">
            <v xml:space="preserve">TELECOMMUNICATIONS-VOICE &amp; DATA                             </v>
          </cell>
          <cell r="D3112">
            <v>0</v>
          </cell>
          <cell r="E3112">
            <v>0</v>
          </cell>
        </row>
        <row r="3113">
          <cell r="B3113">
            <v>93214</v>
          </cell>
          <cell r="C3113" t="str">
            <v xml:space="preserve">TELECOMMUNICATIONS-TRANSMISSION                             </v>
          </cell>
          <cell r="D3113">
            <v>0</v>
          </cell>
          <cell r="E3113">
            <v>0</v>
          </cell>
        </row>
        <row r="3114">
          <cell r="B3114">
            <v>93215</v>
          </cell>
          <cell r="C3114" t="str">
            <v xml:space="preserve">METRO LINK-DIRECT COSTS                                     </v>
          </cell>
          <cell r="D3114">
            <v>310074</v>
          </cell>
          <cell r="E3114">
            <v>310074</v>
          </cell>
        </row>
        <row r="3115">
          <cell r="B3115">
            <v>93216</v>
          </cell>
          <cell r="C3115" t="str">
            <v xml:space="preserve">METRO LINK-INDIRECT COSTS                                   </v>
          </cell>
          <cell r="D3115">
            <v>0</v>
          </cell>
          <cell r="E3115">
            <v>0</v>
          </cell>
        </row>
        <row r="3116">
          <cell r="B3116">
            <v>93249</v>
          </cell>
          <cell r="C3116" t="str">
            <v xml:space="preserve">MAINTENANCE-TELECOM CABLE ROUTES                            </v>
          </cell>
          <cell r="D3116">
            <v>0</v>
          </cell>
          <cell r="E3116">
            <v>0</v>
          </cell>
        </row>
        <row r="3117">
          <cell r="B3117">
            <v>93284</v>
          </cell>
          <cell r="C3117" t="str">
            <v xml:space="preserve">ADMIN. MAINTENANCE - MISCELLANEOUS.                         </v>
          </cell>
          <cell r="D3117">
            <v>0</v>
          </cell>
          <cell r="E3117">
            <v>0</v>
          </cell>
        </row>
        <row r="3118">
          <cell r="B3118">
            <v>93285</v>
          </cell>
          <cell r="C3118" t="str">
            <v xml:space="preserve">ADMIN. MAINTENANCE - ROOFS.                                 </v>
          </cell>
          <cell r="D3118">
            <v>0</v>
          </cell>
          <cell r="E3118">
            <v>0</v>
          </cell>
        </row>
        <row r="3119">
          <cell r="B3119">
            <v>93286</v>
          </cell>
          <cell r="C3119" t="str">
            <v xml:space="preserve">ADMIN. MAINTENNANCE - CONSULTING.                           </v>
          </cell>
          <cell r="D3119">
            <v>58245</v>
          </cell>
          <cell r="E3119">
            <v>58245</v>
          </cell>
        </row>
        <row r="3120">
          <cell r="B3120">
            <v>93288</v>
          </cell>
          <cell r="C3120" t="str">
            <v xml:space="preserve">ADMIN MAINT-CARPET CLEANING                                 </v>
          </cell>
          <cell r="D3120">
            <v>84500</v>
          </cell>
          <cell r="E3120">
            <v>84500</v>
          </cell>
        </row>
        <row r="3121">
          <cell r="B3121">
            <v>93289</v>
          </cell>
          <cell r="C3121" t="str">
            <v xml:space="preserve">ADMIN MAINT-CLEANING GENERAL                                </v>
          </cell>
          <cell r="D3121">
            <v>300698</v>
          </cell>
          <cell r="E3121">
            <v>300698</v>
          </cell>
        </row>
        <row r="3122">
          <cell r="B3122">
            <v>93290</v>
          </cell>
          <cell r="C3122" t="str">
            <v xml:space="preserve">ADMIN MAINT-ELECTRICAL                                      </v>
          </cell>
          <cell r="D3122">
            <v>0</v>
          </cell>
          <cell r="E3122">
            <v>0</v>
          </cell>
        </row>
        <row r="3123">
          <cell r="B3123">
            <v>93291</v>
          </cell>
          <cell r="C3123" t="str">
            <v xml:space="preserve">ADMIN MAINT - GROUND MAINTENANCE.                           </v>
          </cell>
          <cell r="D3123">
            <v>225590</v>
          </cell>
          <cell r="E3123">
            <v>225590</v>
          </cell>
        </row>
        <row r="3124">
          <cell r="B3124">
            <v>93292</v>
          </cell>
          <cell r="C3124" t="str">
            <v xml:space="preserve">ADMIN MAINT-HVAC                                            </v>
          </cell>
          <cell r="D3124">
            <v>0</v>
          </cell>
          <cell r="E3124">
            <v>0</v>
          </cell>
        </row>
        <row r="3125">
          <cell r="B3125">
            <v>93293</v>
          </cell>
          <cell r="C3125" t="str">
            <v xml:space="preserve">ADMIN MAINT-MISC STRUCTURES                                 </v>
          </cell>
          <cell r="D3125">
            <v>0</v>
          </cell>
          <cell r="E3125">
            <v>0</v>
          </cell>
        </row>
        <row r="3126">
          <cell r="B3126">
            <v>93294</v>
          </cell>
          <cell r="C3126" t="str">
            <v xml:space="preserve">ADMIN MAINT-PAINTING                                        </v>
          </cell>
          <cell r="D3126">
            <v>0</v>
          </cell>
          <cell r="E3126">
            <v>0</v>
          </cell>
        </row>
        <row r="3127">
          <cell r="B3127">
            <v>93295</v>
          </cell>
          <cell r="C3127" t="str">
            <v xml:space="preserve">ADMIN MAINT-PEST CONTROL                                    </v>
          </cell>
          <cell r="D3127">
            <v>0</v>
          </cell>
          <cell r="E3127">
            <v>0</v>
          </cell>
        </row>
        <row r="3128">
          <cell r="B3128">
            <v>93296</v>
          </cell>
          <cell r="C3128" t="str">
            <v xml:space="preserve">ADMIN MAINT-PLUMBING                                        </v>
          </cell>
          <cell r="D3128">
            <v>0</v>
          </cell>
          <cell r="E3128">
            <v>0</v>
          </cell>
        </row>
        <row r="3129">
          <cell r="B3129">
            <v>93298</v>
          </cell>
          <cell r="C3129" t="str">
            <v xml:space="preserve">ADMIN MAINT-TRASH                                           </v>
          </cell>
          <cell r="D3129">
            <v>0</v>
          </cell>
          <cell r="E3129">
            <v>0</v>
          </cell>
        </row>
        <row r="3130">
          <cell r="B3130">
            <v>99999</v>
          </cell>
          <cell r="C3130" t="str">
            <v xml:space="preserve">XYZ                                                         </v>
          </cell>
          <cell r="D3130">
            <v>0</v>
          </cell>
          <cell r="E3130">
            <v>0</v>
          </cell>
        </row>
        <row r="3131">
          <cell r="D3131">
            <v>176143717</v>
          </cell>
          <cell r="E3131">
            <v>176143717</v>
          </cell>
        </row>
        <row r="3136">
          <cell r="B3136" t="str">
            <v>Expr1</v>
          </cell>
          <cell r="C3136" t="str">
            <v>TXT_NM_FERC_PNT</v>
          </cell>
          <cell r="E3136">
            <v>40148</v>
          </cell>
        </row>
        <row r="3137">
          <cell r="B3137" t="str">
            <v>301BAL</v>
          </cell>
          <cell r="C3137" t="str">
            <v>NONE</v>
          </cell>
          <cell r="D3137">
            <v>0</v>
          </cell>
          <cell r="E3137">
            <v>0</v>
          </cell>
        </row>
        <row r="3138">
          <cell r="B3138" t="str">
            <v>302BAL</v>
          </cell>
          <cell r="C3138" t="str">
            <v>NONE</v>
          </cell>
          <cell r="D3138">
            <v>0</v>
          </cell>
          <cell r="E3138">
            <v>0</v>
          </cell>
        </row>
        <row r="3139">
          <cell r="B3139" t="str">
            <v>303BAL</v>
          </cell>
          <cell r="C3139" t="str">
            <v xml:space="preserve">MISCELLANEOUS INTANGIBLE PLANT                              </v>
          </cell>
          <cell r="D3139">
            <v>35050085.526923068</v>
          </cell>
          <cell r="E3139">
            <v>35050085.526923068</v>
          </cell>
        </row>
        <row r="3140">
          <cell r="B3140" t="str">
            <v>305BAL</v>
          </cell>
          <cell r="C3140" t="str">
            <v>NONE</v>
          </cell>
          <cell r="D3140">
            <v>0</v>
          </cell>
          <cell r="E3140">
            <v>0</v>
          </cell>
        </row>
        <row r="3141">
          <cell r="B3141" t="str">
            <v>310BAL</v>
          </cell>
          <cell r="C3141" t="str">
            <v xml:space="preserve">LAND AND LAND RIGHTS                                        </v>
          </cell>
          <cell r="D3141">
            <v>5164065.78</v>
          </cell>
          <cell r="E3141">
            <v>5164065.78</v>
          </cell>
        </row>
        <row r="3142">
          <cell r="B3142" t="str">
            <v>311BAL</v>
          </cell>
          <cell r="C3142" t="str">
            <v xml:space="preserve">STRUCTURES AND IMPROVEMENTS                                 </v>
          </cell>
          <cell r="D3142">
            <v>229632775.34999996</v>
          </cell>
          <cell r="E3142">
            <v>229632775.34999996</v>
          </cell>
        </row>
        <row r="3143">
          <cell r="B3143" t="str">
            <v>312BAL</v>
          </cell>
          <cell r="C3143" t="str">
            <v xml:space="preserve">BOILER PLANT EQUIPMENT                                      </v>
          </cell>
          <cell r="D3143">
            <v>1010377413.4198463</v>
          </cell>
          <cell r="E3143">
            <v>1010377413.4198463</v>
          </cell>
        </row>
        <row r="3144">
          <cell r="B3144" t="str">
            <v>314BAL</v>
          </cell>
          <cell r="C3144" t="str">
            <v xml:space="preserve">TURBOGENERATOR UNITS                                        </v>
          </cell>
          <cell r="D3144">
            <v>197281568.47769234</v>
          </cell>
          <cell r="E3144">
            <v>197281568.47769234</v>
          </cell>
        </row>
        <row r="3145">
          <cell r="B3145" t="str">
            <v>315BAL</v>
          </cell>
          <cell r="C3145" t="str">
            <v xml:space="preserve">ACCESSORY ELECTRIC EQUIPMENT                                </v>
          </cell>
          <cell r="D3145">
            <v>126992152.49923077</v>
          </cell>
          <cell r="E3145">
            <v>126992152.49923077</v>
          </cell>
        </row>
        <row r="3146">
          <cell r="B3146" t="str">
            <v>316BAL</v>
          </cell>
          <cell r="C3146" t="str">
            <v xml:space="preserve">MISCELLANEOUS POWER PLANT EQUIPMENT                         </v>
          </cell>
          <cell r="D3146">
            <v>18953951.770769227</v>
          </cell>
          <cell r="E3146">
            <v>18953951.770769227</v>
          </cell>
        </row>
        <row r="3147">
          <cell r="B3147" t="str">
            <v>340BAL</v>
          </cell>
          <cell r="C3147" t="str">
            <v xml:space="preserve">LAND AND LAND RIGHTS-OTHER PRODUCTION                       </v>
          </cell>
          <cell r="D3147">
            <v>20803821.27</v>
          </cell>
          <cell r="E3147">
            <v>20803821.27</v>
          </cell>
        </row>
        <row r="3148">
          <cell r="B3148" t="str">
            <v>341BAL</v>
          </cell>
          <cell r="C3148" t="str">
            <v xml:space="preserve">STRUCTURES AND IMPROVEMENTS-OTHER PRODUCTION                </v>
          </cell>
          <cell r="D3148">
            <v>245399119.86461532</v>
          </cell>
          <cell r="E3148">
            <v>245399119.86461532</v>
          </cell>
        </row>
        <row r="3149">
          <cell r="B3149" t="str">
            <v>342BAL</v>
          </cell>
          <cell r="C3149" t="str">
            <v xml:space="preserve">FUEL HOLDERS, PRODUCERS &amp; ACCESSORIES-OTHER PRODUCTION      </v>
          </cell>
          <cell r="D3149">
            <v>442214154.90538454</v>
          </cell>
          <cell r="E3149">
            <v>442214154.90538454</v>
          </cell>
        </row>
        <row r="3150">
          <cell r="B3150" t="str">
            <v>343BAL</v>
          </cell>
          <cell r="C3150" t="str">
            <v xml:space="preserve">PRIME MOVERS-OTHER PRODUCTION                               </v>
          </cell>
          <cell r="D3150">
            <v>851546222.9046154</v>
          </cell>
          <cell r="E3150">
            <v>851546222.9046154</v>
          </cell>
        </row>
        <row r="3151">
          <cell r="B3151" t="str">
            <v>344BAL</v>
          </cell>
          <cell r="C3151" t="str">
            <v xml:space="preserve">GENERATORS-OTHER PRODUCTION                                 </v>
          </cell>
          <cell r="D3151">
            <v>0</v>
          </cell>
          <cell r="E3151">
            <v>0</v>
          </cell>
        </row>
        <row r="3152">
          <cell r="B3152" t="str">
            <v>345BAL</v>
          </cell>
          <cell r="C3152" t="str">
            <v xml:space="preserve">ACCESSORY ELECTRIC EQUIPMENT-OTHER PRODUCTION               </v>
          </cell>
          <cell r="D3152">
            <v>175996399.16999996</v>
          </cell>
          <cell r="E3152">
            <v>175996399.16999996</v>
          </cell>
        </row>
        <row r="3153">
          <cell r="B3153" t="str">
            <v>346BAL</v>
          </cell>
          <cell r="C3153" t="str">
            <v xml:space="preserve">MISCELLANEOUS POWER PLANT EQUIPMENT-OTHER PRODUCTION        </v>
          </cell>
          <cell r="D3153">
            <v>18231046.140000001</v>
          </cell>
          <cell r="E3153">
            <v>18231046.140000001</v>
          </cell>
        </row>
        <row r="3154">
          <cell r="B3154" t="str">
            <v>347BAL</v>
          </cell>
          <cell r="C3154" t="str">
            <v xml:space="preserve">DESCRIPTION UNKNOWN                                         </v>
          </cell>
          <cell r="D3154">
            <v>0</v>
          </cell>
          <cell r="E3154">
            <v>0</v>
          </cell>
        </row>
        <row r="3155">
          <cell r="B3155" t="str">
            <v>350BAL</v>
          </cell>
          <cell r="C3155" t="str">
            <v xml:space="preserve">LAND &amp; LAND RIGHTS-TRANSMISSION                             </v>
          </cell>
          <cell r="D3155">
            <v>22868656.719999999</v>
          </cell>
          <cell r="E3155">
            <v>22868656.719999999</v>
          </cell>
        </row>
        <row r="3156">
          <cell r="B3156" t="str">
            <v>352BAL</v>
          </cell>
          <cell r="C3156" t="str">
            <v xml:space="preserve">STRUCTURES &amp; IMPROVEMENT-TRANSMISSION                       </v>
          </cell>
          <cell r="D3156">
            <v>3557341.5892307688</v>
          </cell>
          <cell r="E3156">
            <v>3557341.5892307688</v>
          </cell>
        </row>
        <row r="3157">
          <cell r="B3157" t="str">
            <v>353BAL</v>
          </cell>
          <cell r="C3157" t="str">
            <v xml:space="preserve">STATION EQUIPMENT-TRANSMISSION                              </v>
          </cell>
          <cell r="D3157">
            <v>214213324.74938464</v>
          </cell>
          <cell r="E3157">
            <v>214213324.74938464</v>
          </cell>
        </row>
        <row r="3158">
          <cell r="B3158" t="str">
            <v>354BAL</v>
          </cell>
          <cell r="C3158" t="str">
            <v xml:space="preserve">TOWERS &amp; FIXTURES-TRANSMISSION                              </v>
          </cell>
          <cell r="D3158">
            <v>4273587.5564615373</v>
          </cell>
          <cell r="E3158">
            <v>4273587.5564615373</v>
          </cell>
        </row>
        <row r="3159">
          <cell r="B3159" t="str">
            <v>355BAL</v>
          </cell>
          <cell r="C3159" t="str">
            <v xml:space="preserve">POLES &amp; FIXTURES-TRANSMISSION                               </v>
          </cell>
          <cell r="D3159">
            <v>134254782.30273083</v>
          </cell>
          <cell r="E3159">
            <v>134254782.30273083</v>
          </cell>
        </row>
        <row r="3160">
          <cell r="B3160" t="str">
            <v>356BAL</v>
          </cell>
          <cell r="C3160" t="str">
            <v xml:space="preserve">OVERHEAD CONDUCTORS &amp; DEVICES-TRANSMISSION                  </v>
          </cell>
          <cell r="D3160">
            <v>121068925.24157691</v>
          </cell>
          <cell r="E3160">
            <v>121068925.24157691</v>
          </cell>
        </row>
        <row r="3161">
          <cell r="B3161" t="str">
            <v>357BAL</v>
          </cell>
          <cell r="C3161" t="str">
            <v xml:space="preserve">UNDERGROUND CONDUIT-TRANSMISSION                            </v>
          </cell>
          <cell r="D3161">
            <v>3532755.2330769231</v>
          </cell>
          <cell r="E3161">
            <v>3532755.2330769231</v>
          </cell>
        </row>
        <row r="3162">
          <cell r="B3162" t="str">
            <v>358BAL</v>
          </cell>
          <cell r="C3162" t="str">
            <v xml:space="preserve">UNDERGROUND CONDUCTORS &amp; DEVICES-TRANSMISSION               </v>
          </cell>
          <cell r="D3162">
            <v>7028641.6300000018</v>
          </cell>
          <cell r="E3162">
            <v>7028641.6300000018</v>
          </cell>
        </row>
        <row r="3163">
          <cell r="B3163" t="str">
            <v>359BAL</v>
          </cell>
          <cell r="C3163" t="str">
            <v xml:space="preserve">ROADS &amp; TRAINS-TRANSMISSION                                 </v>
          </cell>
          <cell r="D3163">
            <v>5627043.8044615388</v>
          </cell>
          <cell r="E3163">
            <v>5627043.8044615388</v>
          </cell>
        </row>
        <row r="3164">
          <cell r="B3164" t="str">
            <v>360BAL</v>
          </cell>
          <cell r="C3164" t="str">
            <v xml:space="preserve">LAND &amp; LAND RIGHTS-DISTRIBUTION                             </v>
          </cell>
          <cell r="D3164">
            <v>6016952.6199999992</v>
          </cell>
          <cell r="E3164">
            <v>6016952.6199999992</v>
          </cell>
        </row>
        <row r="3165">
          <cell r="B3165" t="str">
            <v>361BAL</v>
          </cell>
          <cell r="C3165" t="str">
            <v xml:space="preserve">STRUCTURES &amp; IMPROVEMENTS-DISTRIBUTION                      </v>
          </cell>
          <cell r="D3165">
            <v>2050486.684153846</v>
          </cell>
          <cell r="E3165">
            <v>2050486.684153846</v>
          </cell>
        </row>
        <row r="3166">
          <cell r="B3166" t="str">
            <v>362BAL</v>
          </cell>
          <cell r="C3166" t="str">
            <v xml:space="preserve">STATION EQUIPMENT-DISTRIBUTION                              </v>
          </cell>
          <cell r="D3166">
            <v>177335277.21446154</v>
          </cell>
          <cell r="E3166">
            <v>177335277.21446154</v>
          </cell>
        </row>
        <row r="3167">
          <cell r="B3167" t="str">
            <v>364BAL</v>
          </cell>
          <cell r="C3167" t="str">
            <v xml:space="preserve">POLES, TOWERS &amp; FIXTURES-DISTRIBUTION                       </v>
          </cell>
          <cell r="D3167">
            <v>208283514.8447693</v>
          </cell>
          <cell r="E3167">
            <v>208283514.8447693</v>
          </cell>
        </row>
        <row r="3168">
          <cell r="B3168" t="str">
            <v>365BAL</v>
          </cell>
          <cell r="C3168" t="str">
            <v xml:space="preserve">OVERHEAD CONDUCTORS &amp; DEVICES-DISTRIBUTION                  </v>
          </cell>
          <cell r="D3168">
            <v>218098614.12107685</v>
          </cell>
          <cell r="E3168">
            <v>218098614.12107685</v>
          </cell>
        </row>
        <row r="3169">
          <cell r="B3169" t="str">
            <v>366BAL</v>
          </cell>
          <cell r="C3169" t="str">
            <v xml:space="preserve">UNDERGROUND CONDUIT-DISTYRIBUTION                           </v>
          </cell>
          <cell r="D3169">
            <v>166218955.90055382</v>
          </cell>
          <cell r="E3169">
            <v>166218955.90055382</v>
          </cell>
        </row>
        <row r="3170">
          <cell r="B3170" t="str">
            <v>367BAL</v>
          </cell>
          <cell r="C3170" t="str">
            <v xml:space="preserve">UNDERGROUND CONDUCTORS &amp; DEVICES--DISTRIBUTION              </v>
          </cell>
          <cell r="D3170">
            <v>208456170.57452303</v>
          </cell>
          <cell r="E3170">
            <v>208456170.57452303</v>
          </cell>
        </row>
        <row r="3171">
          <cell r="B3171" t="str">
            <v>368BAL</v>
          </cell>
          <cell r="C3171" t="str">
            <v xml:space="preserve">LINE TRANSFORMERS-DISTRIBUTION                              </v>
          </cell>
          <cell r="D3171">
            <v>388642017.6356923</v>
          </cell>
          <cell r="E3171">
            <v>388642017.6356923</v>
          </cell>
        </row>
        <row r="3172">
          <cell r="B3172" t="str">
            <v>369BAL</v>
          </cell>
          <cell r="C3172" t="str">
            <v xml:space="preserve">SERVICES-DISTRIBUTION                                       </v>
          </cell>
          <cell r="D3172">
            <v>179477019.63953841</v>
          </cell>
          <cell r="E3172">
            <v>179477019.63953841</v>
          </cell>
        </row>
        <row r="3173">
          <cell r="B3173" t="str">
            <v>370BAL</v>
          </cell>
          <cell r="C3173" t="str">
            <v xml:space="preserve">METERS-DISTRIBUTION                                         </v>
          </cell>
          <cell r="D3173">
            <v>72959533.240615383</v>
          </cell>
          <cell r="E3173">
            <v>72959533.240615383</v>
          </cell>
        </row>
        <row r="3174">
          <cell r="B3174" t="str">
            <v>371BAL</v>
          </cell>
          <cell r="C3174" t="str">
            <v xml:space="preserve">INSTALLATION ON CUSTOMER'S PREMISES-DISTRIBUTION            </v>
          </cell>
          <cell r="D3174">
            <v>0</v>
          </cell>
          <cell r="E3174">
            <v>0</v>
          </cell>
        </row>
        <row r="3175">
          <cell r="B3175" t="str">
            <v>373BAL</v>
          </cell>
          <cell r="C3175" t="str">
            <v xml:space="preserve">STREET LIGHTING &amp; SIGNAL SYSTEMS-DISTRIBUTION               </v>
          </cell>
          <cell r="D3175">
            <v>160478233.79707688</v>
          </cell>
          <cell r="E3175">
            <v>160478233.79707688</v>
          </cell>
        </row>
        <row r="3176">
          <cell r="B3176" t="str">
            <v>374BAL</v>
          </cell>
          <cell r="C3176" t="str">
            <v xml:space="preserve">DESCRIPTION UNKNOWN                                         </v>
          </cell>
          <cell r="D3176">
            <v>0</v>
          </cell>
          <cell r="E3176">
            <v>0</v>
          </cell>
        </row>
        <row r="3177">
          <cell r="B3177" t="str">
            <v>389BAL</v>
          </cell>
          <cell r="C3177" t="str">
            <v xml:space="preserve">LAND &amp; LAND RIGHTS-DISTRIBUTION                             </v>
          </cell>
          <cell r="D3177">
            <v>2651005.42</v>
          </cell>
          <cell r="E3177">
            <v>2651005.42</v>
          </cell>
        </row>
        <row r="3178">
          <cell r="B3178" t="str">
            <v>390BAL</v>
          </cell>
          <cell r="C3178" t="str">
            <v xml:space="preserve">STRUCTURES &amp; IMPROVEMENTS-GENERAL                           </v>
          </cell>
          <cell r="D3178">
            <v>76688553.116923079</v>
          </cell>
          <cell r="E3178">
            <v>76688553.116923079</v>
          </cell>
        </row>
        <row r="3179">
          <cell r="B3179" t="str">
            <v>391BAL</v>
          </cell>
          <cell r="C3179" t="str">
            <v xml:space="preserve">OFFICE FURNITURE &amp; EQUIPMENT-GENERAL                        </v>
          </cell>
          <cell r="D3179">
            <v>30102212.950769231</v>
          </cell>
          <cell r="E3179">
            <v>30102212.950769231</v>
          </cell>
        </row>
        <row r="3180">
          <cell r="B3180" t="str">
            <v>392BAL</v>
          </cell>
          <cell r="C3180" t="str">
            <v xml:space="preserve">TRANSPORTATION EQUIPMENT-GENERAL                            </v>
          </cell>
          <cell r="D3180">
            <v>17860687.749230772</v>
          </cell>
          <cell r="E3180">
            <v>17860687.749230772</v>
          </cell>
        </row>
        <row r="3181">
          <cell r="B3181" t="str">
            <v>393BAL</v>
          </cell>
          <cell r="C3181" t="str">
            <v xml:space="preserve">STORES EQUIPMENT-GENERAL                                    </v>
          </cell>
          <cell r="D3181">
            <v>0</v>
          </cell>
          <cell r="E3181">
            <v>0</v>
          </cell>
        </row>
        <row r="3182">
          <cell r="B3182" t="str">
            <v>394BAL</v>
          </cell>
          <cell r="C3182" t="str">
            <v xml:space="preserve">TOOLS,SHOP &amp; GARAGE EQUIPMENT-GENERAL                       </v>
          </cell>
          <cell r="D3182">
            <v>6828164.0769230779</v>
          </cell>
          <cell r="E3182">
            <v>6828164.0769230779</v>
          </cell>
        </row>
        <row r="3183">
          <cell r="B3183" t="str">
            <v>395BAL</v>
          </cell>
          <cell r="C3183" t="str">
            <v xml:space="preserve">LABORATORY EQUIPMENT-GENERAL                                </v>
          </cell>
          <cell r="D3183">
            <v>0</v>
          </cell>
          <cell r="E3183">
            <v>0</v>
          </cell>
        </row>
        <row r="3184">
          <cell r="B3184" t="str">
            <v>396BAL</v>
          </cell>
          <cell r="C3184" t="str">
            <v xml:space="preserve">POWER OPERATED EQUIPMENT-GENERAL                            </v>
          </cell>
          <cell r="D3184">
            <v>0</v>
          </cell>
          <cell r="E3184">
            <v>0</v>
          </cell>
        </row>
        <row r="3185">
          <cell r="B3185" t="str">
            <v>397BAL</v>
          </cell>
          <cell r="C3185" t="str">
            <v xml:space="preserve">COMMUNICATION EQUIPMENT-GENERAL                             </v>
          </cell>
          <cell r="D3185">
            <v>37448542.277692303</v>
          </cell>
          <cell r="E3185">
            <v>37448542.277692303</v>
          </cell>
        </row>
        <row r="3186">
          <cell r="B3186" t="str">
            <v>398BAL</v>
          </cell>
          <cell r="C3186" t="str">
            <v xml:space="preserve">MISCELLANEOUS EQUIPMENT-GENERAL                             </v>
          </cell>
          <cell r="D3186">
            <v>2192134.3199999998</v>
          </cell>
          <cell r="E3186">
            <v>2192134.3199999998</v>
          </cell>
        </row>
        <row r="3187">
          <cell r="B3187" t="str">
            <v>399BAL</v>
          </cell>
          <cell r="C3187" t="str">
            <v xml:space="preserve">OTHER TANGIBLE PROPERTY-GENERAL                             </v>
          </cell>
          <cell r="D3187">
            <v>153883.38461538462</v>
          </cell>
          <cell r="E3187">
            <v>153883.38461538462</v>
          </cell>
        </row>
        <row r="3188">
          <cell r="E3188">
            <v>0</v>
          </cell>
        </row>
        <row r="3189">
          <cell r="E3189">
            <v>5856009795.4746151</v>
          </cell>
        </row>
        <row r="3191">
          <cell r="B3191" t="str">
            <v>30100BAL</v>
          </cell>
          <cell r="C3191" t="str">
            <v>NONE</v>
          </cell>
          <cell r="D3191">
            <v>0</v>
          </cell>
          <cell r="E3191">
            <v>0</v>
          </cell>
        </row>
        <row r="3192">
          <cell r="B3192" t="str">
            <v>30200BAL</v>
          </cell>
          <cell r="C3192" t="str">
            <v>NONE</v>
          </cell>
          <cell r="D3192">
            <v>0</v>
          </cell>
          <cell r="E3192">
            <v>0</v>
          </cell>
        </row>
        <row r="3193">
          <cell r="B3193" t="str">
            <v>30300BAL</v>
          </cell>
          <cell r="C3193" t="str">
            <v xml:space="preserve">MISC INTANGIBLE PLANT                                       </v>
          </cell>
          <cell r="D3193">
            <v>27916289.256923072</v>
          </cell>
          <cell r="E3193">
            <v>27916289.256923072</v>
          </cell>
        </row>
        <row r="3194">
          <cell r="B3194" t="str">
            <v>30302BAL</v>
          </cell>
          <cell r="C3194" t="str">
            <v xml:space="preserve">ASSET RETIREMENT COSTS                                      </v>
          </cell>
          <cell r="D3194">
            <v>7133796.2699999968</v>
          </cell>
          <cell r="E3194">
            <v>7133796.2699999968</v>
          </cell>
        </row>
        <row r="3195">
          <cell r="B3195" t="str">
            <v>30500BAL</v>
          </cell>
          <cell r="C3195" t="str">
            <v>NONE</v>
          </cell>
          <cell r="D3195">
            <v>0</v>
          </cell>
          <cell r="E3195">
            <v>0</v>
          </cell>
        </row>
        <row r="3196">
          <cell r="B3196" t="str">
            <v>31001BAL</v>
          </cell>
          <cell r="C3196" t="str">
            <v xml:space="preserve">PROD LAND-MISCELLANEOUS                                     </v>
          </cell>
          <cell r="D3196">
            <v>16921.13</v>
          </cell>
          <cell r="E3196">
            <v>16921.13</v>
          </cell>
        </row>
        <row r="3197">
          <cell r="B3197" t="str">
            <v>31011BAL</v>
          </cell>
          <cell r="C3197" t="str">
            <v xml:space="preserve">LAND-DINNER LAKE STATION(SEBRING)                           </v>
          </cell>
          <cell r="D3197">
            <v>0</v>
          </cell>
          <cell r="E3197">
            <v>0</v>
          </cell>
        </row>
        <row r="3198">
          <cell r="B3198" t="str">
            <v>31040BAL</v>
          </cell>
          <cell r="C3198" t="str">
            <v xml:space="preserve">LAND-BBCM                                                   </v>
          </cell>
          <cell r="D3198">
            <v>5147144.6500000004</v>
          </cell>
          <cell r="E3198">
            <v>5147144.6500000004</v>
          </cell>
        </row>
        <row r="3199">
          <cell r="B3199" t="str">
            <v>31050BAL</v>
          </cell>
          <cell r="C3199" t="str">
            <v xml:space="preserve">LAND-GNCM                                                   </v>
          </cell>
          <cell r="D3199">
            <v>0</v>
          </cell>
          <cell r="E3199">
            <v>0</v>
          </cell>
        </row>
        <row r="3200">
          <cell r="B3200" t="str">
            <v>31060BAL</v>
          </cell>
          <cell r="C3200" t="str">
            <v xml:space="preserve">LAND-HPCM                                                   </v>
          </cell>
          <cell r="D3200">
            <v>0</v>
          </cell>
          <cell r="E3200">
            <v>0</v>
          </cell>
        </row>
        <row r="3201">
          <cell r="B3201" t="str">
            <v>31070BAL</v>
          </cell>
          <cell r="C3201" t="str">
            <v xml:space="preserve">GANNON TRUST-LAND                                           </v>
          </cell>
          <cell r="D3201">
            <v>0</v>
          </cell>
          <cell r="E3201">
            <v>0</v>
          </cell>
        </row>
        <row r="3202">
          <cell r="B3202" t="str">
            <v>31075BAL</v>
          </cell>
          <cell r="C3202" t="str">
            <v>NONE</v>
          </cell>
          <cell r="D3202">
            <v>0</v>
          </cell>
          <cell r="E3202">
            <v>0</v>
          </cell>
        </row>
        <row r="3203">
          <cell r="B3203" t="str">
            <v>31100BAL</v>
          </cell>
          <cell r="C3203" t="str">
            <v xml:space="preserve">POWER PLANT STRUCTURESS                                     </v>
          </cell>
          <cell r="D3203">
            <v>211442</v>
          </cell>
          <cell r="E3203">
            <v>211442</v>
          </cell>
        </row>
        <row r="3204">
          <cell r="B3204" t="str">
            <v>31101BAL</v>
          </cell>
          <cell r="C3204" t="str">
            <v xml:space="preserve">PROD STRUCTURES-MISCELLANEOUS                               </v>
          </cell>
          <cell r="D3204">
            <v>1834401.2861538464</v>
          </cell>
          <cell r="E3204">
            <v>1834401.2861538464</v>
          </cell>
        </row>
        <row r="3205">
          <cell r="B3205" t="str">
            <v>31111BAL</v>
          </cell>
          <cell r="C3205" t="str">
            <v xml:space="preserve">STRUCTURES&amp;IMPROVEMENTS-DINNER LAKE (SEBRING)               </v>
          </cell>
          <cell r="D3205">
            <v>0</v>
          </cell>
          <cell r="E3205">
            <v>0</v>
          </cell>
        </row>
        <row r="3206">
          <cell r="B3206" t="str">
            <v>31130BAL</v>
          </cell>
          <cell r="C3206" t="str">
            <v xml:space="preserve">STRUCTURE &amp; IMPROVEMENTS-BPC                                </v>
          </cell>
          <cell r="D3206">
            <v>35671.279999999999</v>
          </cell>
          <cell r="E3206">
            <v>35671.279999999999</v>
          </cell>
        </row>
        <row r="3207">
          <cell r="B3207" t="str">
            <v>31131BAL</v>
          </cell>
          <cell r="C3207" t="str">
            <v xml:space="preserve">STRUCTURES&amp;IMPROVEMENTS-BP1                                 </v>
          </cell>
          <cell r="D3207">
            <v>0</v>
          </cell>
          <cell r="E3207">
            <v>0</v>
          </cell>
        </row>
        <row r="3208">
          <cell r="B3208" t="str">
            <v>31132BAL</v>
          </cell>
          <cell r="C3208" t="str">
            <v xml:space="preserve">STRUCTURE&amp;IMPROVEMENT - BP2                                 </v>
          </cell>
          <cell r="D3208">
            <v>0</v>
          </cell>
          <cell r="E3208">
            <v>0</v>
          </cell>
        </row>
        <row r="3209">
          <cell r="B3209" t="str">
            <v>31133BAL</v>
          </cell>
          <cell r="C3209" t="str">
            <v xml:space="preserve">STRUCTURE&amp;IMPROVEMENTS - BP3                                </v>
          </cell>
          <cell r="D3209">
            <v>0</v>
          </cell>
          <cell r="E3209">
            <v>0</v>
          </cell>
        </row>
        <row r="3210">
          <cell r="B3210" t="str">
            <v>31134BAL</v>
          </cell>
          <cell r="C3210" t="str">
            <v xml:space="preserve">STRUCTURE&amp;IMPROVEMENTS - BP4                                </v>
          </cell>
          <cell r="D3210">
            <v>0</v>
          </cell>
          <cell r="E3210">
            <v>0</v>
          </cell>
        </row>
        <row r="3211">
          <cell r="B3211" t="str">
            <v>31135BAL</v>
          </cell>
          <cell r="C3211" t="str">
            <v xml:space="preserve">STRUCTURE&amp;IMPROVEMENT - BP5                                 </v>
          </cell>
          <cell r="D3211">
            <v>0</v>
          </cell>
          <cell r="E3211">
            <v>0</v>
          </cell>
        </row>
        <row r="3212">
          <cell r="B3212" t="str">
            <v>31136BAL</v>
          </cell>
          <cell r="C3212" t="str">
            <v xml:space="preserve">STRUCTURE&amp;IMPROVEMENT - BP6                                 </v>
          </cell>
          <cell r="D3212">
            <v>0</v>
          </cell>
          <cell r="E3212">
            <v>0</v>
          </cell>
        </row>
        <row r="3213">
          <cell r="B3213" t="str">
            <v>31140BAL</v>
          </cell>
          <cell r="C3213" t="str">
            <v xml:space="preserve">STRUCTURES&amp;IMPROVEMENTS-BBCM                                </v>
          </cell>
          <cell r="D3213">
            <v>96560492.684615374</v>
          </cell>
          <cell r="E3213">
            <v>96560492.684615374</v>
          </cell>
        </row>
        <row r="3214">
          <cell r="B3214" t="str">
            <v>31141BAL</v>
          </cell>
          <cell r="C3214" t="str">
            <v xml:space="preserve">STRUCTURES&amp;IMPROVEMENTS-BB1                                 </v>
          </cell>
          <cell r="D3214">
            <v>8021009.5676923087</v>
          </cell>
          <cell r="E3214">
            <v>8021009.5676923087</v>
          </cell>
        </row>
        <row r="3215">
          <cell r="B3215" t="str">
            <v>31142BAL</v>
          </cell>
          <cell r="C3215" t="str">
            <v xml:space="preserve">STRUCTURES&amp;IMPROVEMENTS-BB2                                 </v>
          </cell>
          <cell r="D3215">
            <v>7829192.9915384613</v>
          </cell>
          <cell r="E3215">
            <v>7829192.9915384613</v>
          </cell>
        </row>
        <row r="3216">
          <cell r="B3216" t="str">
            <v>31143BAL</v>
          </cell>
          <cell r="C3216" t="str">
            <v xml:space="preserve">STRUCTURES&amp;IMPROVEMENTS-BB3                                 </v>
          </cell>
          <cell r="D3216">
            <v>18305699.360000007</v>
          </cell>
          <cell r="E3216">
            <v>18305699.360000007</v>
          </cell>
        </row>
        <row r="3217">
          <cell r="B3217" t="str">
            <v>31144BAL</v>
          </cell>
          <cell r="C3217" t="str">
            <v xml:space="preserve">STRUCTURES&amp;IMPROVEMENTS BB 4 MAIN STAT                      </v>
          </cell>
          <cell r="D3217">
            <v>61615208.029999979</v>
          </cell>
          <cell r="E3217">
            <v>61615208.029999979</v>
          </cell>
        </row>
        <row r="3218">
          <cell r="B3218" t="str">
            <v>31145BAL</v>
          </cell>
          <cell r="C3218" t="str">
            <v xml:space="preserve">STRUCTURES&amp;IMPROVEMENTS-BB 4 FGD                            </v>
          </cell>
          <cell r="D3218">
            <v>22519281.520000003</v>
          </cell>
          <cell r="E3218">
            <v>22519281.520000003</v>
          </cell>
        </row>
        <row r="3219">
          <cell r="B3219" t="str">
            <v>31146BAL</v>
          </cell>
          <cell r="C3219" t="str">
            <v xml:space="preserve">STRUCTURES &amp; IMPROVEMENTS BB1 &amp; 2 FGD                       </v>
          </cell>
          <cell r="D3219">
            <v>12700376.629999997</v>
          </cell>
          <cell r="E3219">
            <v>12700376.629999997</v>
          </cell>
        </row>
        <row r="3220">
          <cell r="B3220" t="str">
            <v>31150BAL</v>
          </cell>
          <cell r="C3220" t="str">
            <v xml:space="preserve">STRUCTURES&amp;IMPROVEMENTS-GNCM                                </v>
          </cell>
          <cell r="D3220">
            <v>0</v>
          </cell>
          <cell r="E3220">
            <v>0</v>
          </cell>
        </row>
        <row r="3221">
          <cell r="B3221" t="str">
            <v>31151BAL</v>
          </cell>
          <cell r="C3221" t="str">
            <v xml:space="preserve">STRUCTURES&amp;IMPROVEMENTS-GN1                                 </v>
          </cell>
          <cell r="D3221">
            <v>0</v>
          </cell>
          <cell r="E3221">
            <v>0</v>
          </cell>
        </row>
        <row r="3222">
          <cell r="B3222" t="str">
            <v>31152BAL</v>
          </cell>
          <cell r="C3222" t="str">
            <v xml:space="preserve">STRUCTURES&amp;IMPROVEMENTS-GN2                                 </v>
          </cell>
          <cell r="D3222">
            <v>0</v>
          </cell>
          <cell r="E3222">
            <v>0</v>
          </cell>
        </row>
        <row r="3223">
          <cell r="B3223" t="str">
            <v>31153BAL</v>
          </cell>
          <cell r="C3223" t="str">
            <v xml:space="preserve">STRUCTURES&amp;IMPROVEMENTS-GN3                                 </v>
          </cell>
          <cell r="D3223">
            <v>0</v>
          </cell>
          <cell r="E3223">
            <v>0</v>
          </cell>
        </row>
        <row r="3224">
          <cell r="B3224" t="str">
            <v>31154BAL</v>
          </cell>
          <cell r="C3224" t="str">
            <v xml:space="preserve">STRUCTURES&amp;IMPROVEMENTS-GN4                                 </v>
          </cell>
          <cell r="D3224">
            <v>0</v>
          </cell>
          <cell r="E3224">
            <v>0</v>
          </cell>
        </row>
        <row r="3225">
          <cell r="B3225" t="str">
            <v>31155BAL</v>
          </cell>
          <cell r="C3225" t="str">
            <v xml:space="preserve">STRUCTURES&amp;IMPROVEMENTS-GN5                                 </v>
          </cell>
          <cell r="D3225">
            <v>0</v>
          </cell>
          <cell r="E3225">
            <v>0</v>
          </cell>
        </row>
        <row r="3226">
          <cell r="B3226" t="str">
            <v>31156BAL</v>
          </cell>
          <cell r="C3226" t="str">
            <v xml:space="preserve">STRUCTURES&amp;IMPROVEMENTS-GN6                                 </v>
          </cell>
          <cell r="D3226">
            <v>0</v>
          </cell>
          <cell r="E3226">
            <v>0</v>
          </cell>
        </row>
        <row r="3227">
          <cell r="B3227" t="str">
            <v>31157BAL</v>
          </cell>
          <cell r="C3227" t="str">
            <v/>
          </cell>
          <cell r="D3227">
            <v>0</v>
          </cell>
          <cell r="E3227">
            <v>0</v>
          </cell>
        </row>
        <row r="3228">
          <cell r="B3228" t="str">
            <v>31160BAL</v>
          </cell>
          <cell r="C3228" t="str">
            <v xml:space="preserve">STRUCTURES&amp;IMPROVEMENTS-HPCM                                </v>
          </cell>
          <cell r="D3228">
            <v>0</v>
          </cell>
          <cell r="E3228">
            <v>0</v>
          </cell>
        </row>
        <row r="3229">
          <cell r="B3229" t="str">
            <v>31161BAL</v>
          </cell>
          <cell r="C3229" t="str">
            <v xml:space="preserve">STRUCTURES&amp;IMPROVEMENTS-HP1                                 </v>
          </cell>
          <cell r="D3229">
            <v>0</v>
          </cell>
          <cell r="E3229">
            <v>0</v>
          </cell>
        </row>
        <row r="3230">
          <cell r="B3230" t="str">
            <v>31162BAL</v>
          </cell>
          <cell r="C3230" t="str">
            <v xml:space="preserve">STRUCTURES&amp;IMPROVEMENTS-HP2&amp;3                               </v>
          </cell>
          <cell r="D3230">
            <v>0</v>
          </cell>
          <cell r="E3230">
            <v>0</v>
          </cell>
        </row>
        <row r="3231">
          <cell r="B3231" t="str">
            <v>31164BAL</v>
          </cell>
          <cell r="C3231" t="str">
            <v xml:space="preserve">STRUCTURES&amp;IMPROVEMENTS-HP4                                 </v>
          </cell>
          <cell r="D3231">
            <v>0</v>
          </cell>
          <cell r="E3231">
            <v>0</v>
          </cell>
        </row>
        <row r="3232">
          <cell r="B3232" t="str">
            <v>31165BAL</v>
          </cell>
          <cell r="C3232" t="str">
            <v xml:space="preserve">STRUCTURES&amp;IMPROVEMENTS-HP5                                 </v>
          </cell>
          <cell r="D3232">
            <v>0</v>
          </cell>
          <cell r="E3232">
            <v>0</v>
          </cell>
        </row>
        <row r="3233">
          <cell r="B3233" t="str">
            <v>31170BAL</v>
          </cell>
          <cell r="C3233" t="str">
            <v xml:space="preserve">GANTRUST-COMMON-STRUC &amp; IMPROV                              </v>
          </cell>
          <cell r="D3233">
            <v>0</v>
          </cell>
          <cell r="E3233">
            <v>0</v>
          </cell>
        </row>
        <row r="3234">
          <cell r="B3234" t="str">
            <v>31171BAL</v>
          </cell>
          <cell r="C3234" t="str">
            <v xml:space="preserve">GANTRUST-UNIT 1-STRUC &amp; IMPROV                              </v>
          </cell>
          <cell r="D3234">
            <v>0</v>
          </cell>
          <cell r="E3234">
            <v>0</v>
          </cell>
        </row>
        <row r="3235">
          <cell r="B3235" t="str">
            <v>31172BAL</v>
          </cell>
          <cell r="C3235" t="str">
            <v xml:space="preserve">GANTRUST-UNIT 2-STRUC &amp; IMPROV                              </v>
          </cell>
          <cell r="D3235">
            <v>0</v>
          </cell>
          <cell r="E3235">
            <v>0</v>
          </cell>
        </row>
        <row r="3236">
          <cell r="B3236" t="str">
            <v>31173BAL</v>
          </cell>
          <cell r="C3236" t="str">
            <v xml:space="preserve">GANTRUST-UNIT 3-STRUC &amp; IMPROV                              </v>
          </cell>
          <cell r="D3236">
            <v>0</v>
          </cell>
          <cell r="E3236">
            <v>0</v>
          </cell>
        </row>
        <row r="3237">
          <cell r="B3237" t="str">
            <v>31174BAL</v>
          </cell>
          <cell r="C3237" t="str">
            <v xml:space="preserve">GANTRUST-UNIT 4-STRUC &amp; IMPROV                              </v>
          </cell>
          <cell r="D3237">
            <v>0</v>
          </cell>
          <cell r="E3237">
            <v>0</v>
          </cell>
        </row>
        <row r="3238">
          <cell r="B3238" t="str">
            <v>31175BAL</v>
          </cell>
          <cell r="C3238" t="str">
            <v xml:space="preserve">STRUCTURES&amp;IMPROVEMENTS BPC                                 </v>
          </cell>
          <cell r="D3238">
            <v>0</v>
          </cell>
          <cell r="E3238">
            <v>0</v>
          </cell>
        </row>
        <row r="3239">
          <cell r="B3239" t="str">
            <v>31176BAL</v>
          </cell>
          <cell r="C3239" t="str">
            <v xml:space="preserve">STRUCTURES&amp;IMPROVEMENTS - BP1                               </v>
          </cell>
          <cell r="D3239">
            <v>0</v>
          </cell>
          <cell r="E3239">
            <v>0</v>
          </cell>
        </row>
        <row r="3240">
          <cell r="B3240" t="str">
            <v>31177BAL</v>
          </cell>
          <cell r="C3240" t="str">
            <v xml:space="preserve">STRUCTURES&amp;IMPROVEMENTS - BP2                               </v>
          </cell>
          <cell r="D3240">
            <v>0</v>
          </cell>
          <cell r="E3240">
            <v>0</v>
          </cell>
        </row>
        <row r="3241">
          <cell r="B3241" t="str">
            <v>31178BAL</v>
          </cell>
          <cell r="C3241" t="str">
            <v xml:space="preserve">STRUCTURES&amp;IMPROVEMENTS - BP3                               </v>
          </cell>
          <cell r="D3241">
            <v>0</v>
          </cell>
          <cell r="E3241">
            <v>0</v>
          </cell>
        </row>
        <row r="3242">
          <cell r="B3242" t="str">
            <v>31179BAL</v>
          </cell>
          <cell r="C3242" t="str">
            <v xml:space="preserve">STRUCTURES&amp;IMPROVEMENTS - BP4                               </v>
          </cell>
          <cell r="D3242">
            <v>0</v>
          </cell>
          <cell r="E3242">
            <v>0</v>
          </cell>
        </row>
        <row r="3243">
          <cell r="B3243" t="str">
            <v>31200BAL</v>
          </cell>
          <cell r="C3243" t="str">
            <v xml:space="preserve">BOILER PLANT EQUIPMENT                                      </v>
          </cell>
          <cell r="D3243">
            <v>0</v>
          </cell>
          <cell r="E3243">
            <v>0</v>
          </cell>
        </row>
        <row r="3244">
          <cell r="B3244" t="str">
            <v>31211BAL</v>
          </cell>
          <cell r="C3244" t="str">
            <v xml:space="preserve">BOILER PLANT- DINNER LAKE STATION (SEBRING)                 </v>
          </cell>
          <cell r="D3244">
            <v>0</v>
          </cell>
          <cell r="E3244">
            <v>0</v>
          </cell>
        </row>
        <row r="3245">
          <cell r="B3245" t="str">
            <v>31230BAL</v>
          </cell>
          <cell r="C3245" t="str">
            <v xml:space="preserve">BOILER PLANT EQP - BPC                                      </v>
          </cell>
          <cell r="D3245">
            <v>0</v>
          </cell>
          <cell r="E3245">
            <v>0</v>
          </cell>
        </row>
        <row r="3246">
          <cell r="B3246" t="str">
            <v>31231BAL</v>
          </cell>
          <cell r="C3246" t="str">
            <v xml:space="preserve">BOILER PLANT EQUIP. - BP1                                   </v>
          </cell>
          <cell r="D3246">
            <v>0</v>
          </cell>
          <cell r="E3246">
            <v>0</v>
          </cell>
        </row>
        <row r="3247">
          <cell r="B3247" t="str">
            <v>31232BAL</v>
          </cell>
          <cell r="C3247" t="str">
            <v xml:space="preserve">BOILER PLANT EQUIP. - BP2                                   </v>
          </cell>
          <cell r="D3247">
            <v>0</v>
          </cell>
          <cell r="E3247">
            <v>0</v>
          </cell>
        </row>
        <row r="3248">
          <cell r="B3248" t="str">
            <v>31233BAL</v>
          </cell>
          <cell r="C3248" t="str">
            <v xml:space="preserve">BOILER PLANT EQUIP. - BP3                                   </v>
          </cell>
          <cell r="D3248">
            <v>0</v>
          </cell>
          <cell r="E3248">
            <v>0</v>
          </cell>
        </row>
        <row r="3249">
          <cell r="B3249" t="str">
            <v>31234BAL</v>
          </cell>
          <cell r="C3249" t="str">
            <v xml:space="preserve">BOILER PLANT EQUIP. - BP4                                   </v>
          </cell>
          <cell r="D3249">
            <v>0</v>
          </cell>
          <cell r="E3249">
            <v>0</v>
          </cell>
        </row>
        <row r="3250">
          <cell r="B3250" t="str">
            <v>31235BAL</v>
          </cell>
          <cell r="C3250" t="str">
            <v xml:space="preserve">BOILER PLANT EQP - BP5                                      </v>
          </cell>
          <cell r="D3250">
            <v>0</v>
          </cell>
          <cell r="E3250">
            <v>0</v>
          </cell>
        </row>
        <row r="3251">
          <cell r="B3251" t="str">
            <v>31236BAL</v>
          </cell>
          <cell r="C3251" t="str">
            <v xml:space="preserve">BOILER PLANT EQP - BP6                                      </v>
          </cell>
          <cell r="D3251">
            <v>0</v>
          </cell>
          <cell r="E3251">
            <v>0</v>
          </cell>
        </row>
        <row r="3252">
          <cell r="B3252" t="str">
            <v>31240BAL</v>
          </cell>
          <cell r="C3252" t="str">
            <v xml:space="preserve">BOILER PLANT EQP-BBCM                                       </v>
          </cell>
          <cell r="D3252">
            <v>96588579.578461513</v>
          </cell>
          <cell r="E3252">
            <v>96588579.578461513</v>
          </cell>
        </row>
        <row r="3253">
          <cell r="B3253" t="str">
            <v>31241BAL</v>
          </cell>
          <cell r="C3253" t="str">
            <v xml:space="preserve">BOILER PLANT EQP-BB1                                        </v>
          </cell>
          <cell r="D3253">
            <v>78817310.718461514</v>
          </cell>
          <cell r="E3253">
            <v>78817310.718461514</v>
          </cell>
        </row>
        <row r="3254">
          <cell r="B3254" t="str">
            <v>31242BAL</v>
          </cell>
          <cell r="C3254" t="str">
            <v xml:space="preserve">BOILER PLANT EQP-BB2                                        </v>
          </cell>
          <cell r="D3254">
            <v>124075135.86999997</v>
          </cell>
          <cell r="E3254">
            <v>124075135.86999997</v>
          </cell>
        </row>
        <row r="3255">
          <cell r="B3255" t="str">
            <v>31243BAL</v>
          </cell>
          <cell r="C3255" t="str">
            <v xml:space="preserve">BOILER PLANT EQP-BB3                                        </v>
          </cell>
          <cell r="D3255">
            <v>201965399.37907699</v>
          </cell>
          <cell r="E3255">
            <v>201965399.37907699</v>
          </cell>
        </row>
        <row r="3256">
          <cell r="B3256" t="str">
            <v>31244BAL</v>
          </cell>
          <cell r="C3256" t="str">
            <v xml:space="preserve">BOILER PLANT EQP. - BB 4 MAIN STAT.                         </v>
          </cell>
          <cell r="D3256">
            <v>287626680.48307705</v>
          </cell>
          <cell r="E3256">
            <v>287626680.48307705</v>
          </cell>
        </row>
        <row r="3257">
          <cell r="B3257" t="str">
            <v>31245BAL</v>
          </cell>
          <cell r="C3257" t="str">
            <v xml:space="preserve">BOILER PLANT EQUIP. - BB 4 FGD                              </v>
          </cell>
          <cell r="D3257">
            <v>160664455.85076925</v>
          </cell>
          <cell r="E3257">
            <v>160664455.85076925</v>
          </cell>
        </row>
        <row r="3258">
          <cell r="B3258" t="str">
            <v>31246BAL</v>
          </cell>
          <cell r="C3258" t="str">
            <v xml:space="preserve">BOILER PLANT EQUIP.-BB1&amp;2 FGD                               </v>
          </cell>
          <cell r="D3258">
            <v>60639851.539999992</v>
          </cell>
          <cell r="E3258">
            <v>60639851.539999992</v>
          </cell>
        </row>
        <row r="3259">
          <cell r="B3259" t="str">
            <v>31250BAL</v>
          </cell>
          <cell r="C3259" t="str">
            <v xml:space="preserve">BOILER PLANT EQP-GNCM                                       </v>
          </cell>
          <cell r="D3259">
            <v>0</v>
          </cell>
          <cell r="E3259">
            <v>0</v>
          </cell>
        </row>
        <row r="3260">
          <cell r="B3260" t="str">
            <v>31251BAL</v>
          </cell>
          <cell r="C3260" t="str">
            <v xml:space="preserve">BOILER PLANT EQP-GN1                                        </v>
          </cell>
          <cell r="D3260">
            <v>0</v>
          </cell>
          <cell r="E3260">
            <v>0</v>
          </cell>
        </row>
        <row r="3261">
          <cell r="B3261" t="str">
            <v>31252BAL</v>
          </cell>
          <cell r="C3261" t="str">
            <v xml:space="preserve">BOILER PLANT EQP-GN2                                        </v>
          </cell>
          <cell r="D3261">
            <v>0</v>
          </cell>
          <cell r="E3261">
            <v>0</v>
          </cell>
        </row>
        <row r="3262">
          <cell r="B3262" t="str">
            <v>31253BAL</v>
          </cell>
          <cell r="C3262" t="str">
            <v xml:space="preserve">BOILER PLANT EQP-GN3                                        </v>
          </cell>
          <cell r="D3262">
            <v>0</v>
          </cell>
          <cell r="E3262">
            <v>0</v>
          </cell>
        </row>
        <row r="3263">
          <cell r="B3263" t="str">
            <v>31254BAL</v>
          </cell>
          <cell r="C3263" t="str">
            <v xml:space="preserve">BOILER PLANT EQP-GN4                                        </v>
          </cell>
          <cell r="D3263">
            <v>0</v>
          </cell>
          <cell r="E3263">
            <v>0</v>
          </cell>
        </row>
        <row r="3264">
          <cell r="B3264" t="str">
            <v>31255BAL</v>
          </cell>
          <cell r="C3264" t="str">
            <v xml:space="preserve">BOILER PLANT EQP-GN5                                        </v>
          </cell>
          <cell r="D3264">
            <v>0</v>
          </cell>
          <cell r="E3264">
            <v>0</v>
          </cell>
        </row>
        <row r="3265">
          <cell r="B3265" t="str">
            <v>31256BAL</v>
          </cell>
          <cell r="C3265" t="str">
            <v xml:space="preserve">BOILER PLANT EQP-GN6                                        </v>
          </cell>
          <cell r="D3265">
            <v>0</v>
          </cell>
          <cell r="E3265">
            <v>0</v>
          </cell>
        </row>
        <row r="3266">
          <cell r="B3266" t="str">
            <v>31257BAL</v>
          </cell>
          <cell r="C3266" t="str">
            <v/>
          </cell>
          <cell r="D3266">
            <v>0</v>
          </cell>
          <cell r="E3266">
            <v>0</v>
          </cell>
        </row>
        <row r="3267">
          <cell r="B3267" t="str">
            <v>31260BAL</v>
          </cell>
          <cell r="C3267" t="str">
            <v xml:space="preserve">BOILER PLANT EQP-HPCM                                       </v>
          </cell>
          <cell r="D3267">
            <v>0</v>
          </cell>
          <cell r="E3267">
            <v>0</v>
          </cell>
        </row>
        <row r="3268">
          <cell r="B3268" t="str">
            <v>31261BAL</v>
          </cell>
          <cell r="C3268" t="str">
            <v xml:space="preserve">BOILER PLANT EQP-HP1                                        </v>
          </cell>
          <cell r="D3268">
            <v>0</v>
          </cell>
          <cell r="E3268">
            <v>0</v>
          </cell>
        </row>
        <row r="3269">
          <cell r="B3269" t="str">
            <v>31262BAL</v>
          </cell>
          <cell r="C3269" t="str">
            <v xml:space="preserve">BOILER PLANT EQP-HP2&amp;3                                      </v>
          </cell>
          <cell r="D3269">
            <v>0</v>
          </cell>
          <cell r="E3269">
            <v>0</v>
          </cell>
        </row>
        <row r="3270">
          <cell r="B3270" t="str">
            <v>31263BAL</v>
          </cell>
          <cell r="C3270" t="str">
            <v/>
          </cell>
          <cell r="D3270">
            <v>0</v>
          </cell>
          <cell r="E3270">
            <v>0</v>
          </cell>
        </row>
        <row r="3271">
          <cell r="B3271" t="str">
            <v>31264BAL</v>
          </cell>
          <cell r="C3271" t="str">
            <v xml:space="preserve">BOILER PLANT EQP-HP4                                        </v>
          </cell>
          <cell r="D3271">
            <v>0</v>
          </cell>
          <cell r="E3271">
            <v>0</v>
          </cell>
        </row>
        <row r="3272">
          <cell r="B3272" t="str">
            <v>31265BAL</v>
          </cell>
          <cell r="C3272" t="str">
            <v xml:space="preserve">BOILER PLANT EQP-HP5                                        </v>
          </cell>
          <cell r="D3272">
            <v>0</v>
          </cell>
          <cell r="E3272">
            <v>0</v>
          </cell>
        </row>
        <row r="3273">
          <cell r="B3273" t="str">
            <v>31270BAL</v>
          </cell>
          <cell r="C3273" t="str">
            <v xml:space="preserve">GANTRUST-COMMON-BOILER PLT EQP                              </v>
          </cell>
          <cell r="D3273">
            <v>0</v>
          </cell>
          <cell r="E3273">
            <v>0</v>
          </cell>
        </row>
        <row r="3274">
          <cell r="B3274" t="str">
            <v>31271BAL</v>
          </cell>
          <cell r="C3274" t="str">
            <v xml:space="preserve">GANTRUST-UNIT 1-BOILER PLT EQP                              </v>
          </cell>
          <cell r="D3274">
            <v>0</v>
          </cell>
          <cell r="E3274">
            <v>0</v>
          </cell>
        </row>
        <row r="3275">
          <cell r="B3275" t="str">
            <v>31272BAL</v>
          </cell>
          <cell r="C3275" t="str">
            <v xml:space="preserve">GANTRUST-UNIT 2-BOILER PLT EQP                              </v>
          </cell>
          <cell r="D3275">
            <v>0</v>
          </cell>
          <cell r="E3275">
            <v>0</v>
          </cell>
        </row>
        <row r="3276">
          <cell r="B3276" t="str">
            <v>31273BAL</v>
          </cell>
          <cell r="C3276" t="str">
            <v xml:space="preserve">GANTRUST-UNIT 3-BOILER PLT EQP                              </v>
          </cell>
          <cell r="D3276">
            <v>0</v>
          </cell>
          <cell r="E3276">
            <v>0</v>
          </cell>
        </row>
        <row r="3277">
          <cell r="B3277" t="str">
            <v>31274BAL</v>
          </cell>
          <cell r="C3277" t="str">
            <v xml:space="preserve">GANTRUST-UNIT 4-BOILER PLT EQP                              </v>
          </cell>
          <cell r="D3277">
            <v>0</v>
          </cell>
          <cell r="E3277">
            <v>0</v>
          </cell>
        </row>
        <row r="3278">
          <cell r="B3278" t="str">
            <v>31275BAL</v>
          </cell>
          <cell r="C3278" t="str">
            <v xml:space="preserve">BOILER PLANT EQP - BPC                                      </v>
          </cell>
          <cell r="D3278">
            <v>0</v>
          </cell>
          <cell r="E3278">
            <v>0</v>
          </cell>
        </row>
        <row r="3279">
          <cell r="B3279" t="str">
            <v>31276BAL</v>
          </cell>
          <cell r="C3279" t="str">
            <v/>
          </cell>
          <cell r="D3279">
            <v>0</v>
          </cell>
          <cell r="E3279">
            <v>0</v>
          </cell>
        </row>
        <row r="3280">
          <cell r="B3280" t="str">
            <v>31277BAL</v>
          </cell>
          <cell r="C3280" t="str">
            <v/>
          </cell>
          <cell r="D3280">
            <v>0</v>
          </cell>
          <cell r="E3280">
            <v>0</v>
          </cell>
        </row>
        <row r="3281">
          <cell r="B3281" t="str">
            <v>31278BAL</v>
          </cell>
          <cell r="C3281" t="str">
            <v/>
          </cell>
          <cell r="D3281">
            <v>0</v>
          </cell>
          <cell r="E3281">
            <v>0</v>
          </cell>
        </row>
        <row r="3282">
          <cell r="B3282" t="str">
            <v>31279BAL</v>
          </cell>
          <cell r="C3282" t="str">
            <v/>
          </cell>
          <cell r="D3282">
            <v>0</v>
          </cell>
          <cell r="E3282">
            <v>0</v>
          </cell>
        </row>
        <row r="3283">
          <cell r="B3283" t="str">
            <v>31400BAL</v>
          </cell>
          <cell r="C3283" t="str">
            <v/>
          </cell>
          <cell r="D3283">
            <v>0</v>
          </cell>
          <cell r="E3283">
            <v>0</v>
          </cell>
        </row>
        <row r="3284">
          <cell r="B3284" t="str">
            <v>31411BAL</v>
          </cell>
          <cell r="C3284" t="str">
            <v xml:space="preserve">TURBOGENERATOR UNITS-DINNER LAKE                            </v>
          </cell>
          <cell r="D3284">
            <v>0</v>
          </cell>
          <cell r="E3284">
            <v>0</v>
          </cell>
        </row>
        <row r="3285">
          <cell r="B3285" t="str">
            <v>31430BAL</v>
          </cell>
          <cell r="C3285" t="str">
            <v xml:space="preserve">TUBOGENERATOR UNITS - BPC                                   </v>
          </cell>
          <cell r="D3285">
            <v>0</v>
          </cell>
          <cell r="E3285">
            <v>0</v>
          </cell>
        </row>
        <row r="3286">
          <cell r="B3286" t="str">
            <v>31431BAL</v>
          </cell>
          <cell r="C3286" t="str">
            <v xml:space="preserve">TURBOGENERATOR UNITS - BP1                                  </v>
          </cell>
          <cell r="D3286">
            <v>0</v>
          </cell>
          <cell r="E3286">
            <v>0</v>
          </cell>
        </row>
        <row r="3287">
          <cell r="B3287" t="str">
            <v>31432BAL</v>
          </cell>
          <cell r="C3287" t="str">
            <v xml:space="preserve">TURBOGENERATOR UNITS - BP2                                  </v>
          </cell>
          <cell r="D3287">
            <v>0</v>
          </cell>
          <cell r="E3287">
            <v>0</v>
          </cell>
        </row>
        <row r="3288">
          <cell r="B3288" t="str">
            <v>31433BAL</v>
          </cell>
          <cell r="C3288" t="str">
            <v xml:space="preserve">TURBOGENERATOR UNITS - BP3                                  </v>
          </cell>
          <cell r="D3288">
            <v>0</v>
          </cell>
          <cell r="E3288">
            <v>0</v>
          </cell>
        </row>
        <row r="3289">
          <cell r="B3289" t="str">
            <v>31434BAL</v>
          </cell>
          <cell r="C3289" t="str">
            <v xml:space="preserve">TURBOGENERATOR UNITS - BP4                                  </v>
          </cell>
          <cell r="D3289">
            <v>0</v>
          </cell>
          <cell r="E3289">
            <v>0</v>
          </cell>
        </row>
        <row r="3290">
          <cell r="B3290" t="str">
            <v>31435BAL</v>
          </cell>
          <cell r="C3290" t="str">
            <v xml:space="preserve">TURBOGENERATOR UNITS - BP5                                  </v>
          </cell>
          <cell r="D3290">
            <v>0</v>
          </cell>
          <cell r="E3290">
            <v>0</v>
          </cell>
        </row>
        <row r="3291">
          <cell r="B3291" t="str">
            <v>31436BAL</v>
          </cell>
          <cell r="C3291" t="str">
            <v xml:space="preserve">TURBOGENERATOR UNITS - BP6                                  </v>
          </cell>
          <cell r="D3291">
            <v>0</v>
          </cell>
          <cell r="E3291">
            <v>0</v>
          </cell>
        </row>
        <row r="3292">
          <cell r="B3292" t="str">
            <v>31440BAL</v>
          </cell>
          <cell r="C3292" t="str">
            <v xml:space="preserve">TURBOGENERATOR UNITS-BBCM                                   </v>
          </cell>
          <cell r="D3292">
            <v>4630076.01</v>
          </cell>
          <cell r="E3292">
            <v>4630076.01</v>
          </cell>
        </row>
        <row r="3293">
          <cell r="B3293" t="str">
            <v>31441BAL</v>
          </cell>
          <cell r="C3293" t="str">
            <v xml:space="preserve">TURBOGENERATOR UNITS-BB1                                    </v>
          </cell>
          <cell r="D3293">
            <v>31516368.899999995</v>
          </cell>
          <cell r="E3293">
            <v>31516368.899999995</v>
          </cell>
        </row>
        <row r="3294">
          <cell r="B3294" t="str">
            <v>31442BAL</v>
          </cell>
          <cell r="C3294" t="str">
            <v xml:space="preserve">TURBOGENERATOR UNITS-BB2                                    </v>
          </cell>
          <cell r="D3294">
            <v>33368410.066153858</v>
          </cell>
          <cell r="E3294">
            <v>33368410.066153858</v>
          </cell>
        </row>
        <row r="3295">
          <cell r="B3295" t="str">
            <v>31443BAL</v>
          </cell>
          <cell r="C3295" t="str">
            <v xml:space="preserve">TURBOGENERATOR UNITS-BB3                                    </v>
          </cell>
          <cell r="D3295">
            <v>40452699.840000018</v>
          </cell>
          <cell r="E3295">
            <v>40452699.840000018</v>
          </cell>
        </row>
        <row r="3296">
          <cell r="B3296" t="str">
            <v>31444BAL</v>
          </cell>
          <cell r="C3296" t="str">
            <v xml:space="preserve">TURBOGENERATOR - BB4 MAIN STAT                              </v>
          </cell>
          <cell r="D3296">
            <v>87314013.661538467</v>
          </cell>
          <cell r="E3296">
            <v>87314013.661538467</v>
          </cell>
        </row>
        <row r="3297">
          <cell r="B3297" t="str">
            <v>31450BAL</v>
          </cell>
          <cell r="C3297" t="str">
            <v xml:space="preserve">TURBOGENERATOR UNITS-GNCM                                   </v>
          </cell>
          <cell r="D3297">
            <v>0</v>
          </cell>
          <cell r="E3297">
            <v>0</v>
          </cell>
        </row>
        <row r="3298">
          <cell r="B3298" t="str">
            <v>31451BAL</v>
          </cell>
          <cell r="C3298" t="str">
            <v xml:space="preserve">TURBOGENERATOR UNITS-GN1                                    </v>
          </cell>
          <cell r="D3298">
            <v>0</v>
          </cell>
          <cell r="E3298">
            <v>0</v>
          </cell>
        </row>
        <row r="3299">
          <cell r="B3299" t="str">
            <v>31452BAL</v>
          </cell>
          <cell r="C3299" t="str">
            <v xml:space="preserve">TURBOGENERATOR UNITS-GN2                                    </v>
          </cell>
          <cell r="D3299">
            <v>0</v>
          </cell>
          <cell r="E3299">
            <v>0</v>
          </cell>
        </row>
        <row r="3300">
          <cell r="B3300" t="str">
            <v>31453BAL</v>
          </cell>
          <cell r="C3300" t="str">
            <v xml:space="preserve">TURBOGENERATOR UNITS-GN3                                    </v>
          </cell>
          <cell r="D3300">
            <v>0</v>
          </cell>
          <cell r="E3300">
            <v>0</v>
          </cell>
        </row>
        <row r="3301">
          <cell r="B3301" t="str">
            <v>31454BAL</v>
          </cell>
          <cell r="C3301" t="str">
            <v xml:space="preserve">TURBOGENERATOR UNITS-GN4                                    </v>
          </cell>
          <cell r="D3301">
            <v>0</v>
          </cell>
          <cell r="E3301">
            <v>0</v>
          </cell>
        </row>
        <row r="3302">
          <cell r="B3302" t="str">
            <v>31455BAL</v>
          </cell>
          <cell r="C3302" t="str">
            <v xml:space="preserve">TURBOGENERATOR UNITS-GN5                                    </v>
          </cell>
          <cell r="D3302">
            <v>0</v>
          </cell>
          <cell r="E3302">
            <v>0</v>
          </cell>
        </row>
        <row r="3303">
          <cell r="B3303" t="str">
            <v>31456BAL</v>
          </cell>
          <cell r="C3303" t="str">
            <v xml:space="preserve">TURBOGENERATOR EQP-GN6                                      </v>
          </cell>
          <cell r="D3303">
            <v>0</v>
          </cell>
          <cell r="E3303">
            <v>0</v>
          </cell>
        </row>
        <row r="3304">
          <cell r="B3304" t="str">
            <v>31460BAL</v>
          </cell>
          <cell r="C3304" t="str">
            <v xml:space="preserve">TURBOGENERATOR UNITS-HPCM                                   </v>
          </cell>
          <cell r="D3304">
            <v>0</v>
          </cell>
          <cell r="E3304">
            <v>0</v>
          </cell>
        </row>
        <row r="3305">
          <cell r="B3305" t="str">
            <v>31461BAL</v>
          </cell>
          <cell r="C3305" t="str">
            <v xml:space="preserve">TURBOGENERATOR UNITS-HP1                                    </v>
          </cell>
          <cell r="D3305">
            <v>0</v>
          </cell>
          <cell r="E3305">
            <v>0</v>
          </cell>
        </row>
        <row r="3306">
          <cell r="B3306" t="str">
            <v>31462BAL</v>
          </cell>
          <cell r="C3306" t="str">
            <v xml:space="preserve">TURBOGENERATOR UNITS-HP2&amp;3                                  </v>
          </cell>
          <cell r="D3306">
            <v>0</v>
          </cell>
          <cell r="E3306">
            <v>0</v>
          </cell>
        </row>
        <row r="3307">
          <cell r="B3307" t="str">
            <v>31463BAL</v>
          </cell>
          <cell r="C3307" t="str">
            <v/>
          </cell>
          <cell r="D3307">
            <v>0</v>
          </cell>
          <cell r="E3307">
            <v>0</v>
          </cell>
        </row>
        <row r="3308">
          <cell r="B3308" t="str">
            <v>31464BAL</v>
          </cell>
          <cell r="C3308" t="str">
            <v xml:space="preserve">TURBOGENERATOR UNITS-HP4                                    </v>
          </cell>
          <cell r="D3308">
            <v>0</v>
          </cell>
          <cell r="E3308">
            <v>0</v>
          </cell>
        </row>
        <row r="3309">
          <cell r="B3309" t="str">
            <v>31465BAL</v>
          </cell>
          <cell r="C3309" t="str">
            <v xml:space="preserve">TURBOGENERATOR UNITS-HP5                                    </v>
          </cell>
          <cell r="D3309">
            <v>0</v>
          </cell>
          <cell r="E3309">
            <v>0</v>
          </cell>
        </row>
        <row r="3310">
          <cell r="B3310" t="str">
            <v>31470BAL</v>
          </cell>
          <cell r="C3310" t="str">
            <v/>
          </cell>
          <cell r="D3310">
            <v>0</v>
          </cell>
          <cell r="E3310">
            <v>0</v>
          </cell>
        </row>
        <row r="3311">
          <cell r="B3311" t="str">
            <v>31471BAL</v>
          </cell>
          <cell r="C3311" t="str">
            <v xml:space="preserve">GANTRUST-UNIT 1-TURBOGENERATOR                              </v>
          </cell>
          <cell r="D3311">
            <v>0</v>
          </cell>
          <cell r="E3311">
            <v>0</v>
          </cell>
        </row>
        <row r="3312">
          <cell r="B3312" t="str">
            <v>31472BAL</v>
          </cell>
          <cell r="C3312" t="str">
            <v xml:space="preserve">GANTRUST-UNIT 2-TURBOGENERATOR                              </v>
          </cell>
          <cell r="D3312">
            <v>0</v>
          </cell>
          <cell r="E3312">
            <v>0</v>
          </cell>
        </row>
        <row r="3313">
          <cell r="B3313" t="str">
            <v>31473BAL</v>
          </cell>
          <cell r="C3313" t="str">
            <v xml:space="preserve">GANTRUST-UNIT 3-TURBOGENERATOR                              </v>
          </cell>
          <cell r="D3313">
            <v>0</v>
          </cell>
          <cell r="E3313">
            <v>0</v>
          </cell>
        </row>
        <row r="3314">
          <cell r="B3314" t="str">
            <v>31474BAL</v>
          </cell>
          <cell r="C3314" t="str">
            <v xml:space="preserve">GANTRUST-UNIT 4-TURBOGENERATOR                              </v>
          </cell>
          <cell r="D3314">
            <v>0</v>
          </cell>
          <cell r="E3314">
            <v>0</v>
          </cell>
        </row>
        <row r="3315">
          <cell r="B3315" t="str">
            <v>31475BAL</v>
          </cell>
          <cell r="C3315" t="str">
            <v/>
          </cell>
          <cell r="D3315">
            <v>0</v>
          </cell>
          <cell r="E3315">
            <v>0</v>
          </cell>
        </row>
        <row r="3316">
          <cell r="B3316" t="str">
            <v>31476BAL</v>
          </cell>
          <cell r="C3316" t="str">
            <v/>
          </cell>
          <cell r="D3316">
            <v>0</v>
          </cell>
          <cell r="E3316">
            <v>0</v>
          </cell>
        </row>
        <row r="3317">
          <cell r="B3317" t="str">
            <v>31477BAL</v>
          </cell>
          <cell r="C3317" t="str">
            <v/>
          </cell>
          <cell r="D3317">
            <v>0</v>
          </cell>
          <cell r="E3317">
            <v>0</v>
          </cell>
        </row>
        <row r="3318">
          <cell r="B3318" t="str">
            <v>31478BAL</v>
          </cell>
          <cell r="C3318" t="str">
            <v/>
          </cell>
          <cell r="D3318">
            <v>0</v>
          </cell>
          <cell r="E3318">
            <v>0</v>
          </cell>
        </row>
        <row r="3319">
          <cell r="B3319" t="str">
            <v>31479BAL</v>
          </cell>
          <cell r="C3319" t="str">
            <v/>
          </cell>
          <cell r="D3319">
            <v>0</v>
          </cell>
          <cell r="E3319">
            <v>0</v>
          </cell>
        </row>
        <row r="3320">
          <cell r="B3320" t="str">
            <v>31500BAL</v>
          </cell>
          <cell r="C3320" t="str">
            <v/>
          </cell>
          <cell r="D3320">
            <v>0</v>
          </cell>
          <cell r="E3320">
            <v>0</v>
          </cell>
        </row>
        <row r="3321">
          <cell r="B3321" t="str">
            <v>31511BAL</v>
          </cell>
          <cell r="C3321" t="str">
            <v xml:space="preserve">ACCESSORY ELECT EQP.- DINNER LAKE STATION                   </v>
          </cell>
          <cell r="D3321">
            <v>0</v>
          </cell>
          <cell r="E3321">
            <v>0</v>
          </cell>
        </row>
        <row r="3322">
          <cell r="B3322" t="str">
            <v>31530BAL</v>
          </cell>
          <cell r="C3322" t="str">
            <v xml:space="preserve">ACCESSORY ELECTRIC EQP - BPC                                </v>
          </cell>
          <cell r="D3322">
            <v>0</v>
          </cell>
          <cell r="E3322">
            <v>0</v>
          </cell>
        </row>
        <row r="3323">
          <cell r="B3323" t="str">
            <v>31531BAL</v>
          </cell>
          <cell r="C3323" t="str">
            <v xml:space="preserve">ACCESSORY ELECTRIC EQP - BP1                                </v>
          </cell>
          <cell r="D3323">
            <v>0</v>
          </cell>
          <cell r="E3323">
            <v>0</v>
          </cell>
        </row>
        <row r="3324">
          <cell r="B3324" t="str">
            <v>31532BAL</v>
          </cell>
          <cell r="C3324" t="str">
            <v xml:space="preserve">ACCESSORY ELECTRIC EQP - BP2                                </v>
          </cell>
          <cell r="D3324">
            <v>0</v>
          </cell>
          <cell r="E3324">
            <v>0</v>
          </cell>
        </row>
        <row r="3325">
          <cell r="B3325" t="str">
            <v>31533BAL</v>
          </cell>
          <cell r="C3325" t="str">
            <v xml:space="preserve">ACCESSORY ELECTRIC EQP - BP3                                </v>
          </cell>
          <cell r="D3325">
            <v>0</v>
          </cell>
          <cell r="E3325">
            <v>0</v>
          </cell>
        </row>
        <row r="3326">
          <cell r="B3326" t="str">
            <v>31534BAL</v>
          </cell>
          <cell r="C3326" t="str">
            <v xml:space="preserve">ACCESSORY ELECTRIC EQP - BP4                                </v>
          </cell>
          <cell r="D3326">
            <v>0</v>
          </cell>
          <cell r="E3326">
            <v>0</v>
          </cell>
        </row>
        <row r="3327">
          <cell r="B3327" t="str">
            <v>31535BAL</v>
          </cell>
          <cell r="C3327" t="str">
            <v xml:space="preserve">ACCESSORY ELECTRIC EQP - BP5                                </v>
          </cell>
          <cell r="D3327">
            <v>0</v>
          </cell>
          <cell r="E3327">
            <v>0</v>
          </cell>
        </row>
        <row r="3328">
          <cell r="B3328" t="str">
            <v>31536BAL</v>
          </cell>
          <cell r="C3328" t="str">
            <v xml:space="preserve">ACCESSORY ELECTRIC EQP - BP6                                </v>
          </cell>
          <cell r="D3328">
            <v>0</v>
          </cell>
          <cell r="E3328">
            <v>0</v>
          </cell>
        </row>
        <row r="3329">
          <cell r="B3329" t="str">
            <v>31540BAL</v>
          </cell>
          <cell r="C3329" t="str">
            <v xml:space="preserve">ACCESSORY ELECTRIC EQP-BBCM                                 </v>
          </cell>
          <cell r="D3329">
            <v>18615398.318461534</v>
          </cell>
          <cell r="E3329">
            <v>18615398.318461534</v>
          </cell>
        </row>
        <row r="3330">
          <cell r="B3330" t="str">
            <v>31541BAL</v>
          </cell>
          <cell r="C3330" t="str">
            <v xml:space="preserve">ACCESSORY ELECTRIC EQP-BB1                                  </v>
          </cell>
          <cell r="D3330">
            <v>8757178.4538461529</v>
          </cell>
          <cell r="E3330">
            <v>8757178.4538461529</v>
          </cell>
        </row>
        <row r="3331">
          <cell r="B3331" t="str">
            <v>31542BAL</v>
          </cell>
          <cell r="C3331" t="str">
            <v xml:space="preserve">ACCESSORY ELECTRIC EQP-BB2                                  </v>
          </cell>
          <cell r="D3331">
            <v>12250756.305384617</v>
          </cell>
          <cell r="E3331">
            <v>12250756.305384617</v>
          </cell>
        </row>
        <row r="3332">
          <cell r="B3332" t="str">
            <v>31543BAL</v>
          </cell>
          <cell r="C3332" t="str">
            <v xml:space="preserve">ACCESSORY ELECTRIC EQP-BB3                                  </v>
          </cell>
          <cell r="D3332">
            <v>15976383.633846164</v>
          </cell>
          <cell r="E3332">
            <v>15976383.633846164</v>
          </cell>
        </row>
        <row r="3333">
          <cell r="B3333" t="str">
            <v>31544BAL</v>
          </cell>
          <cell r="C3333" t="str">
            <v xml:space="preserve">ACCESSORY ELEC EQUIP. - BB 4 MAIN STAT.                     </v>
          </cell>
          <cell r="D3333">
            <v>44124215.355384618</v>
          </cell>
          <cell r="E3333">
            <v>44124215.355384618</v>
          </cell>
        </row>
        <row r="3334">
          <cell r="B3334" t="str">
            <v>31545BAL</v>
          </cell>
          <cell r="C3334" t="str">
            <v xml:space="preserve">ACCESSORY ELECTRIC EQUIP. - BB 4 FGD                        </v>
          </cell>
          <cell r="D3334">
            <v>18649816.455384616</v>
          </cell>
          <cell r="E3334">
            <v>18649816.455384616</v>
          </cell>
        </row>
        <row r="3335">
          <cell r="B3335" t="str">
            <v>31546BAL</v>
          </cell>
          <cell r="C3335" t="str">
            <v xml:space="preserve">ACCESSORY ELECTRIC EQUIP - BB 1&amp;2 FGD                       </v>
          </cell>
          <cell r="D3335">
            <v>8590230.9000000022</v>
          </cell>
          <cell r="E3335">
            <v>8590230.9000000022</v>
          </cell>
        </row>
        <row r="3336">
          <cell r="B3336" t="str">
            <v>31550BAL</v>
          </cell>
          <cell r="C3336" t="str">
            <v xml:space="preserve">ACCESSORY ELECTRIC EQP-GNCM                                 </v>
          </cell>
          <cell r="D3336">
            <v>28173.076923076922</v>
          </cell>
          <cell r="E3336">
            <v>28173.076923076922</v>
          </cell>
        </row>
        <row r="3337">
          <cell r="B3337" t="str">
            <v>31551BAL</v>
          </cell>
          <cell r="C3337" t="str">
            <v xml:space="preserve">ACCESSORY ELECTRIC EQP-GN1                                  </v>
          </cell>
          <cell r="D3337">
            <v>0</v>
          </cell>
          <cell r="E3337">
            <v>0</v>
          </cell>
        </row>
        <row r="3338">
          <cell r="B3338" t="str">
            <v>31552BAL</v>
          </cell>
          <cell r="C3338" t="str">
            <v xml:space="preserve">ACCESSORY ELECTRIC EQP-GN2                                  </v>
          </cell>
          <cell r="D3338">
            <v>0</v>
          </cell>
          <cell r="E3338">
            <v>0</v>
          </cell>
        </row>
        <row r="3339">
          <cell r="B3339" t="str">
            <v>31553BAL</v>
          </cell>
          <cell r="C3339" t="str">
            <v xml:space="preserve">ACCESSORY ELECTRIC EQP-GN3                                  </v>
          </cell>
          <cell r="D3339">
            <v>0</v>
          </cell>
          <cell r="E3339">
            <v>0</v>
          </cell>
        </row>
        <row r="3340">
          <cell r="B3340" t="str">
            <v>31554BAL</v>
          </cell>
          <cell r="C3340" t="str">
            <v xml:space="preserve">ACCESSORY ELECTRIC EQP-GN4                                  </v>
          </cell>
          <cell r="D3340">
            <v>0</v>
          </cell>
          <cell r="E3340">
            <v>0</v>
          </cell>
        </row>
        <row r="3341">
          <cell r="B3341" t="str">
            <v>31555BAL</v>
          </cell>
          <cell r="C3341" t="str">
            <v xml:space="preserve">ACCESSORY ELECTRIC EQP-GN5                                  </v>
          </cell>
          <cell r="D3341">
            <v>0</v>
          </cell>
          <cell r="E3341">
            <v>0</v>
          </cell>
        </row>
        <row r="3342">
          <cell r="B3342" t="str">
            <v>31556BAL</v>
          </cell>
          <cell r="C3342" t="str">
            <v xml:space="preserve">ACCESSORY ELECTRIC EQP-GN6                                  </v>
          </cell>
          <cell r="D3342">
            <v>0</v>
          </cell>
          <cell r="E3342">
            <v>0</v>
          </cell>
        </row>
        <row r="3343">
          <cell r="B3343" t="str">
            <v>31557BAL</v>
          </cell>
          <cell r="C3343" t="str">
            <v xml:space="preserve">ACCESS ELEC-GN OIL CONVERSION                               </v>
          </cell>
          <cell r="D3343">
            <v>0</v>
          </cell>
          <cell r="E3343">
            <v>0</v>
          </cell>
        </row>
        <row r="3344">
          <cell r="B3344" t="str">
            <v>31560BAL</v>
          </cell>
          <cell r="C3344" t="str">
            <v xml:space="preserve">ACCESSORY ELECTRIC EQP-HPCM                                 </v>
          </cell>
          <cell r="D3344">
            <v>0</v>
          </cell>
          <cell r="E3344">
            <v>0</v>
          </cell>
        </row>
        <row r="3345">
          <cell r="B3345" t="str">
            <v>31561BAL</v>
          </cell>
          <cell r="C3345" t="str">
            <v xml:space="preserve">ACCESSORY ELECTRIC EQP-HP1                                  </v>
          </cell>
          <cell r="D3345">
            <v>0</v>
          </cell>
          <cell r="E3345">
            <v>0</v>
          </cell>
        </row>
        <row r="3346">
          <cell r="B3346" t="str">
            <v>31562BAL</v>
          </cell>
          <cell r="C3346" t="str">
            <v xml:space="preserve">ACCESSORY ELECTRIC EQP-HP2&amp;3                                </v>
          </cell>
          <cell r="D3346">
            <v>0</v>
          </cell>
          <cell r="E3346">
            <v>0</v>
          </cell>
        </row>
        <row r="3347">
          <cell r="B3347" t="str">
            <v>31564BAL</v>
          </cell>
          <cell r="C3347" t="str">
            <v xml:space="preserve">ACCESSORY ELECTRIC EQP-HP4                                  </v>
          </cell>
          <cell r="D3347">
            <v>0</v>
          </cell>
          <cell r="E3347">
            <v>0</v>
          </cell>
        </row>
        <row r="3348">
          <cell r="B3348" t="str">
            <v>31565BAL</v>
          </cell>
          <cell r="C3348" t="str">
            <v xml:space="preserve">ACCESSORY ELECTRIC EQP-HP5                                  </v>
          </cell>
          <cell r="D3348">
            <v>0</v>
          </cell>
          <cell r="E3348">
            <v>0</v>
          </cell>
        </row>
        <row r="3349">
          <cell r="B3349" t="str">
            <v>31570BAL</v>
          </cell>
          <cell r="C3349" t="str">
            <v xml:space="preserve">GANTRUST-COMMON-ACCESS ELEC EQ                              </v>
          </cell>
          <cell r="D3349">
            <v>0</v>
          </cell>
          <cell r="E3349">
            <v>0</v>
          </cell>
        </row>
        <row r="3350">
          <cell r="B3350" t="str">
            <v>31571BAL</v>
          </cell>
          <cell r="C3350" t="str">
            <v xml:space="preserve">GANTRUST-UNIT 1-ACCESS ELEC EQ                              </v>
          </cell>
          <cell r="D3350">
            <v>0</v>
          </cell>
          <cell r="E3350">
            <v>0</v>
          </cell>
        </row>
        <row r="3351">
          <cell r="B3351" t="str">
            <v>31572BAL</v>
          </cell>
          <cell r="C3351" t="str">
            <v xml:space="preserve">GANTRUST-UNIT 2-ACCESS ELEC EQ                              </v>
          </cell>
          <cell r="D3351">
            <v>0</v>
          </cell>
          <cell r="E3351">
            <v>0</v>
          </cell>
        </row>
        <row r="3352">
          <cell r="B3352" t="str">
            <v>31573BAL</v>
          </cell>
          <cell r="C3352" t="str">
            <v xml:space="preserve">GANTRUST-UNIT 3-ACCESS ELEC EQ                              </v>
          </cell>
          <cell r="D3352">
            <v>0</v>
          </cell>
          <cell r="E3352">
            <v>0</v>
          </cell>
        </row>
        <row r="3353">
          <cell r="B3353" t="str">
            <v>31574BAL</v>
          </cell>
          <cell r="C3353" t="str">
            <v xml:space="preserve">GANTRUST-UNIT 4-ACCESS ELEC EQ                              </v>
          </cell>
          <cell r="D3353">
            <v>0</v>
          </cell>
          <cell r="E3353">
            <v>0</v>
          </cell>
        </row>
        <row r="3354">
          <cell r="B3354" t="str">
            <v>31575BAL</v>
          </cell>
          <cell r="C3354" t="str">
            <v/>
          </cell>
          <cell r="D3354">
            <v>0</v>
          </cell>
          <cell r="E3354">
            <v>0</v>
          </cell>
        </row>
        <row r="3355">
          <cell r="B3355" t="str">
            <v>31576BAL</v>
          </cell>
          <cell r="C3355" t="str">
            <v/>
          </cell>
          <cell r="D3355">
            <v>0</v>
          </cell>
          <cell r="E3355">
            <v>0</v>
          </cell>
        </row>
        <row r="3356">
          <cell r="B3356" t="str">
            <v>31577BAL</v>
          </cell>
          <cell r="C3356" t="str">
            <v/>
          </cell>
          <cell r="D3356">
            <v>0</v>
          </cell>
          <cell r="E3356">
            <v>0</v>
          </cell>
        </row>
        <row r="3357">
          <cell r="B3357" t="str">
            <v>31578BAL</v>
          </cell>
          <cell r="C3357" t="str">
            <v/>
          </cell>
          <cell r="D3357">
            <v>0</v>
          </cell>
          <cell r="E3357">
            <v>0</v>
          </cell>
        </row>
        <row r="3358">
          <cell r="B3358" t="str">
            <v>31579BAL</v>
          </cell>
          <cell r="C3358" t="str">
            <v/>
          </cell>
          <cell r="D3358">
            <v>0</v>
          </cell>
          <cell r="E3358">
            <v>0</v>
          </cell>
        </row>
        <row r="3359">
          <cell r="B3359" t="str">
            <v>31600BAL</v>
          </cell>
          <cell r="C3359" t="str">
            <v/>
          </cell>
          <cell r="D3359">
            <v>0</v>
          </cell>
          <cell r="E3359">
            <v>0</v>
          </cell>
        </row>
        <row r="3360">
          <cell r="B3360" t="str">
            <v>31601BAL</v>
          </cell>
          <cell r="C3360" t="str">
            <v xml:space="preserve">MISC EQUIP MISC PROD                                        </v>
          </cell>
          <cell r="D3360">
            <v>256503.02153846156</v>
          </cell>
          <cell r="E3360">
            <v>256503.02153846156</v>
          </cell>
        </row>
        <row r="3361">
          <cell r="B3361" t="str">
            <v>31611BAL</v>
          </cell>
          <cell r="C3361" t="str">
            <v xml:space="preserve">MISC POWER PLANT EQP - DINNER LAKE STATION                  </v>
          </cell>
          <cell r="D3361">
            <v>0</v>
          </cell>
          <cell r="E3361">
            <v>0</v>
          </cell>
        </row>
        <row r="3362">
          <cell r="B3362" t="str">
            <v>31617BAL</v>
          </cell>
          <cell r="C3362" t="str">
            <v xml:space="preserve">MISC EQUIP - MISC PROD. AMORTIZABLE                         </v>
          </cell>
          <cell r="D3362">
            <v>911866.48230769241</v>
          </cell>
          <cell r="E3362">
            <v>911866.48230769241</v>
          </cell>
        </row>
        <row r="3363">
          <cell r="B3363" t="str">
            <v>31630BAL</v>
          </cell>
          <cell r="C3363" t="str">
            <v xml:space="preserve">MISC POWER PLANT EQP - BPC                                  </v>
          </cell>
          <cell r="D3363">
            <v>0</v>
          </cell>
          <cell r="E3363">
            <v>0</v>
          </cell>
        </row>
        <row r="3364">
          <cell r="B3364" t="str">
            <v>31631BAL</v>
          </cell>
          <cell r="C3364" t="str">
            <v xml:space="preserve">MISC POWER PLANT EQP - BP1                                  </v>
          </cell>
          <cell r="D3364">
            <v>0</v>
          </cell>
          <cell r="E3364">
            <v>0</v>
          </cell>
        </row>
        <row r="3365">
          <cell r="B3365" t="str">
            <v>31632BAL</v>
          </cell>
          <cell r="C3365" t="str">
            <v xml:space="preserve">MISC POWER PLANT EQP - BP2                                  </v>
          </cell>
          <cell r="D3365">
            <v>0</v>
          </cell>
          <cell r="E3365">
            <v>0</v>
          </cell>
        </row>
        <row r="3366">
          <cell r="B3366" t="str">
            <v>31633BAL</v>
          </cell>
          <cell r="C3366" t="str">
            <v xml:space="preserve">MISC POWER PLANT EQP - BP3                                  </v>
          </cell>
          <cell r="D3366">
            <v>0</v>
          </cell>
          <cell r="E3366">
            <v>0</v>
          </cell>
        </row>
        <row r="3367">
          <cell r="B3367" t="str">
            <v>31634BAL</v>
          </cell>
          <cell r="C3367" t="str">
            <v xml:space="preserve">MISC POWER PLANT EQP - BP4                                  </v>
          </cell>
          <cell r="D3367">
            <v>-300</v>
          </cell>
          <cell r="E3367">
            <v>-300</v>
          </cell>
        </row>
        <row r="3368">
          <cell r="B3368" t="str">
            <v>31635BAL</v>
          </cell>
          <cell r="C3368" t="str">
            <v xml:space="preserve">MISC POWER PLANT EQP - BP5                                  </v>
          </cell>
          <cell r="D3368">
            <v>0</v>
          </cell>
          <cell r="E3368">
            <v>0</v>
          </cell>
        </row>
        <row r="3369">
          <cell r="B3369" t="str">
            <v>31636BAL</v>
          </cell>
          <cell r="C3369" t="str">
            <v xml:space="preserve">MISC POWER PLANT EQP - BP6                                  </v>
          </cell>
          <cell r="D3369">
            <v>0</v>
          </cell>
          <cell r="E3369">
            <v>0</v>
          </cell>
        </row>
        <row r="3370">
          <cell r="B3370" t="str">
            <v>31640BAL</v>
          </cell>
          <cell r="C3370" t="str">
            <v xml:space="preserve">MISC POWER PLANT EQP-BBCM                                   </v>
          </cell>
          <cell r="D3370">
            <v>5276069.4400000004</v>
          </cell>
          <cell r="E3370">
            <v>5276069.4400000004</v>
          </cell>
        </row>
        <row r="3371">
          <cell r="B3371" t="str">
            <v>31641BAL</v>
          </cell>
          <cell r="C3371" t="str">
            <v xml:space="preserve">MISC POWER PLANT EQP-BB1                                    </v>
          </cell>
          <cell r="D3371">
            <v>645511.63</v>
          </cell>
          <cell r="E3371">
            <v>645511.63</v>
          </cell>
        </row>
        <row r="3372">
          <cell r="B3372" t="str">
            <v>31642BAL</v>
          </cell>
          <cell r="C3372" t="str">
            <v xml:space="preserve">MISC POWER PLANT EQP-BB2                                    </v>
          </cell>
          <cell r="D3372">
            <v>539942.26</v>
          </cell>
          <cell r="E3372">
            <v>539942.26</v>
          </cell>
        </row>
        <row r="3373">
          <cell r="B3373" t="str">
            <v>31643BAL</v>
          </cell>
          <cell r="C3373" t="str">
            <v xml:space="preserve">MISC POWER PLANT EQP-BB3                                    </v>
          </cell>
          <cell r="D3373">
            <v>1327488.55</v>
          </cell>
          <cell r="E3373">
            <v>1327488.55</v>
          </cell>
        </row>
        <row r="3374">
          <cell r="B3374" t="str">
            <v>31644BAL</v>
          </cell>
          <cell r="C3374" t="str">
            <v xml:space="preserve">MISC POWER PLANT EQP-BB 4 MAIN ST                           </v>
          </cell>
          <cell r="D3374">
            <v>5408228.5</v>
          </cell>
          <cell r="E3374">
            <v>5408228.5</v>
          </cell>
        </row>
        <row r="3375">
          <cell r="B3375" t="str">
            <v>31645BAL</v>
          </cell>
          <cell r="C3375" t="str">
            <v xml:space="preserve">MISC POWER PLANT EQP-BB 4 FGD                               </v>
          </cell>
          <cell r="D3375">
            <v>747750.94</v>
          </cell>
          <cell r="E3375">
            <v>747750.94</v>
          </cell>
        </row>
        <row r="3376">
          <cell r="B3376" t="str">
            <v>31646BAL</v>
          </cell>
          <cell r="C3376" t="str">
            <v xml:space="preserve">MISC PWR PLANT EQP - BB 1&amp;2 FGD                             </v>
          </cell>
          <cell r="D3376">
            <v>1779904.38</v>
          </cell>
          <cell r="E3376">
            <v>1779904.38</v>
          </cell>
        </row>
        <row r="3377">
          <cell r="B3377" t="str">
            <v>31647BAL</v>
          </cell>
          <cell r="C3377" t="str">
            <v xml:space="preserve">MISC EQUIP - BBCM  AMORTIZABLE                              </v>
          </cell>
          <cell r="D3377">
            <v>2060986.5669230761</v>
          </cell>
          <cell r="E3377">
            <v>2060986.5669230761</v>
          </cell>
        </row>
        <row r="3378">
          <cell r="B3378" t="str">
            <v>31650BAL</v>
          </cell>
          <cell r="C3378" t="str">
            <v xml:space="preserve">MISC POWER PLANT EQP-GNCM                                   </v>
          </cell>
          <cell r="D3378">
            <v>0</v>
          </cell>
          <cell r="E3378">
            <v>0</v>
          </cell>
        </row>
        <row r="3379">
          <cell r="B3379" t="str">
            <v>31651BAL</v>
          </cell>
          <cell r="C3379" t="str">
            <v xml:space="preserve">MISC POWER PLANT EQP-GN1                                    </v>
          </cell>
          <cell r="D3379">
            <v>0</v>
          </cell>
          <cell r="E3379">
            <v>0</v>
          </cell>
        </row>
        <row r="3380">
          <cell r="B3380" t="str">
            <v>31652BAL</v>
          </cell>
          <cell r="C3380" t="str">
            <v xml:space="preserve">MISC POWER PLANT EQP-GN2                                    </v>
          </cell>
          <cell r="D3380">
            <v>0</v>
          </cell>
          <cell r="E3380">
            <v>0</v>
          </cell>
        </row>
        <row r="3381">
          <cell r="B3381" t="str">
            <v>31653BAL</v>
          </cell>
          <cell r="C3381" t="str">
            <v xml:space="preserve">MISC POWER PLANT EQP-GN3                                    </v>
          </cell>
          <cell r="D3381">
            <v>0</v>
          </cell>
          <cell r="E3381">
            <v>0</v>
          </cell>
        </row>
        <row r="3382">
          <cell r="B3382" t="str">
            <v>31654BAL</v>
          </cell>
          <cell r="C3382" t="str">
            <v xml:space="preserve">MISC POWER PLANT EQP-GN4                                    </v>
          </cell>
          <cell r="D3382">
            <v>0</v>
          </cell>
          <cell r="E3382">
            <v>0</v>
          </cell>
        </row>
        <row r="3383">
          <cell r="B3383" t="str">
            <v>31655BAL</v>
          </cell>
          <cell r="C3383" t="str">
            <v xml:space="preserve">MISC POWER PLANT EQP-GN5                                    </v>
          </cell>
          <cell r="D3383">
            <v>0</v>
          </cell>
          <cell r="E3383">
            <v>0</v>
          </cell>
        </row>
        <row r="3384">
          <cell r="B3384" t="str">
            <v>31656BAL</v>
          </cell>
          <cell r="C3384" t="str">
            <v xml:space="preserve">MISC POWER PLANT EQP-GN6                                    </v>
          </cell>
          <cell r="D3384">
            <v>0</v>
          </cell>
          <cell r="E3384">
            <v>0</v>
          </cell>
        </row>
        <row r="3385">
          <cell r="B3385" t="str">
            <v>31657BAL</v>
          </cell>
          <cell r="C3385" t="str">
            <v xml:space="preserve">MISC EQUIP - GNCM  AMORTIZABLE                              </v>
          </cell>
          <cell r="D3385">
            <v>0</v>
          </cell>
          <cell r="E3385">
            <v>0</v>
          </cell>
        </row>
        <row r="3386">
          <cell r="B3386" t="str">
            <v>31660BAL</v>
          </cell>
          <cell r="C3386" t="str">
            <v xml:space="preserve">MISC POWER PLANT EQP-HPCM                                   </v>
          </cell>
          <cell r="D3386">
            <v>0</v>
          </cell>
          <cell r="E3386">
            <v>0</v>
          </cell>
        </row>
        <row r="3387">
          <cell r="B3387" t="str">
            <v>31661BAL</v>
          </cell>
          <cell r="C3387" t="str">
            <v xml:space="preserve">MISC POWER PLANT EQP-HP1                                    </v>
          </cell>
          <cell r="D3387">
            <v>0</v>
          </cell>
          <cell r="E3387">
            <v>0</v>
          </cell>
        </row>
        <row r="3388">
          <cell r="B3388" t="str">
            <v>31662BAL</v>
          </cell>
          <cell r="C3388" t="str">
            <v xml:space="preserve">MISC POWER PLANT EQP-GH2&amp;3                                  </v>
          </cell>
          <cell r="D3388">
            <v>0</v>
          </cell>
          <cell r="E3388">
            <v>0</v>
          </cell>
        </row>
        <row r="3389">
          <cell r="B3389" t="str">
            <v>31664BAL</v>
          </cell>
          <cell r="C3389" t="str">
            <v xml:space="preserve">MISC POWER PLANT EQP-HP4                                    </v>
          </cell>
          <cell r="D3389">
            <v>0</v>
          </cell>
          <cell r="E3389">
            <v>0</v>
          </cell>
        </row>
        <row r="3390">
          <cell r="B3390" t="str">
            <v>31665BAL</v>
          </cell>
          <cell r="C3390" t="str">
            <v xml:space="preserve">MISC POWER PLANT EQP-HP5                                    </v>
          </cell>
          <cell r="D3390">
            <v>0</v>
          </cell>
          <cell r="E3390">
            <v>0</v>
          </cell>
        </row>
        <row r="3391">
          <cell r="B3391" t="str">
            <v>31670BAL</v>
          </cell>
          <cell r="C3391" t="str">
            <v xml:space="preserve">GANTRUST-COMMON-MISC ELEC EQP                               </v>
          </cell>
          <cell r="D3391">
            <v>0</v>
          </cell>
          <cell r="E3391">
            <v>0</v>
          </cell>
        </row>
        <row r="3392">
          <cell r="B3392" t="str">
            <v>31671BAL</v>
          </cell>
          <cell r="C3392" t="str">
            <v xml:space="preserve">GANTRUST-UNIT 1-MISC ELEC EQP                               </v>
          </cell>
          <cell r="D3392">
            <v>0</v>
          </cell>
          <cell r="E3392">
            <v>0</v>
          </cell>
        </row>
        <row r="3393">
          <cell r="B3393" t="str">
            <v>31672BAL</v>
          </cell>
          <cell r="C3393" t="str">
            <v xml:space="preserve">GANTRUST-UNIT 2-MISC ELEC EQP                               </v>
          </cell>
          <cell r="D3393">
            <v>0</v>
          </cell>
          <cell r="E3393">
            <v>0</v>
          </cell>
        </row>
        <row r="3394">
          <cell r="B3394" t="str">
            <v>31673BAL</v>
          </cell>
          <cell r="C3394" t="str">
            <v xml:space="preserve">GANTRUST-UNIT 3-MISC ELEC EQP                               </v>
          </cell>
          <cell r="D3394">
            <v>0</v>
          </cell>
          <cell r="E3394">
            <v>0</v>
          </cell>
        </row>
        <row r="3395">
          <cell r="B3395" t="str">
            <v>31674BAL</v>
          </cell>
          <cell r="C3395" t="str">
            <v xml:space="preserve">GANTRUST-UNIT 4-MISC ELEC EQP                               </v>
          </cell>
          <cell r="D3395">
            <v>0</v>
          </cell>
          <cell r="E3395">
            <v>0</v>
          </cell>
        </row>
        <row r="3396">
          <cell r="B3396" t="str">
            <v>31675BAL</v>
          </cell>
          <cell r="C3396" t="str">
            <v/>
          </cell>
          <cell r="D3396">
            <v>0</v>
          </cell>
          <cell r="E3396">
            <v>0</v>
          </cell>
        </row>
        <row r="3397">
          <cell r="B3397" t="str">
            <v>31676BAL</v>
          </cell>
          <cell r="C3397" t="str">
            <v/>
          </cell>
          <cell r="D3397">
            <v>0</v>
          </cell>
          <cell r="E3397">
            <v>0</v>
          </cell>
        </row>
        <row r="3398">
          <cell r="B3398" t="str">
            <v>31677BAL</v>
          </cell>
          <cell r="C3398" t="str">
            <v/>
          </cell>
          <cell r="D3398">
            <v>0</v>
          </cell>
          <cell r="E3398">
            <v>0</v>
          </cell>
        </row>
        <row r="3399">
          <cell r="B3399" t="str">
            <v>31678BAL</v>
          </cell>
          <cell r="C3399" t="str">
            <v/>
          </cell>
          <cell r="D3399">
            <v>0</v>
          </cell>
          <cell r="E3399">
            <v>0</v>
          </cell>
        </row>
        <row r="3400">
          <cell r="B3400" t="str">
            <v>31679BAL</v>
          </cell>
          <cell r="C3400" t="str">
            <v/>
          </cell>
          <cell r="D3400">
            <v>0</v>
          </cell>
          <cell r="E3400">
            <v>0</v>
          </cell>
        </row>
        <row r="3401">
          <cell r="B3401" t="str">
            <v>34028BAL</v>
          </cell>
          <cell r="C3401" t="str">
            <v xml:space="preserve">LAND PHILLIPS STATION(SEBRING)                              </v>
          </cell>
          <cell r="D3401">
            <v>179223</v>
          </cell>
          <cell r="E3401">
            <v>179223</v>
          </cell>
        </row>
        <row r="3402">
          <cell r="B3402" t="str">
            <v>34030BAL</v>
          </cell>
          <cell r="C3402" t="str">
            <v xml:space="preserve">LAND - BAYSIDE COMMON/OTHER PRODUCTION                      </v>
          </cell>
          <cell r="D3402">
            <v>1592891.05</v>
          </cell>
          <cell r="E3402">
            <v>1592891.05</v>
          </cell>
        </row>
        <row r="3403">
          <cell r="B3403" t="str">
            <v>34042BAL</v>
          </cell>
          <cell r="C3403" t="str">
            <v xml:space="preserve">LAND-BBGT1&amp;3                                                </v>
          </cell>
          <cell r="D3403">
            <v>834365.75</v>
          </cell>
          <cell r="E3403">
            <v>834365.75</v>
          </cell>
        </row>
        <row r="3404">
          <cell r="B3404" t="str">
            <v>34080BAL</v>
          </cell>
          <cell r="C3404" t="str">
            <v xml:space="preserve">LAND - POLK POWER STATION                                   </v>
          </cell>
          <cell r="D3404">
            <v>0</v>
          </cell>
          <cell r="E3404">
            <v>0</v>
          </cell>
        </row>
        <row r="3405">
          <cell r="B3405" t="str">
            <v>34081BAL</v>
          </cell>
          <cell r="C3405" t="str">
            <v xml:space="preserve">LAND-POLK POWER STATION                                     </v>
          </cell>
          <cell r="D3405">
            <v>18197341.469999999</v>
          </cell>
          <cell r="E3405">
            <v>18197341.469999999</v>
          </cell>
        </row>
        <row r="3406">
          <cell r="B3406" t="str">
            <v>34128BAL</v>
          </cell>
          <cell r="C3406" t="str">
            <v xml:space="preserve">STRUCTURES &amp; IMP. PHILLIPS STATION(SEBRING)                 </v>
          </cell>
          <cell r="D3406">
            <v>9415130.7699999977</v>
          </cell>
          <cell r="E3406">
            <v>9415130.7699999977</v>
          </cell>
        </row>
        <row r="3407">
          <cell r="B3407" t="str">
            <v>34130BAL</v>
          </cell>
          <cell r="C3407" t="str">
            <v xml:space="preserve">STRUCTURES &amp; IMPROVEMENTS BPC                               </v>
          </cell>
          <cell r="D3407">
            <v>64747122.002307668</v>
          </cell>
          <cell r="E3407">
            <v>64747122.002307668</v>
          </cell>
        </row>
        <row r="3408">
          <cell r="B3408" t="str">
            <v>34131BAL</v>
          </cell>
          <cell r="C3408" t="str">
            <v xml:space="preserve">STRUCTURES &amp; IMPROVEMENTS BP1                               </v>
          </cell>
          <cell r="D3408">
            <v>22076760.622307695</v>
          </cell>
          <cell r="E3408">
            <v>22076760.622307695</v>
          </cell>
        </row>
        <row r="3409">
          <cell r="B3409" t="str">
            <v>34132BAL</v>
          </cell>
          <cell r="C3409" t="str">
            <v xml:space="preserve">STRUCTURES &amp; IMPROVEMENTS BP2                               </v>
          </cell>
          <cell r="D3409">
            <v>26017381.199999992</v>
          </cell>
          <cell r="E3409">
            <v>26017381.199999992</v>
          </cell>
        </row>
        <row r="3410">
          <cell r="B3410" t="str">
            <v>34133BAL</v>
          </cell>
          <cell r="C3410" t="str">
            <v xml:space="preserve">STRUCTURES &amp; IMPROVEMENTS BP3                               </v>
          </cell>
          <cell r="D3410">
            <v>0</v>
          </cell>
          <cell r="E3410">
            <v>0</v>
          </cell>
        </row>
        <row r="3411">
          <cell r="B3411" t="str">
            <v>34134BAL</v>
          </cell>
          <cell r="C3411" t="str">
            <v xml:space="preserve">STRUCTURES &amp; IMPROVEMENTS BP4                               </v>
          </cell>
          <cell r="D3411">
            <v>0</v>
          </cell>
          <cell r="E3411">
            <v>0</v>
          </cell>
        </row>
        <row r="3412">
          <cell r="B3412" t="str">
            <v>34135BAL</v>
          </cell>
          <cell r="C3412" t="e">
            <v>#N/A</v>
          </cell>
          <cell r="D3412">
            <v>0</v>
          </cell>
          <cell r="E3412">
            <v>0</v>
          </cell>
        </row>
        <row r="3413">
          <cell r="B3413" t="str">
            <v>34141BAL</v>
          </cell>
          <cell r="C3413" t="str">
            <v xml:space="preserve">STRUCTURES&amp;IMPROVEMENTS-BBGT1                               </v>
          </cell>
          <cell r="D3413">
            <v>114025.60000000001</v>
          </cell>
          <cell r="E3413">
            <v>114025.60000000001</v>
          </cell>
        </row>
        <row r="3414">
          <cell r="B3414" t="str">
            <v>34142BAL</v>
          </cell>
          <cell r="C3414" t="str">
            <v xml:space="preserve">STRUCTURES&amp;IMPRVS-BBGT2&amp;3                                   </v>
          </cell>
          <cell r="D3414">
            <v>0</v>
          </cell>
          <cell r="E3414">
            <v>0</v>
          </cell>
        </row>
        <row r="3415">
          <cell r="B3415" t="str">
            <v>34144BAL</v>
          </cell>
          <cell r="C3415" t="e">
            <v>#N/A</v>
          </cell>
          <cell r="D3415">
            <v>0</v>
          </cell>
          <cell r="E3415">
            <v>0</v>
          </cell>
        </row>
        <row r="3416">
          <cell r="B3416" t="str">
            <v>34151BAL</v>
          </cell>
          <cell r="C3416" t="str">
            <v xml:space="preserve">STRUCTURES&amp;IMPROVEMENTS-GNGT1                               </v>
          </cell>
          <cell r="D3416">
            <v>0</v>
          </cell>
          <cell r="E3416">
            <v>0</v>
          </cell>
        </row>
        <row r="3417">
          <cell r="B3417" t="str">
            <v>34180BAL</v>
          </cell>
          <cell r="C3417" t="str">
            <v xml:space="preserve">POLK COMMON STRUCTURES &amp; IMPROVEMENTS                       </v>
          </cell>
          <cell r="D3417">
            <v>64492196.389999993</v>
          </cell>
          <cell r="E3417">
            <v>64492196.389999993</v>
          </cell>
        </row>
        <row r="3418">
          <cell r="B3418" t="str">
            <v>34181BAL</v>
          </cell>
          <cell r="C3418" t="str">
            <v xml:space="preserve">STRUCTURES&amp;IMPROVEMENTS POLK CNTY                           </v>
          </cell>
          <cell r="D3418">
            <v>46111275.619999997</v>
          </cell>
          <cell r="E3418">
            <v>46111275.619999997</v>
          </cell>
        </row>
        <row r="3419">
          <cell r="B3419" t="str">
            <v>34182BAL</v>
          </cell>
          <cell r="C3419" t="str">
            <v xml:space="preserve">STRUCTURES &amp; IMP. POLK UT 2                                 </v>
          </cell>
          <cell r="D3419">
            <v>2088135.63</v>
          </cell>
          <cell r="E3419">
            <v>2088135.63</v>
          </cell>
        </row>
        <row r="3420">
          <cell r="B3420" t="str">
            <v>34183BAL</v>
          </cell>
          <cell r="C3420" t="str">
            <v xml:space="preserve">POLK 3 STRUCTURES                                           </v>
          </cell>
          <cell r="D3420">
            <v>10337092.029999999</v>
          </cell>
          <cell r="E3420">
            <v>10337092.029999999</v>
          </cell>
        </row>
        <row r="3421">
          <cell r="B3421" t="str">
            <v>34228BAL</v>
          </cell>
          <cell r="C3421" t="str">
            <v xml:space="preserve">FUEL HLDR, PROD &amp; ACCE.- PHILLIPS                           </v>
          </cell>
          <cell r="D3421">
            <v>23480227.149999999</v>
          </cell>
          <cell r="E3421">
            <v>23480227.149999999</v>
          </cell>
        </row>
        <row r="3422">
          <cell r="B3422" t="str">
            <v>34230BAL</v>
          </cell>
          <cell r="C3422" t="str">
            <v xml:space="preserve">BOILER PLANT BPC                                            </v>
          </cell>
          <cell r="D3422">
            <v>17482449.990000002</v>
          </cell>
          <cell r="E3422">
            <v>17482449.990000002</v>
          </cell>
        </row>
        <row r="3423">
          <cell r="B3423" t="str">
            <v>34231BAL</v>
          </cell>
          <cell r="C3423" t="str">
            <v xml:space="preserve">BOILER PLANT BP1                                            </v>
          </cell>
          <cell r="D3423">
            <v>70494687.809999973</v>
          </cell>
          <cell r="E3423">
            <v>70494687.809999973</v>
          </cell>
        </row>
        <row r="3424">
          <cell r="B3424" t="str">
            <v>34232BAL</v>
          </cell>
          <cell r="C3424" t="str">
            <v xml:space="preserve">BOILER PLANT BP2                                            </v>
          </cell>
          <cell r="D3424">
            <v>94595062.289999977</v>
          </cell>
          <cell r="E3424">
            <v>94595062.289999977</v>
          </cell>
        </row>
        <row r="3425">
          <cell r="B3425" t="str">
            <v>34233BAL</v>
          </cell>
          <cell r="C3425" t="str">
            <v xml:space="preserve">BOILER PLANT BP3                                            </v>
          </cell>
          <cell r="D3425">
            <v>0</v>
          </cell>
          <cell r="E3425">
            <v>0</v>
          </cell>
        </row>
        <row r="3426">
          <cell r="B3426" t="str">
            <v>34234BAL</v>
          </cell>
          <cell r="C3426" t="str">
            <v xml:space="preserve">BOILER PLANT BP4                                            </v>
          </cell>
          <cell r="D3426">
            <v>0</v>
          </cell>
          <cell r="E3426">
            <v>0</v>
          </cell>
        </row>
        <row r="3427">
          <cell r="B3427" t="str">
            <v>34235BAL</v>
          </cell>
          <cell r="C3427" t="e">
            <v>#N/A</v>
          </cell>
          <cell r="D3427">
            <v>0</v>
          </cell>
          <cell r="E3427">
            <v>0</v>
          </cell>
        </row>
        <row r="3428">
          <cell r="B3428" t="str">
            <v>34241BAL</v>
          </cell>
          <cell r="C3428" t="str">
            <v xml:space="preserve">FUEL HOLDERS&amp;ACCESSORIES-BBGT1                              </v>
          </cell>
          <cell r="D3428">
            <v>113662.91</v>
          </cell>
          <cell r="E3428">
            <v>113662.91</v>
          </cell>
        </row>
        <row r="3429">
          <cell r="B3429" t="str">
            <v>34242BAL</v>
          </cell>
          <cell r="C3429" t="str">
            <v xml:space="preserve">FUEL HOLDERS&amp;ACC-BBGT2&amp;3                                    </v>
          </cell>
          <cell r="D3429">
            <v>0</v>
          </cell>
          <cell r="E3429">
            <v>0</v>
          </cell>
        </row>
        <row r="3430">
          <cell r="B3430" t="str">
            <v>34244BAL</v>
          </cell>
          <cell r="C3430" t="e">
            <v>#N/A</v>
          </cell>
          <cell r="D3430">
            <v>0</v>
          </cell>
          <cell r="E3430">
            <v>0</v>
          </cell>
        </row>
        <row r="3431">
          <cell r="B3431" t="str">
            <v>34251BAL</v>
          </cell>
          <cell r="C3431" t="str">
            <v xml:space="preserve">FUEL HOLDERS&amp;ACCESSORIES-GNGT1                              </v>
          </cell>
          <cell r="D3431">
            <v>0</v>
          </cell>
          <cell r="E3431">
            <v>0</v>
          </cell>
        </row>
        <row r="3432">
          <cell r="B3432" t="str">
            <v>34280BAL</v>
          </cell>
          <cell r="C3432" t="str">
            <v xml:space="preserve">POLK COMMON BOILER PLANT EQUIP                              </v>
          </cell>
          <cell r="D3432">
            <v>1528015.23</v>
          </cell>
          <cell r="E3432">
            <v>1528015.23</v>
          </cell>
        </row>
        <row r="3433">
          <cell r="B3433" t="str">
            <v>34281BAL</v>
          </cell>
          <cell r="C3433" t="str">
            <v xml:space="preserve">FUEL HOLDERS&amp;ACCESSORIES POLK CNTY                          </v>
          </cell>
          <cell r="D3433">
            <v>232370536.92538458</v>
          </cell>
          <cell r="E3433">
            <v>232370536.92538458</v>
          </cell>
        </row>
        <row r="3434">
          <cell r="B3434" t="str">
            <v>34282BAL</v>
          </cell>
          <cell r="C3434" t="str">
            <v xml:space="preserve">POLK 2 COAL RELATED                                         </v>
          </cell>
          <cell r="D3434">
            <v>998447.25</v>
          </cell>
          <cell r="E3434">
            <v>998447.25</v>
          </cell>
        </row>
        <row r="3435">
          <cell r="B3435" t="str">
            <v>34283BAL</v>
          </cell>
          <cell r="C3435" t="str">
            <v xml:space="preserve">POLK 3 COAL RELATED                                         </v>
          </cell>
          <cell r="D3435">
            <v>1151065.3500000001</v>
          </cell>
          <cell r="E3435">
            <v>1151065.3500000001</v>
          </cell>
        </row>
        <row r="3436">
          <cell r="B3436" t="str">
            <v>34328BAL</v>
          </cell>
          <cell r="C3436" t="str">
            <v xml:space="preserve">PRIME MOVERS-PHILLIPS                                       </v>
          </cell>
          <cell r="D3436">
            <v>21254582.869230766</v>
          </cell>
          <cell r="E3436">
            <v>21254582.869230766</v>
          </cell>
        </row>
        <row r="3437">
          <cell r="B3437" t="str">
            <v>34330BAL</v>
          </cell>
          <cell r="C3437" t="str">
            <v xml:space="preserve">PRIME MOVERS - BPC                                          </v>
          </cell>
          <cell r="D3437">
            <v>35067803.364615388</v>
          </cell>
          <cell r="E3437">
            <v>35067803.364615388</v>
          </cell>
        </row>
        <row r="3438">
          <cell r="B3438" t="str">
            <v>34331BAL</v>
          </cell>
          <cell r="C3438" t="str">
            <v xml:space="preserve">PRIME MOVERS - BP1                                          </v>
          </cell>
          <cell r="D3438">
            <v>175987799.76230764</v>
          </cell>
          <cell r="E3438">
            <v>175987799.76230764</v>
          </cell>
        </row>
        <row r="3439">
          <cell r="B3439" t="str">
            <v>34332BAL</v>
          </cell>
          <cell r="C3439" t="str">
            <v xml:space="preserve">PRIME MOVERS - BP2                                          </v>
          </cell>
          <cell r="D3439">
            <v>250727233.61692312</v>
          </cell>
          <cell r="E3439">
            <v>250727233.61692312</v>
          </cell>
        </row>
        <row r="3440">
          <cell r="B3440" t="str">
            <v>34333BAL</v>
          </cell>
          <cell r="C3440" t="str">
            <v xml:space="preserve">PRIME MOVERS - BP3                                          </v>
          </cell>
          <cell r="D3440">
            <v>28796711.661538459</v>
          </cell>
          <cell r="E3440">
            <v>28796711.661538459</v>
          </cell>
        </row>
        <row r="3441">
          <cell r="B3441" t="str">
            <v>34334BAL</v>
          </cell>
          <cell r="C3441" t="str">
            <v xml:space="preserve">PRIME MOVERS - BP4                                          </v>
          </cell>
          <cell r="D3441">
            <v>0</v>
          </cell>
          <cell r="E3441">
            <v>0</v>
          </cell>
        </row>
        <row r="3442">
          <cell r="B3442" t="str">
            <v>34335BAL</v>
          </cell>
          <cell r="C3442" t="e">
            <v>#N/A</v>
          </cell>
          <cell r="D3442">
            <v>61714009.055384628</v>
          </cell>
          <cell r="E3442">
            <v>61714009.055384628</v>
          </cell>
        </row>
        <row r="3443">
          <cell r="B3443" t="str">
            <v>34341BAL</v>
          </cell>
          <cell r="C3443" t="str">
            <v xml:space="preserve">PRIME MOVERS-BB1CT                                          </v>
          </cell>
          <cell r="D3443">
            <v>1274923.6399999999</v>
          </cell>
          <cell r="E3443">
            <v>1274923.6399999999</v>
          </cell>
        </row>
        <row r="3444">
          <cell r="B3444" t="str">
            <v>34342BAL</v>
          </cell>
          <cell r="C3444" t="str">
            <v xml:space="preserve">PRIME MOVERS-BB2&amp;3CT                                        </v>
          </cell>
          <cell r="D3444">
            <v>0</v>
          </cell>
          <cell r="E3444">
            <v>0</v>
          </cell>
        </row>
        <row r="3445">
          <cell r="B3445" t="str">
            <v>34344BAL</v>
          </cell>
          <cell r="C3445" t="e">
            <v>#N/A</v>
          </cell>
          <cell r="D3445">
            <v>15885373.021538462</v>
          </cell>
          <cell r="E3445">
            <v>15885373.021538462</v>
          </cell>
        </row>
        <row r="3446">
          <cell r="B3446" t="str">
            <v>34351BAL</v>
          </cell>
          <cell r="C3446" t="str">
            <v xml:space="preserve">PRIME MOVERS-GANNON CT                                      </v>
          </cell>
          <cell r="D3446">
            <v>0</v>
          </cell>
          <cell r="E3446">
            <v>0</v>
          </cell>
        </row>
        <row r="3447">
          <cell r="B3447" t="str">
            <v>34352BAL</v>
          </cell>
          <cell r="C3447" t="str">
            <v xml:space="preserve">GANNON STATION FINAL DISMANTLING                            </v>
          </cell>
          <cell r="D3447">
            <v>0</v>
          </cell>
          <cell r="E3447">
            <v>0</v>
          </cell>
        </row>
        <row r="3448">
          <cell r="B3448" t="str">
            <v>34380BAL</v>
          </cell>
          <cell r="C3448" t="str">
            <v xml:space="preserve">POLK COMMON TURBOGENERATOR EQUIP                            </v>
          </cell>
          <cell r="D3448">
            <v>2430241.9300000002</v>
          </cell>
          <cell r="E3448">
            <v>2430241.9300000002</v>
          </cell>
        </row>
        <row r="3449">
          <cell r="B3449" t="str">
            <v>34381BAL</v>
          </cell>
          <cell r="C3449" t="str">
            <v xml:space="preserve">PRIME MOVERS-POLK PWR                                       </v>
          </cell>
          <cell r="D3449">
            <v>124681052.7130769</v>
          </cell>
          <cell r="E3449">
            <v>124681052.7130769</v>
          </cell>
        </row>
        <row r="3450">
          <cell r="B3450" t="str">
            <v>34382BAL</v>
          </cell>
          <cell r="C3450" t="str">
            <v xml:space="preserve">OTHER PRODUCTION-POLK UT2                                   </v>
          </cell>
          <cell r="D3450">
            <v>27673968.170000013</v>
          </cell>
          <cell r="E3450">
            <v>27673968.170000013</v>
          </cell>
        </row>
        <row r="3451">
          <cell r="B3451" t="str">
            <v>34383BAL</v>
          </cell>
          <cell r="C3451" t="str">
            <v xml:space="preserve">OTHER PRODUCTION - POLK UT 3                                </v>
          </cell>
          <cell r="D3451">
            <v>30316637.559999999</v>
          </cell>
          <cell r="E3451">
            <v>30316637.559999999</v>
          </cell>
        </row>
        <row r="3452">
          <cell r="B3452" t="str">
            <v>34384BAL</v>
          </cell>
          <cell r="C3452" t="str">
            <v xml:space="preserve">POLK UNIT 4 COMBUSTION TURBINE                              </v>
          </cell>
          <cell r="D3452">
            <v>35016809.75</v>
          </cell>
          <cell r="E3452">
            <v>35016809.75</v>
          </cell>
        </row>
        <row r="3453">
          <cell r="B3453" t="str">
            <v>34385BAL</v>
          </cell>
          <cell r="C3453" t="str">
            <v xml:space="preserve">POLK UNIT 5 COMBUSTION TRUBINE                              </v>
          </cell>
          <cell r="D3453">
            <v>34220527.57</v>
          </cell>
          <cell r="E3453">
            <v>34220527.57</v>
          </cell>
        </row>
        <row r="3454">
          <cell r="B3454" t="str">
            <v>34386BAL</v>
          </cell>
          <cell r="C3454" t="str">
            <v/>
          </cell>
          <cell r="D3454">
            <v>0</v>
          </cell>
          <cell r="E3454">
            <v>0</v>
          </cell>
        </row>
        <row r="3455">
          <cell r="B3455" t="str">
            <v>34390BAL</v>
          </cell>
          <cell r="C3455" t="str">
            <v xml:space="preserve">PRIME MOVERS-CITY OF TAMPA BIOSOLIDS                        </v>
          </cell>
          <cell r="D3455">
            <v>6498548.2199999997</v>
          </cell>
          <cell r="E3455">
            <v>6498548.2199999997</v>
          </cell>
        </row>
        <row r="3456">
          <cell r="B3456" t="str">
            <v>34428BAL</v>
          </cell>
          <cell r="C3456" t="str">
            <v xml:space="preserve">GENERATORS-PHILLIPS STATION (SEBRING)                       </v>
          </cell>
          <cell r="D3456">
            <v>0</v>
          </cell>
          <cell r="E3456">
            <v>0</v>
          </cell>
        </row>
        <row r="3457">
          <cell r="B3457" t="str">
            <v>34430BAL</v>
          </cell>
          <cell r="C3457" t="e">
            <v>#N/A</v>
          </cell>
          <cell r="D3457">
            <v>0</v>
          </cell>
          <cell r="E3457">
            <v>0</v>
          </cell>
        </row>
        <row r="3458">
          <cell r="B3458" t="str">
            <v>34431BAL</v>
          </cell>
          <cell r="C3458" t="e">
            <v>#N/A</v>
          </cell>
          <cell r="D3458">
            <v>0</v>
          </cell>
          <cell r="E3458">
            <v>0</v>
          </cell>
        </row>
        <row r="3459">
          <cell r="B3459" t="str">
            <v>34432BAL</v>
          </cell>
          <cell r="C3459" t="e">
            <v>#N/A</v>
          </cell>
          <cell r="D3459">
            <v>0</v>
          </cell>
          <cell r="E3459">
            <v>0</v>
          </cell>
        </row>
        <row r="3460">
          <cell r="B3460" t="str">
            <v>34433BAL</v>
          </cell>
          <cell r="C3460" t="e">
            <v>#N/A</v>
          </cell>
          <cell r="D3460">
            <v>0</v>
          </cell>
          <cell r="E3460">
            <v>0</v>
          </cell>
        </row>
        <row r="3461">
          <cell r="B3461" t="str">
            <v>34434BAL</v>
          </cell>
          <cell r="C3461" t="e">
            <v>#N/A</v>
          </cell>
          <cell r="D3461">
            <v>0</v>
          </cell>
          <cell r="E3461">
            <v>0</v>
          </cell>
        </row>
        <row r="3462">
          <cell r="B3462" t="str">
            <v>34435BAL</v>
          </cell>
          <cell r="C3462" t="e">
            <v>#N/A</v>
          </cell>
          <cell r="D3462">
            <v>0</v>
          </cell>
          <cell r="E3462">
            <v>0</v>
          </cell>
        </row>
        <row r="3463">
          <cell r="B3463" t="str">
            <v>34441BAL</v>
          </cell>
          <cell r="C3463" t="str">
            <v xml:space="preserve">GENERATORS-BBGT1                                            </v>
          </cell>
          <cell r="D3463">
            <v>0</v>
          </cell>
          <cell r="E3463">
            <v>0</v>
          </cell>
        </row>
        <row r="3464">
          <cell r="B3464" t="str">
            <v>34442BAL</v>
          </cell>
          <cell r="C3464" t="str">
            <v xml:space="preserve">GENERATORS-BBGT2&amp;3                                          </v>
          </cell>
          <cell r="D3464">
            <v>0</v>
          </cell>
          <cell r="E3464">
            <v>0</v>
          </cell>
        </row>
        <row r="3465">
          <cell r="B3465" t="str">
            <v>34444BAL</v>
          </cell>
          <cell r="C3465" t="e">
            <v>#N/A</v>
          </cell>
          <cell r="D3465">
            <v>0</v>
          </cell>
          <cell r="E3465">
            <v>0</v>
          </cell>
        </row>
        <row r="3466">
          <cell r="B3466" t="str">
            <v>34451BAL</v>
          </cell>
          <cell r="C3466" t="str">
            <v xml:space="preserve">GENERATORS-GNGT1                                            </v>
          </cell>
          <cell r="D3466">
            <v>0</v>
          </cell>
          <cell r="E3466">
            <v>0</v>
          </cell>
        </row>
        <row r="3467">
          <cell r="B3467" t="str">
            <v>34481BAL</v>
          </cell>
          <cell r="C3467" t="str">
            <v xml:space="preserve">GENERATORS POLK COUNTY                                      </v>
          </cell>
          <cell r="D3467">
            <v>0</v>
          </cell>
          <cell r="E3467">
            <v>0</v>
          </cell>
        </row>
        <row r="3468">
          <cell r="B3468" t="str">
            <v>34528BAL</v>
          </cell>
          <cell r="C3468" t="str">
            <v xml:space="preserve">ACCESSORY ELECTRIC EQP-PHILLIPS STATION                     </v>
          </cell>
          <cell r="D3468">
            <v>5874861.6199999992</v>
          </cell>
          <cell r="E3468">
            <v>5874861.6199999992</v>
          </cell>
        </row>
        <row r="3469">
          <cell r="B3469" t="str">
            <v>34530BAL</v>
          </cell>
          <cell r="C3469" t="str">
            <v xml:space="preserve">ACCESSORY ELECTRIC EQUIP - BPC                              </v>
          </cell>
          <cell r="D3469">
            <v>11632103.643846152</v>
          </cell>
          <cell r="E3469">
            <v>11632103.643846152</v>
          </cell>
        </row>
        <row r="3470">
          <cell r="B3470" t="str">
            <v>34531BAL</v>
          </cell>
          <cell r="C3470" t="str">
            <v xml:space="preserve">ACCESSORY ELECTRIC EQUIP - BP1                              </v>
          </cell>
          <cell r="D3470">
            <v>32486685.696923077</v>
          </cell>
          <cell r="E3470">
            <v>32486685.696923077</v>
          </cell>
        </row>
        <row r="3471">
          <cell r="B3471" t="str">
            <v>34532BAL</v>
          </cell>
          <cell r="C3471" t="str">
            <v xml:space="preserve">ACCESSORY ELECTRIC EQUIP - BP2                              </v>
          </cell>
          <cell r="D3471">
            <v>40381566.310000002</v>
          </cell>
          <cell r="E3471">
            <v>40381566.310000002</v>
          </cell>
        </row>
        <row r="3472">
          <cell r="B3472" t="str">
            <v>34533BAL</v>
          </cell>
          <cell r="C3472" t="str">
            <v xml:space="preserve">ACCESSORY ELECTRIC EQUIP - BP3                              </v>
          </cell>
          <cell r="D3472">
            <v>0</v>
          </cell>
          <cell r="E3472">
            <v>0</v>
          </cell>
        </row>
        <row r="3473">
          <cell r="B3473" t="str">
            <v>34534BAL</v>
          </cell>
          <cell r="C3473" t="str">
            <v xml:space="preserve">ACCESSORY ELECTRIC EQUIP - BP4                              </v>
          </cell>
          <cell r="D3473">
            <v>0</v>
          </cell>
          <cell r="E3473">
            <v>0</v>
          </cell>
        </row>
        <row r="3474">
          <cell r="B3474" t="str">
            <v>34535BAL</v>
          </cell>
          <cell r="C3474" t="e">
            <v>#N/A</v>
          </cell>
          <cell r="D3474">
            <v>0</v>
          </cell>
          <cell r="E3474">
            <v>0</v>
          </cell>
        </row>
        <row r="3475">
          <cell r="B3475" t="str">
            <v>34541BAL</v>
          </cell>
          <cell r="C3475" t="str">
            <v xml:space="preserve">ACCESSORY ELECTRIC EQP-BBGT1                                </v>
          </cell>
          <cell r="D3475">
            <v>249583.05</v>
          </cell>
          <cell r="E3475">
            <v>249583.05</v>
          </cell>
        </row>
        <row r="3476">
          <cell r="B3476" t="str">
            <v>34542BAL</v>
          </cell>
          <cell r="C3476" t="str">
            <v xml:space="preserve">ACCESSORY ELECTRIC EQP-BBGT2&amp;3                              </v>
          </cell>
          <cell r="D3476">
            <v>0</v>
          </cell>
          <cell r="E3476">
            <v>0</v>
          </cell>
        </row>
        <row r="3477">
          <cell r="B3477" t="str">
            <v>34544BAL</v>
          </cell>
          <cell r="C3477" t="e">
            <v>#N/A</v>
          </cell>
          <cell r="D3477">
            <v>0</v>
          </cell>
          <cell r="E3477">
            <v>0</v>
          </cell>
        </row>
        <row r="3478">
          <cell r="B3478" t="str">
            <v>34551BAL</v>
          </cell>
          <cell r="C3478" t="str">
            <v xml:space="preserve">ACCESSORY ELECTRIC EQP-GNGT1                                </v>
          </cell>
          <cell r="D3478">
            <v>0</v>
          </cell>
          <cell r="E3478">
            <v>0</v>
          </cell>
        </row>
        <row r="3479">
          <cell r="B3479" t="str">
            <v>34580BAL</v>
          </cell>
          <cell r="C3479" t="str">
            <v xml:space="preserve">POLK COMMON ACCESSORY ELECT EQUIP                           </v>
          </cell>
          <cell r="D3479">
            <v>1649540.71</v>
          </cell>
          <cell r="E3479">
            <v>1649540.71</v>
          </cell>
        </row>
        <row r="3480">
          <cell r="B3480" t="str">
            <v>34581BAL</v>
          </cell>
          <cell r="C3480" t="str">
            <v xml:space="preserve">ACCESSORY ELECTRIC EQP-POLK COUNTY                          </v>
          </cell>
          <cell r="D3480">
            <v>58121993.929230742</v>
          </cell>
          <cell r="E3480">
            <v>58121993.929230742</v>
          </cell>
        </row>
        <row r="3481">
          <cell r="B3481" t="str">
            <v>34582BAL</v>
          </cell>
          <cell r="C3481" t="str">
            <v xml:space="preserve">POLK 2 ELECTRICAL                                           </v>
          </cell>
          <cell r="D3481">
            <v>16535361.539999994</v>
          </cell>
          <cell r="E3481">
            <v>16535361.539999994</v>
          </cell>
        </row>
        <row r="3482">
          <cell r="B3482" t="str">
            <v>34583BAL</v>
          </cell>
          <cell r="C3482" t="str">
            <v xml:space="preserve">POLK 3 ELECTRICAL                                           </v>
          </cell>
          <cell r="D3482">
            <v>9064702.6699999999</v>
          </cell>
          <cell r="E3482">
            <v>9064702.6699999999</v>
          </cell>
        </row>
        <row r="3483">
          <cell r="B3483" t="str">
            <v>34628BAL</v>
          </cell>
          <cell r="C3483" t="str">
            <v xml:space="preserve">MISC POWER PLANT EQP-PHILLIPS STATION                       </v>
          </cell>
          <cell r="D3483">
            <v>637237.87</v>
          </cell>
          <cell r="E3483">
            <v>637237.87</v>
          </cell>
        </row>
        <row r="3484">
          <cell r="B3484" t="str">
            <v>34630BAL</v>
          </cell>
          <cell r="C3484" t="str">
            <v xml:space="preserve">MISC PWR PLANT EQUIP BPC                                    </v>
          </cell>
          <cell r="D3484">
            <v>7330904.6530769262</v>
          </cell>
          <cell r="E3484">
            <v>7330904.6530769262</v>
          </cell>
        </row>
        <row r="3485">
          <cell r="B3485" t="str">
            <v>34631BAL</v>
          </cell>
          <cell r="C3485" t="str">
            <v xml:space="preserve">MISC PWR PLANT EQUIP BP1                                    </v>
          </cell>
          <cell r="D3485">
            <v>1257702.1399999999</v>
          </cell>
          <cell r="E3485">
            <v>1257702.1399999999</v>
          </cell>
        </row>
        <row r="3486">
          <cell r="B3486" t="str">
            <v>34632BAL</v>
          </cell>
          <cell r="C3486" t="str">
            <v xml:space="preserve">MISC PWR PLANT EQUIP BP2                                    </v>
          </cell>
          <cell r="D3486">
            <v>1517756.14</v>
          </cell>
          <cell r="E3486">
            <v>1517756.14</v>
          </cell>
        </row>
        <row r="3487">
          <cell r="B3487" t="str">
            <v>34633BAL</v>
          </cell>
          <cell r="C3487" t="str">
            <v xml:space="preserve">MISC PWR PLANT EQUIP BP3                                    </v>
          </cell>
          <cell r="D3487">
            <v>0</v>
          </cell>
          <cell r="E3487">
            <v>0</v>
          </cell>
        </row>
        <row r="3488">
          <cell r="B3488" t="str">
            <v>34634BAL</v>
          </cell>
          <cell r="C3488" t="str">
            <v xml:space="preserve">MISC PWR PLANT EQUIP BP4                                    </v>
          </cell>
          <cell r="D3488">
            <v>0</v>
          </cell>
          <cell r="E3488">
            <v>0</v>
          </cell>
        </row>
        <row r="3489">
          <cell r="B3489" t="str">
            <v>34635BAL</v>
          </cell>
          <cell r="C3489" t="e">
            <v>#N/A</v>
          </cell>
          <cell r="D3489">
            <v>0</v>
          </cell>
          <cell r="E3489">
            <v>0</v>
          </cell>
        </row>
        <row r="3490">
          <cell r="B3490" t="str">
            <v>34641BAL</v>
          </cell>
          <cell r="C3490" t="str">
            <v xml:space="preserve">MISC POWER PLANT EQP-BBGT1                                  </v>
          </cell>
          <cell r="D3490">
            <v>2642.34</v>
          </cell>
          <cell r="E3490">
            <v>2642.34</v>
          </cell>
        </row>
        <row r="3491">
          <cell r="B3491" t="str">
            <v>34642BAL</v>
          </cell>
          <cell r="C3491" t="str">
            <v xml:space="preserve">MISC POWER PLANT EQP-BBGT2&amp;3                                </v>
          </cell>
          <cell r="D3491">
            <v>0</v>
          </cell>
          <cell r="E3491">
            <v>0</v>
          </cell>
        </row>
        <row r="3492">
          <cell r="B3492" t="str">
            <v>34644BAL</v>
          </cell>
          <cell r="C3492" t="e">
            <v>#N/A</v>
          </cell>
          <cell r="D3492">
            <v>0</v>
          </cell>
          <cell r="E3492">
            <v>0</v>
          </cell>
        </row>
        <row r="3493">
          <cell r="B3493" t="str">
            <v>34680BAL</v>
          </cell>
          <cell r="C3493" t="str">
            <v xml:space="preserve">POLK COMMON MISC POWER PLANT EQUIP                          </v>
          </cell>
          <cell r="D3493">
            <v>804766.96</v>
          </cell>
          <cell r="E3493">
            <v>804766.96</v>
          </cell>
        </row>
        <row r="3494">
          <cell r="B3494" t="str">
            <v>34681BAL</v>
          </cell>
          <cell r="C3494" t="str">
            <v xml:space="preserve">MISC POWER PLANT EQP-POLK COUNTY                            </v>
          </cell>
          <cell r="D3494">
            <v>5003423.7699999996</v>
          </cell>
          <cell r="E3494">
            <v>5003423.7699999996</v>
          </cell>
        </row>
        <row r="3495">
          <cell r="B3495" t="str">
            <v>34682BAL</v>
          </cell>
          <cell r="C3495" t="str">
            <v xml:space="preserve">POLK 2 MISC                                                 </v>
          </cell>
          <cell r="D3495">
            <v>173209.91</v>
          </cell>
          <cell r="E3495">
            <v>173209.91</v>
          </cell>
        </row>
        <row r="3496">
          <cell r="B3496" t="str">
            <v>34683BAL</v>
          </cell>
          <cell r="C3496" t="str">
            <v xml:space="preserve">POLK 3 MISC                                                 </v>
          </cell>
          <cell r="D3496">
            <v>432910.42</v>
          </cell>
          <cell r="E3496">
            <v>432910.42</v>
          </cell>
        </row>
        <row r="3497">
          <cell r="B3497" t="str">
            <v>34687BAL</v>
          </cell>
          <cell r="C3497" t="str">
            <v xml:space="preserve">MISC EQUIP - POLK - AMORTIZABLE                             </v>
          </cell>
          <cell r="D3497">
            <v>1070491.9369230769</v>
          </cell>
          <cell r="E3497">
            <v>1070491.9369230769</v>
          </cell>
        </row>
        <row r="3498">
          <cell r="B3498" t="str">
            <v>34704BAL</v>
          </cell>
          <cell r="C3498" t="str">
            <v xml:space="preserve">ASSET RETIREMENT - POLK PARK                                </v>
          </cell>
          <cell r="D3498">
            <v>0</v>
          </cell>
          <cell r="E3498">
            <v>0</v>
          </cell>
        </row>
        <row r="3499">
          <cell r="B3499" t="str">
            <v>35000BAL</v>
          </cell>
          <cell r="C3499" t="str">
            <v xml:space="preserve">TRANSMISSION LAND RTS                                       </v>
          </cell>
          <cell r="D3499">
            <v>8679119.1599999983</v>
          </cell>
          <cell r="E3499">
            <v>8679119.1599999983</v>
          </cell>
        </row>
        <row r="3500">
          <cell r="B3500" t="str">
            <v>35001BAL</v>
          </cell>
          <cell r="C3500" t="str">
            <v xml:space="preserve">TRAN EASEMENTS                                              </v>
          </cell>
          <cell r="D3500">
            <v>14189537.560000001</v>
          </cell>
          <cell r="E3500">
            <v>14189537.560000001</v>
          </cell>
        </row>
        <row r="3501">
          <cell r="B3501" t="str">
            <v>35200BAL</v>
          </cell>
          <cell r="C3501" t="str">
            <v xml:space="preserve">TRAN STRUCTURES                                             </v>
          </cell>
          <cell r="D3501">
            <v>3557341.5892307688</v>
          </cell>
          <cell r="E3501">
            <v>3557341.5892307688</v>
          </cell>
        </row>
        <row r="3502">
          <cell r="B3502" t="str">
            <v>35300BAL</v>
          </cell>
          <cell r="C3502" t="str">
            <v xml:space="preserve">TRAN STATION EQPT                                           </v>
          </cell>
          <cell r="D3502">
            <v>179815830.14446157</v>
          </cell>
          <cell r="E3502">
            <v>179815830.14446157</v>
          </cell>
        </row>
        <row r="3503">
          <cell r="B3503" t="str">
            <v>35328BAL</v>
          </cell>
          <cell r="C3503" t="str">
            <v xml:space="preserve">PHILLIPS                                                    </v>
          </cell>
          <cell r="D3503">
            <v>1924293.03</v>
          </cell>
          <cell r="E3503">
            <v>1924293.03</v>
          </cell>
        </row>
        <row r="3504">
          <cell r="B3504" t="str">
            <v>35331BAL</v>
          </cell>
          <cell r="C3504" t="str">
            <v xml:space="preserve">BAYSIDE UNIT 1                                              </v>
          </cell>
          <cell r="D3504">
            <v>6253340.0900000017</v>
          </cell>
          <cell r="E3504">
            <v>6253340.0900000017</v>
          </cell>
        </row>
        <row r="3505">
          <cell r="B3505" t="str">
            <v>35332BAL</v>
          </cell>
          <cell r="C3505" t="str">
            <v xml:space="preserve">BAYSIDE UNIT 2                                              </v>
          </cell>
          <cell r="D3505">
            <v>8203922.7600000007</v>
          </cell>
          <cell r="E3505">
            <v>8203922.7600000007</v>
          </cell>
        </row>
        <row r="3506">
          <cell r="B3506" t="str">
            <v>35340BAL</v>
          </cell>
          <cell r="C3506" t="str">
            <v xml:space="preserve">BB SPARES                                                   </v>
          </cell>
          <cell r="D3506">
            <v>4031422.86</v>
          </cell>
          <cell r="E3506">
            <v>4031422.86</v>
          </cell>
        </row>
        <row r="3507">
          <cell r="B3507" t="str">
            <v>35341BAL</v>
          </cell>
          <cell r="C3507" t="str">
            <v xml:space="preserve">BB UNIT 1                                                   </v>
          </cell>
          <cell r="D3507">
            <v>1628994.01</v>
          </cell>
          <cell r="E3507">
            <v>1628994.01</v>
          </cell>
        </row>
        <row r="3508">
          <cell r="B3508" t="str">
            <v>35342BAL</v>
          </cell>
          <cell r="C3508" t="str">
            <v xml:space="preserve">BB UNIT 2                                                   </v>
          </cell>
          <cell r="D3508">
            <v>1038633.63</v>
          </cell>
          <cell r="E3508">
            <v>1038633.63</v>
          </cell>
        </row>
        <row r="3509">
          <cell r="B3509" t="str">
            <v>35343BAL</v>
          </cell>
          <cell r="C3509" t="str">
            <v xml:space="preserve">BB UNIT 3                                                   </v>
          </cell>
          <cell r="D3509">
            <v>1016026.8015384614</v>
          </cell>
          <cell r="E3509">
            <v>1016026.8015384614</v>
          </cell>
        </row>
        <row r="3510">
          <cell r="B3510" t="str">
            <v>35344BAL</v>
          </cell>
          <cell r="C3510" t="str">
            <v xml:space="preserve">BB UNIT 4                                                   </v>
          </cell>
          <cell r="D3510">
            <v>2508423.9</v>
          </cell>
          <cell r="E3510">
            <v>2508423.9</v>
          </cell>
        </row>
        <row r="3511">
          <cell r="B3511" t="str">
            <v>35349BAL</v>
          </cell>
          <cell r="C3511" t="str">
            <v xml:space="preserve">BB CT                                                       </v>
          </cell>
          <cell r="D3511">
            <v>771905.04</v>
          </cell>
          <cell r="E3511">
            <v>771905.04</v>
          </cell>
        </row>
        <row r="3512">
          <cell r="B3512" t="str">
            <v>35351BAL</v>
          </cell>
          <cell r="C3512" t="str">
            <v xml:space="preserve">GANNON UNIT 1                                               </v>
          </cell>
          <cell r="D3512">
            <v>-5078.8270769230776</v>
          </cell>
          <cell r="E3512">
            <v>-5078.8270769230776</v>
          </cell>
        </row>
        <row r="3513">
          <cell r="B3513" t="str">
            <v>35352BAL</v>
          </cell>
          <cell r="C3513" t="str">
            <v xml:space="preserve">GANNON UNIT 2                                               </v>
          </cell>
          <cell r="D3513">
            <v>-8883.9393846153853</v>
          </cell>
          <cell r="E3513">
            <v>-8883.9393846153853</v>
          </cell>
        </row>
        <row r="3514">
          <cell r="B3514" t="str">
            <v>35353BAL</v>
          </cell>
          <cell r="C3514" t="str">
            <v xml:space="preserve">GANNON UNIT 3                                               </v>
          </cell>
          <cell r="D3514">
            <v>553372.5</v>
          </cell>
          <cell r="E3514">
            <v>553372.5</v>
          </cell>
        </row>
        <row r="3515">
          <cell r="B3515" t="str">
            <v>35354BAL</v>
          </cell>
          <cell r="C3515" t="str">
            <v xml:space="preserve">GANNON UNIT 4                                               </v>
          </cell>
          <cell r="D3515">
            <v>265108.65000000002</v>
          </cell>
          <cell r="E3515">
            <v>265108.65000000002</v>
          </cell>
        </row>
        <row r="3516">
          <cell r="B3516" t="str">
            <v>35355BAL</v>
          </cell>
          <cell r="C3516" t="str">
            <v xml:space="preserve">GANNON UNIT 5                                               </v>
          </cell>
          <cell r="D3516">
            <v>289515.07</v>
          </cell>
          <cell r="E3516">
            <v>289515.07</v>
          </cell>
        </row>
        <row r="3517">
          <cell r="B3517" t="str">
            <v>35356BAL</v>
          </cell>
          <cell r="C3517" t="str">
            <v xml:space="preserve">GANNON UNIT 6                                               </v>
          </cell>
          <cell r="D3517">
            <v>727388.51769230783</v>
          </cell>
          <cell r="E3517">
            <v>727388.51769230783</v>
          </cell>
        </row>
        <row r="3518">
          <cell r="B3518" t="str">
            <v>35359BAL</v>
          </cell>
          <cell r="C3518" t="str">
            <v xml:space="preserve">GANNON CT                                                   </v>
          </cell>
          <cell r="D3518">
            <v>-1081.6472307692309</v>
          </cell>
          <cell r="E3518">
            <v>-1081.6472307692309</v>
          </cell>
        </row>
        <row r="3519">
          <cell r="B3519" t="str">
            <v>35361BAL</v>
          </cell>
          <cell r="C3519" t="str">
            <v xml:space="preserve">HP UNIT 1                                                   </v>
          </cell>
          <cell r="D3519">
            <v>-1928.6329230769229</v>
          </cell>
          <cell r="E3519">
            <v>-1928.6329230769229</v>
          </cell>
        </row>
        <row r="3520">
          <cell r="B3520" t="str">
            <v>35362BAL</v>
          </cell>
          <cell r="C3520" t="str">
            <v xml:space="preserve">HP UNIT 2                                                   </v>
          </cell>
          <cell r="D3520">
            <v>-1858.8921538461541</v>
          </cell>
          <cell r="E3520">
            <v>-1858.8921538461541</v>
          </cell>
        </row>
        <row r="3521">
          <cell r="B3521" t="str">
            <v>35363BAL</v>
          </cell>
          <cell r="C3521" t="str">
            <v xml:space="preserve">HP UNIT 3                                                   </v>
          </cell>
          <cell r="D3521">
            <v>-1586.2132307692309</v>
          </cell>
          <cell r="E3521">
            <v>-1586.2132307692309</v>
          </cell>
        </row>
        <row r="3522">
          <cell r="B3522" t="str">
            <v>35364BAL</v>
          </cell>
          <cell r="C3522" t="str">
            <v xml:space="preserve">HP UNIT 4                                                   </v>
          </cell>
          <cell r="D3522">
            <v>0</v>
          </cell>
          <cell r="E3522">
            <v>0</v>
          </cell>
        </row>
        <row r="3523">
          <cell r="B3523" t="str">
            <v>35365BAL</v>
          </cell>
          <cell r="C3523" t="str">
            <v xml:space="preserve">HP UNIT 5                                                   </v>
          </cell>
          <cell r="D3523">
            <v>-4294.8903076923079</v>
          </cell>
          <cell r="E3523">
            <v>-4294.8903076923079</v>
          </cell>
        </row>
        <row r="3524">
          <cell r="B3524" t="str">
            <v>35381BAL</v>
          </cell>
          <cell r="C3524" t="str">
            <v xml:space="preserve">POLK UNIT 1                                                 </v>
          </cell>
          <cell r="D3524">
            <v>2319030.0699999998</v>
          </cell>
          <cell r="E3524">
            <v>2319030.0699999998</v>
          </cell>
        </row>
        <row r="3525">
          <cell r="B3525" t="str">
            <v>35382BAL</v>
          </cell>
          <cell r="C3525" t="str">
            <v xml:space="preserve">POLK UNIT 2                                                 </v>
          </cell>
          <cell r="D3525">
            <v>1342872.57</v>
          </cell>
          <cell r="E3525">
            <v>1342872.57</v>
          </cell>
        </row>
        <row r="3526">
          <cell r="B3526" t="str">
            <v>35383BAL</v>
          </cell>
          <cell r="C3526" t="str">
            <v xml:space="preserve">POLK UNIT 3                                                 </v>
          </cell>
          <cell r="D3526">
            <v>1409930.78</v>
          </cell>
          <cell r="E3526">
            <v>1409930.78</v>
          </cell>
        </row>
        <row r="3527">
          <cell r="B3527" t="str">
            <v>35390BAL</v>
          </cell>
          <cell r="C3527" t="str">
            <v xml:space="preserve">CIAC-TRANS STATION EQUIP                                    </v>
          </cell>
          <cell r="D3527">
            <v>138027.36799999999</v>
          </cell>
          <cell r="E3527">
            <v>138027.36799999999</v>
          </cell>
        </row>
        <row r="3528">
          <cell r="B3528" t="str">
            <v>35400BAL</v>
          </cell>
          <cell r="C3528" t="str">
            <v xml:space="preserve">TRAN TOWERS FIXT                                            </v>
          </cell>
          <cell r="D3528">
            <v>4273587.5564615373</v>
          </cell>
          <cell r="E3528">
            <v>4273587.5564615373</v>
          </cell>
        </row>
        <row r="3529">
          <cell r="B3529" t="str">
            <v>35500BAL</v>
          </cell>
          <cell r="C3529" t="str">
            <v xml:space="preserve">TRAN POLES FIXT                                             </v>
          </cell>
          <cell r="D3529">
            <v>134252818.04119235</v>
          </cell>
          <cell r="E3529">
            <v>134252818.04119235</v>
          </cell>
        </row>
        <row r="3530">
          <cell r="B3530" t="str">
            <v>35590BAL</v>
          </cell>
          <cell r="C3530" t="str">
            <v xml:space="preserve">CIAC-TRANS POLES &amp; FIXTURES                                 </v>
          </cell>
          <cell r="D3530">
            <v>1964.2615384615385</v>
          </cell>
          <cell r="E3530">
            <v>1964.2615384615385</v>
          </cell>
        </row>
        <row r="3531">
          <cell r="B3531" t="str">
            <v>35600BAL</v>
          </cell>
          <cell r="C3531" t="str">
            <v xml:space="preserve">TRAN OH CONDUCTORS                                          </v>
          </cell>
          <cell r="D3531">
            <v>118958927.08926922</v>
          </cell>
          <cell r="E3531">
            <v>118958927.08926922</v>
          </cell>
        </row>
        <row r="3532">
          <cell r="B3532" t="str">
            <v>35601BAL</v>
          </cell>
          <cell r="C3532" t="str">
            <v xml:space="preserve">TRANS-CLEARING RIGHT OF WAY                                 </v>
          </cell>
          <cell r="D3532">
            <v>2108869.3523076917</v>
          </cell>
          <cell r="E3532">
            <v>2108869.3523076917</v>
          </cell>
        </row>
        <row r="3533">
          <cell r="B3533" t="str">
            <v>35690BAL</v>
          </cell>
          <cell r="C3533" t="str">
            <v xml:space="preserve">CIAC-TRANS OVHD CONDUCTOR                                   </v>
          </cell>
          <cell r="D3533">
            <v>1128.8</v>
          </cell>
          <cell r="E3533">
            <v>1128.8</v>
          </cell>
        </row>
        <row r="3534">
          <cell r="B3534" t="str">
            <v>35700BAL</v>
          </cell>
          <cell r="C3534" t="str">
            <v xml:space="preserve">TRAN UNDER CONDUIT                                          </v>
          </cell>
          <cell r="D3534">
            <v>3532755.2330769231</v>
          </cell>
          <cell r="E3534">
            <v>3532755.2330769231</v>
          </cell>
        </row>
        <row r="3535">
          <cell r="B3535" t="str">
            <v>35800BAL</v>
          </cell>
          <cell r="C3535" t="str">
            <v xml:space="preserve">TRAN UNDER CONDCTR                                          </v>
          </cell>
          <cell r="D3535">
            <v>7028641.6300000018</v>
          </cell>
          <cell r="E3535">
            <v>7028641.6300000018</v>
          </cell>
        </row>
        <row r="3536">
          <cell r="B3536" t="str">
            <v>35900BAL</v>
          </cell>
          <cell r="C3536" t="str">
            <v xml:space="preserve">TRAN ROADS &amp; TRAILS                                         </v>
          </cell>
          <cell r="D3536">
            <v>5627043.8044615388</v>
          </cell>
          <cell r="E3536">
            <v>5627043.8044615388</v>
          </cell>
        </row>
        <row r="3537">
          <cell r="B3537" t="str">
            <v>35990BAL</v>
          </cell>
          <cell r="C3537" t="str">
            <v/>
          </cell>
          <cell r="D3537">
            <v>0</v>
          </cell>
          <cell r="E3537">
            <v>0</v>
          </cell>
        </row>
        <row r="3538">
          <cell r="B3538" t="str">
            <v>36000BAL</v>
          </cell>
          <cell r="C3538" t="str">
            <v xml:space="preserve">DISTRIBUTION LAND RTS                                       </v>
          </cell>
          <cell r="D3538">
            <v>6016952.6199999992</v>
          </cell>
          <cell r="E3538">
            <v>6016952.6199999992</v>
          </cell>
        </row>
        <row r="3539">
          <cell r="B3539" t="str">
            <v>36001BAL</v>
          </cell>
          <cell r="C3539" t="str">
            <v xml:space="preserve">DIST EASEMENTS                                              </v>
          </cell>
          <cell r="D3539">
            <v>0</v>
          </cell>
          <cell r="E3539">
            <v>0</v>
          </cell>
        </row>
        <row r="3540">
          <cell r="B3540" t="str">
            <v>36100BAL</v>
          </cell>
          <cell r="C3540" t="str">
            <v xml:space="preserve">DIST STRUCTURES                                             </v>
          </cell>
          <cell r="D3540">
            <v>2050486.684153846</v>
          </cell>
          <cell r="E3540">
            <v>2050486.684153846</v>
          </cell>
        </row>
        <row r="3541">
          <cell r="B3541" t="str">
            <v>36200BAL</v>
          </cell>
          <cell r="C3541" t="str">
            <v xml:space="preserve">DIST STAT EQPT                                              </v>
          </cell>
          <cell r="D3541">
            <v>177317007.42861539</v>
          </cell>
          <cell r="E3541">
            <v>177317007.42861539</v>
          </cell>
        </row>
        <row r="3542">
          <cell r="B3542" t="str">
            <v>36290BAL</v>
          </cell>
          <cell r="C3542" t="str">
            <v xml:space="preserve">SUB DIST CIAC                                               </v>
          </cell>
          <cell r="D3542">
            <v>18269.785846153849</v>
          </cell>
          <cell r="E3542">
            <v>18269.785846153849</v>
          </cell>
        </row>
        <row r="3543">
          <cell r="B3543" t="str">
            <v>36400BAL</v>
          </cell>
          <cell r="C3543" t="str">
            <v xml:space="preserve">DIST POLES TWR FIX                                          </v>
          </cell>
          <cell r="D3543">
            <v>208281236.8447693</v>
          </cell>
          <cell r="E3543">
            <v>208281236.8447693</v>
          </cell>
        </row>
        <row r="3544">
          <cell r="B3544" t="str">
            <v>36490BAL</v>
          </cell>
          <cell r="C3544" t="str">
            <v xml:space="preserve">CIAC-DIST POLES TWRS &amp; FIXT                                 </v>
          </cell>
          <cell r="D3544">
            <v>2278</v>
          </cell>
          <cell r="E3544">
            <v>2278</v>
          </cell>
        </row>
        <row r="3545">
          <cell r="B3545" t="str">
            <v>36500BAL</v>
          </cell>
          <cell r="C3545" t="str">
            <v xml:space="preserve">DIST OH CONDUCTORS                                          </v>
          </cell>
          <cell r="D3545">
            <v>218097108.44415379</v>
          </cell>
          <cell r="E3545">
            <v>218097108.44415379</v>
          </cell>
        </row>
        <row r="3546">
          <cell r="B3546" t="str">
            <v>36590BAL</v>
          </cell>
          <cell r="C3546" t="str">
            <v xml:space="preserve">CIAC-DIST OVHD CONDUCTORS                                   </v>
          </cell>
          <cell r="D3546">
            <v>1505.676923076923</v>
          </cell>
          <cell r="E3546">
            <v>1505.676923076923</v>
          </cell>
        </row>
        <row r="3547">
          <cell r="B3547" t="str">
            <v>36600BAL</v>
          </cell>
          <cell r="C3547" t="str">
            <v xml:space="preserve">DIST UNDERG CONDUIT                                         </v>
          </cell>
          <cell r="D3547">
            <v>-5444.0439999999999</v>
          </cell>
          <cell r="E3547">
            <v>-5444.0439999999999</v>
          </cell>
        </row>
        <row r="3548">
          <cell r="B3548" t="str">
            <v>36601BAL</v>
          </cell>
          <cell r="C3548" t="str">
            <v xml:space="preserve">DIST-UNDG CONDUIT-OTHER                                     </v>
          </cell>
          <cell r="D3548">
            <v>166223131.22147691</v>
          </cell>
          <cell r="E3548">
            <v>166223131.22147691</v>
          </cell>
        </row>
        <row r="3549">
          <cell r="B3549" t="str">
            <v>36603BAL</v>
          </cell>
          <cell r="C3549" t="str">
            <v xml:space="preserve">DIST-UNDG CONDUIT-NETWORK                                   </v>
          </cell>
          <cell r="D3549">
            <v>0</v>
          </cell>
          <cell r="E3549">
            <v>0</v>
          </cell>
        </row>
        <row r="3550">
          <cell r="B3550" t="str">
            <v>36609BAL</v>
          </cell>
          <cell r="C3550" t="str">
            <v/>
          </cell>
          <cell r="D3550">
            <v>0</v>
          </cell>
          <cell r="E3550">
            <v>0</v>
          </cell>
        </row>
        <row r="3551">
          <cell r="B3551" t="str">
            <v>36690BAL</v>
          </cell>
          <cell r="C3551" t="str">
            <v xml:space="preserve">CIAC-DIST UNDGRD CONDUIT                                    </v>
          </cell>
          <cell r="D3551">
            <v>1268.7230769230771</v>
          </cell>
          <cell r="E3551">
            <v>1268.7230769230771</v>
          </cell>
        </row>
        <row r="3552">
          <cell r="B3552" t="str">
            <v>36700BAL</v>
          </cell>
          <cell r="C3552" t="str">
            <v xml:space="preserve">DIST UNDERG CONDCTR                                         </v>
          </cell>
          <cell r="D3552">
            <v>59044.268923076932</v>
          </cell>
          <cell r="E3552">
            <v>59044.268923076932</v>
          </cell>
        </row>
        <row r="3553">
          <cell r="B3553" t="str">
            <v>36701BAL</v>
          </cell>
          <cell r="C3553" t="str">
            <v xml:space="preserve">DIST-UNDG CONDUCTOR-OTHER                                   </v>
          </cell>
          <cell r="D3553">
            <v>208388292.38252303</v>
          </cell>
          <cell r="E3553">
            <v>208388292.38252303</v>
          </cell>
        </row>
        <row r="3554">
          <cell r="B3554" t="str">
            <v>36703BAL</v>
          </cell>
          <cell r="C3554" t="str">
            <v xml:space="preserve">DIST-UNDG CONDUCTOR-NETWORK                                 </v>
          </cell>
          <cell r="D3554">
            <v>-2369.0769230769229</v>
          </cell>
          <cell r="E3554">
            <v>-2369.0769230769229</v>
          </cell>
        </row>
        <row r="3555">
          <cell r="B3555" t="str">
            <v>36790BAL</v>
          </cell>
          <cell r="C3555" t="str">
            <v xml:space="preserve">CIAC-DIST UNDGRD CONDUCTOR                                  </v>
          </cell>
          <cell r="D3555">
            <v>11203</v>
          </cell>
          <cell r="E3555">
            <v>11203</v>
          </cell>
        </row>
        <row r="3556">
          <cell r="B3556" t="str">
            <v>36800BAL</v>
          </cell>
          <cell r="C3556" t="str">
            <v xml:space="preserve">DIST-LINE TRANSFORMER-OVHD                                  </v>
          </cell>
          <cell r="D3556">
            <v>257921322.55092308</v>
          </cell>
          <cell r="E3556">
            <v>257921322.55092308</v>
          </cell>
        </row>
        <row r="3557">
          <cell r="B3557" t="str">
            <v>36801BAL</v>
          </cell>
          <cell r="C3557" t="str">
            <v xml:space="preserve">DIST-LINE TRANSFORMER-UNDG                                  </v>
          </cell>
          <cell r="D3557">
            <v>125097411.40338461</v>
          </cell>
          <cell r="E3557">
            <v>125097411.40338461</v>
          </cell>
        </row>
        <row r="3558">
          <cell r="B3558" t="str">
            <v>36803BAL</v>
          </cell>
          <cell r="C3558" t="str">
            <v xml:space="preserve">DIST-LINE TRANSFORMER-NETWORK                               </v>
          </cell>
          <cell r="D3558">
            <v>5598326.7890769234</v>
          </cell>
          <cell r="E3558">
            <v>5598326.7890769234</v>
          </cell>
        </row>
        <row r="3559">
          <cell r="B3559" t="str">
            <v>36804BAL</v>
          </cell>
          <cell r="C3559" t="str">
            <v xml:space="preserve">DIST LINE CAPACITORS-PCB                                    </v>
          </cell>
          <cell r="D3559">
            <v>0</v>
          </cell>
          <cell r="E3559">
            <v>0</v>
          </cell>
        </row>
        <row r="3560">
          <cell r="B3560" t="str">
            <v>36805BAL</v>
          </cell>
          <cell r="C3560" t="str">
            <v xml:space="preserve">TRANSFORMER NETWORK PCB                                     </v>
          </cell>
          <cell r="D3560">
            <v>0</v>
          </cell>
          <cell r="E3560">
            <v>0</v>
          </cell>
        </row>
        <row r="3561">
          <cell r="B3561" t="str">
            <v>36890BAL</v>
          </cell>
          <cell r="C3561" t="str">
            <v xml:space="preserve">CIAC-DIST LINE TRANSFORMERS                                 </v>
          </cell>
          <cell r="D3561">
            <v>24956.892307692306</v>
          </cell>
          <cell r="E3561">
            <v>24956.892307692306</v>
          </cell>
        </row>
        <row r="3562">
          <cell r="B3562" t="str">
            <v>36900BAL</v>
          </cell>
          <cell r="C3562" t="str">
            <v xml:space="preserve">DIST SERVICES-OVERHEAD                                      </v>
          </cell>
          <cell r="D3562">
            <v>69329505.679538444</v>
          </cell>
          <cell r="E3562">
            <v>69329505.679538444</v>
          </cell>
        </row>
        <row r="3563">
          <cell r="B3563" t="str">
            <v>36901BAL</v>
          </cell>
          <cell r="C3563" t="str">
            <v xml:space="preserve">DIST SERVICES-APARTMENT AGRMNT                              </v>
          </cell>
          <cell r="D3563">
            <v>2825428.2876923075</v>
          </cell>
          <cell r="E3563">
            <v>2825428.2876923075</v>
          </cell>
        </row>
        <row r="3564">
          <cell r="B3564" t="str">
            <v>36902BAL</v>
          </cell>
          <cell r="C3564" t="str">
            <v xml:space="preserve">DIST SERVICES-UNDERGROUND                                   </v>
          </cell>
          <cell r="D3564">
            <v>107322947.39846152</v>
          </cell>
          <cell r="E3564">
            <v>107322947.39846152</v>
          </cell>
        </row>
        <row r="3565">
          <cell r="B3565" t="str">
            <v>36909BAL</v>
          </cell>
          <cell r="C3565" t="str">
            <v/>
          </cell>
          <cell r="D3565">
            <v>0</v>
          </cell>
          <cell r="E3565">
            <v>0</v>
          </cell>
        </row>
        <row r="3566">
          <cell r="B3566" t="str">
            <v>36990BAL</v>
          </cell>
          <cell r="C3566" t="str">
            <v xml:space="preserve">CIAC-DIST SERVICES                                          </v>
          </cell>
          <cell r="D3566">
            <v>-861.72615384615403</v>
          </cell>
          <cell r="E3566">
            <v>-861.72615384615403</v>
          </cell>
        </row>
        <row r="3567">
          <cell r="B3567" t="str">
            <v>37000BAL</v>
          </cell>
          <cell r="C3567" t="str">
            <v xml:space="preserve">DIST METERS                                                 </v>
          </cell>
          <cell r="D3567">
            <v>72956949.240615383</v>
          </cell>
          <cell r="E3567">
            <v>72956949.240615383</v>
          </cell>
        </row>
        <row r="3568">
          <cell r="B3568" t="str">
            <v>37009BAL</v>
          </cell>
          <cell r="C3568" t="str">
            <v/>
          </cell>
          <cell r="D3568">
            <v>0</v>
          </cell>
          <cell r="E3568">
            <v>0</v>
          </cell>
        </row>
        <row r="3569">
          <cell r="B3569" t="str">
            <v>37090BAL</v>
          </cell>
          <cell r="C3569" t="str">
            <v xml:space="preserve">CIAC-DIST METERS                                            </v>
          </cell>
          <cell r="D3569">
            <v>2584</v>
          </cell>
          <cell r="E3569">
            <v>2584</v>
          </cell>
        </row>
        <row r="3570">
          <cell r="B3570" t="str">
            <v>37100BAL</v>
          </cell>
          <cell r="C3570" t="str">
            <v xml:space="preserve">DIST INST CUST PREM                                         </v>
          </cell>
          <cell r="D3570">
            <v>0</v>
          </cell>
          <cell r="E3570">
            <v>0</v>
          </cell>
        </row>
        <row r="3571">
          <cell r="B3571" t="str">
            <v>37300BAL</v>
          </cell>
          <cell r="C3571" t="str">
            <v xml:space="preserve">DIST ST LT SYSTEM                                           </v>
          </cell>
          <cell r="D3571">
            <v>93134203.837076873</v>
          </cell>
          <cell r="E3571">
            <v>93134203.837076873</v>
          </cell>
        </row>
        <row r="3572">
          <cell r="B3572" t="str">
            <v>37301BAL</v>
          </cell>
          <cell r="C3572" t="str">
            <v xml:space="preserve">STREET LIGHTING - DECORATIVE                                </v>
          </cell>
          <cell r="D3572">
            <v>67341556.375384629</v>
          </cell>
          <cell r="E3572">
            <v>67341556.375384629</v>
          </cell>
        </row>
        <row r="3573">
          <cell r="B3573" t="str">
            <v>37309BAL</v>
          </cell>
          <cell r="C3573" t="str">
            <v/>
          </cell>
          <cell r="D3573">
            <v>0</v>
          </cell>
          <cell r="E3573">
            <v>0</v>
          </cell>
        </row>
        <row r="3574">
          <cell r="B3574" t="str">
            <v>37390BAL</v>
          </cell>
          <cell r="C3574" t="str">
            <v xml:space="preserve">CIAC-DIST ST LIGHT SYS                                      </v>
          </cell>
          <cell r="D3574">
            <v>2473.5846153846151</v>
          </cell>
          <cell r="E3574">
            <v>2473.5846153846151</v>
          </cell>
        </row>
        <row r="3575">
          <cell r="B3575" t="str">
            <v>37401BAL</v>
          </cell>
          <cell r="C3575" t="str">
            <v xml:space="preserve">ASSET RETIREMENT - TPA BAY SUB #177D                        </v>
          </cell>
          <cell r="D3575">
            <v>0</v>
          </cell>
          <cell r="E3575">
            <v>0</v>
          </cell>
        </row>
        <row r="3576">
          <cell r="B3576" t="str">
            <v>38900BAL</v>
          </cell>
          <cell r="C3576" t="str">
            <v xml:space="preserve">GEN LAND LAND RTS                                           </v>
          </cell>
          <cell r="D3576">
            <v>2651005.42</v>
          </cell>
          <cell r="E3576">
            <v>2651005.42</v>
          </cell>
        </row>
        <row r="3577">
          <cell r="B3577" t="str">
            <v>39000BAL</v>
          </cell>
          <cell r="C3577" t="str">
            <v xml:space="preserve">GEN STRUCTURES                                              </v>
          </cell>
          <cell r="D3577">
            <v>76688553.116923079</v>
          </cell>
          <cell r="E3577">
            <v>76688553.116923079</v>
          </cell>
        </row>
        <row r="3578">
          <cell r="B3578" t="str">
            <v>39100BAL</v>
          </cell>
          <cell r="C3578" t="str">
            <v/>
          </cell>
          <cell r="D3578">
            <v>0</v>
          </cell>
          <cell r="E3578">
            <v>0</v>
          </cell>
        </row>
        <row r="3579">
          <cell r="B3579" t="str">
            <v>39101BAL</v>
          </cell>
          <cell r="C3579" t="str">
            <v xml:space="preserve">OFFICE FURN,FIXTURES &amp; EQUIP                                </v>
          </cell>
          <cell r="D3579">
            <v>7269421.2184615396</v>
          </cell>
          <cell r="E3579">
            <v>7269421.2184615396</v>
          </cell>
        </row>
        <row r="3580">
          <cell r="B3580" t="str">
            <v>39102BAL</v>
          </cell>
          <cell r="C3580" t="str">
            <v xml:space="preserve">INFO SYS-COMPTR&amp;PERIPHERAL EQP                              </v>
          </cell>
          <cell r="D3580">
            <v>21320326.302307691</v>
          </cell>
          <cell r="E3580">
            <v>21320326.302307691</v>
          </cell>
        </row>
        <row r="3581">
          <cell r="B3581" t="str">
            <v>39103BAL</v>
          </cell>
          <cell r="C3581" t="str">
            <v xml:space="preserve">DATA HANDLG EQP-EXCEPT COMPTRS                              </v>
          </cell>
          <cell r="D3581">
            <v>397899.84</v>
          </cell>
          <cell r="E3581">
            <v>397899.84</v>
          </cell>
        </row>
        <row r="3582">
          <cell r="B3582" t="str">
            <v>39104BAL</v>
          </cell>
          <cell r="C3582" t="str">
            <v xml:space="preserve">COMPUTER HARDWARE - MAINFRAME                               </v>
          </cell>
          <cell r="D3582">
            <v>1114565.5900000001</v>
          </cell>
          <cell r="E3582">
            <v>1114565.5900000001</v>
          </cell>
        </row>
        <row r="3583">
          <cell r="B3583" t="str">
            <v>39105BAL</v>
          </cell>
          <cell r="C3583" t="str">
            <v xml:space="preserve">OFFICE FURNITURE &amp; EQUIP PRE-88                             </v>
          </cell>
          <cell r="D3583">
            <v>0</v>
          </cell>
          <cell r="E3583">
            <v>0</v>
          </cell>
        </row>
        <row r="3584">
          <cell r="B3584" t="str">
            <v>39106BAL</v>
          </cell>
          <cell r="C3584" t="str">
            <v xml:space="preserve">INFO SYS &amp; COMP EQP PRE-88                                  </v>
          </cell>
          <cell r="D3584">
            <v>0</v>
          </cell>
          <cell r="E3584">
            <v>0</v>
          </cell>
        </row>
        <row r="3585">
          <cell r="B3585" t="str">
            <v>39107BAL</v>
          </cell>
          <cell r="C3585" t="str">
            <v xml:space="preserve">DATA HANDLING EQP PRE-88                                    </v>
          </cell>
          <cell r="D3585">
            <v>0</v>
          </cell>
          <cell r="E3585">
            <v>0</v>
          </cell>
        </row>
        <row r="3586">
          <cell r="B3586" t="str">
            <v>39131BAL</v>
          </cell>
          <cell r="C3586" t="str">
            <v xml:space="preserve">SALV-OFFICE FURNITURE                                       </v>
          </cell>
          <cell r="D3586">
            <v>0</v>
          </cell>
          <cell r="E3586">
            <v>0</v>
          </cell>
        </row>
        <row r="3587">
          <cell r="B3587" t="str">
            <v>39132BAL</v>
          </cell>
          <cell r="C3587" t="str">
            <v xml:space="preserve">SALV-COMPUTER EQUIPMENT                                     </v>
          </cell>
          <cell r="D3587">
            <v>0</v>
          </cell>
          <cell r="E3587">
            <v>0</v>
          </cell>
        </row>
        <row r="3588">
          <cell r="B3588" t="str">
            <v>39133BAL</v>
          </cell>
          <cell r="C3588" t="str">
            <v xml:space="preserve">SALV-DATA HANDLING EQUIPMENT                                </v>
          </cell>
          <cell r="D3588">
            <v>0</v>
          </cell>
          <cell r="E3588">
            <v>0</v>
          </cell>
        </row>
        <row r="3589">
          <cell r="B3589" t="str">
            <v>39175BAL</v>
          </cell>
          <cell r="C3589" t="str">
            <v xml:space="preserve">COMPUTER EQ - RETIREMENTS                                   </v>
          </cell>
          <cell r="D3589">
            <v>0</v>
          </cell>
          <cell r="E3589">
            <v>0</v>
          </cell>
        </row>
        <row r="3590">
          <cell r="B3590" t="str">
            <v>39198BAL</v>
          </cell>
          <cell r="C3590" t="str">
            <v xml:space="preserve">COMPUTER EQ - AMORTIZABLE                                   </v>
          </cell>
          <cell r="D3590">
            <v>0</v>
          </cell>
          <cell r="E3590">
            <v>0</v>
          </cell>
        </row>
        <row r="3591">
          <cell r="B3591" t="str">
            <v>39201BAL</v>
          </cell>
          <cell r="C3591" t="str">
            <v xml:space="preserve">TRANSPORTATION AUTO                                         </v>
          </cell>
          <cell r="D3591">
            <v>10699.91</v>
          </cell>
          <cell r="E3591">
            <v>10699.91</v>
          </cell>
        </row>
        <row r="3592">
          <cell r="B3592" t="str">
            <v>39202BAL</v>
          </cell>
          <cell r="C3592" t="str">
            <v xml:space="preserve">TRANSPORTATION LT TRUCK                                     </v>
          </cell>
          <cell r="D3592">
            <v>3401488.3392307688</v>
          </cell>
          <cell r="E3592">
            <v>3401488.3392307688</v>
          </cell>
        </row>
        <row r="3593">
          <cell r="B3593" t="str">
            <v>39203BAL</v>
          </cell>
          <cell r="C3593" t="str">
            <v xml:space="preserve">TRANSPORTATION HVY TRUCK                                    </v>
          </cell>
          <cell r="D3593">
            <v>12307630.180000003</v>
          </cell>
          <cell r="E3593">
            <v>12307630.180000003</v>
          </cell>
        </row>
        <row r="3594">
          <cell r="B3594" t="str">
            <v>39204BAL</v>
          </cell>
          <cell r="C3594" t="str">
            <v xml:space="preserve">TRANSPORTATION MEDIUM VEHICLE                               </v>
          </cell>
          <cell r="D3594">
            <v>484757.98</v>
          </cell>
          <cell r="E3594">
            <v>484757.98</v>
          </cell>
        </row>
        <row r="3595">
          <cell r="B3595" t="str">
            <v>39211BAL</v>
          </cell>
          <cell r="C3595" t="str">
            <v xml:space="preserve">TRANSPORTATION AUTO                                         </v>
          </cell>
          <cell r="D3595">
            <v>0</v>
          </cell>
          <cell r="E3595">
            <v>0</v>
          </cell>
        </row>
        <row r="3596">
          <cell r="B3596" t="str">
            <v>39212BAL</v>
          </cell>
          <cell r="C3596" t="str">
            <v xml:space="preserve">TRANSPORTATION LIGHT TRUCK                                  </v>
          </cell>
          <cell r="D3596">
            <v>758256.88</v>
          </cell>
          <cell r="E3596">
            <v>758256.88</v>
          </cell>
        </row>
        <row r="3597">
          <cell r="B3597" t="str">
            <v>39213BAL</v>
          </cell>
          <cell r="C3597" t="str">
            <v xml:space="preserve">TRANSPORTATION HEAVY TRUCK                                  </v>
          </cell>
          <cell r="D3597">
            <v>574183.87</v>
          </cell>
          <cell r="E3597">
            <v>574183.87</v>
          </cell>
        </row>
        <row r="3598">
          <cell r="B3598" t="str">
            <v>39214BAL</v>
          </cell>
          <cell r="C3598" t="str">
            <v xml:space="preserve">TRANSPORTATION MEDIUM VEHICLE                               </v>
          </cell>
          <cell r="D3598">
            <v>323670.59000000003</v>
          </cell>
          <cell r="E3598">
            <v>323670.59000000003</v>
          </cell>
        </row>
        <row r="3599">
          <cell r="B3599" t="str">
            <v>39300BAL</v>
          </cell>
          <cell r="C3599" t="str">
            <v xml:space="preserve">GEN STORES EQPT                                             </v>
          </cell>
          <cell r="D3599">
            <v>0</v>
          </cell>
          <cell r="E3599">
            <v>0</v>
          </cell>
        </row>
        <row r="3600">
          <cell r="B3600" t="str">
            <v>39301BAL</v>
          </cell>
          <cell r="C3600" t="str">
            <v xml:space="preserve">STORES EQP                                                  </v>
          </cell>
          <cell r="D3600">
            <v>0</v>
          </cell>
          <cell r="E3600">
            <v>0</v>
          </cell>
        </row>
        <row r="3601">
          <cell r="B3601" t="str">
            <v>39375BAL</v>
          </cell>
          <cell r="C3601" t="str">
            <v xml:space="preserve">STORES - RETIREMENTS                                        </v>
          </cell>
          <cell r="D3601">
            <v>0</v>
          </cell>
          <cell r="E3601">
            <v>0</v>
          </cell>
        </row>
        <row r="3602">
          <cell r="B3602" t="str">
            <v>39387BAL</v>
          </cell>
          <cell r="C3602" t="str">
            <v xml:space="preserve">STORES EQP PRE-88                                           </v>
          </cell>
          <cell r="D3602">
            <v>0</v>
          </cell>
          <cell r="E3602">
            <v>0</v>
          </cell>
        </row>
        <row r="3603">
          <cell r="B3603" t="str">
            <v>39398BAL</v>
          </cell>
          <cell r="C3603" t="str">
            <v xml:space="preserve">STORES - AMORTIZABLE                                        </v>
          </cell>
          <cell r="D3603">
            <v>0</v>
          </cell>
          <cell r="E3603">
            <v>0</v>
          </cell>
        </row>
        <row r="3604">
          <cell r="B3604" t="str">
            <v>39400BAL</v>
          </cell>
          <cell r="C3604" t="str">
            <v xml:space="preserve">TOOLS SHOP &amp; GAR EQUIP                                      </v>
          </cell>
          <cell r="D3604">
            <v>6051559.116923078</v>
          </cell>
          <cell r="E3604">
            <v>6051559.116923078</v>
          </cell>
        </row>
        <row r="3605">
          <cell r="B3605" t="str">
            <v>39401BAL</v>
          </cell>
          <cell r="C3605" t="str">
            <v xml:space="preserve">TOOLS - DEPR                                                </v>
          </cell>
          <cell r="D3605">
            <v>0</v>
          </cell>
          <cell r="E3605">
            <v>0</v>
          </cell>
        </row>
        <row r="3606">
          <cell r="B3606" t="str">
            <v>39403BAL</v>
          </cell>
          <cell r="C3606" t="str">
            <v xml:space="preserve">TOOLS-VEHICLES                                              </v>
          </cell>
          <cell r="D3606">
            <v>776604.96</v>
          </cell>
          <cell r="E3606">
            <v>776604.96</v>
          </cell>
        </row>
        <row r="3607">
          <cell r="B3607" t="str">
            <v>39431BAL</v>
          </cell>
          <cell r="C3607" t="str">
            <v xml:space="preserve">SALV - TOOLS-AMORT                                          </v>
          </cell>
          <cell r="D3607">
            <v>0</v>
          </cell>
          <cell r="E3607">
            <v>0</v>
          </cell>
        </row>
        <row r="3608">
          <cell r="B3608" t="str">
            <v>39475BAL</v>
          </cell>
          <cell r="C3608" t="str">
            <v xml:space="preserve">TOOLS - RETIREMENTS                                         </v>
          </cell>
          <cell r="D3608">
            <v>0</v>
          </cell>
          <cell r="E3608">
            <v>0</v>
          </cell>
        </row>
        <row r="3609">
          <cell r="B3609" t="str">
            <v>39487BAL</v>
          </cell>
          <cell r="C3609" t="str">
            <v xml:space="preserve">GENERAL TOOLS SHOP&amp;GARAGE PRE-88                            </v>
          </cell>
          <cell r="D3609">
            <v>0</v>
          </cell>
          <cell r="E3609">
            <v>0</v>
          </cell>
        </row>
        <row r="3610">
          <cell r="B3610" t="str">
            <v>39498BAL</v>
          </cell>
          <cell r="C3610" t="str">
            <v xml:space="preserve">TOOLS - AMORTIZABLE                                         </v>
          </cell>
          <cell r="D3610">
            <v>0</v>
          </cell>
          <cell r="E3610">
            <v>0</v>
          </cell>
        </row>
        <row r="3611">
          <cell r="B3611" t="str">
            <v>39500BAL</v>
          </cell>
          <cell r="C3611" t="str">
            <v xml:space="preserve">GEN LAB EQPT                                                </v>
          </cell>
          <cell r="D3611">
            <v>0</v>
          </cell>
          <cell r="E3611">
            <v>0</v>
          </cell>
        </row>
        <row r="3612">
          <cell r="B3612" t="str">
            <v>39501BAL</v>
          </cell>
          <cell r="C3612" t="str">
            <v xml:space="preserve">LAB EQUIP - DEPR                                            </v>
          </cell>
          <cell r="D3612">
            <v>0</v>
          </cell>
          <cell r="E3612">
            <v>0</v>
          </cell>
        </row>
        <row r="3613">
          <cell r="B3613" t="str">
            <v>39531BAL</v>
          </cell>
          <cell r="C3613" t="str">
            <v xml:space="preserve">SALV - LAB EQUIP-AMORT                                      </v>
          </cell>
          <cell r="D3613">
            <v>0</v>
          </cell>
          <cell r="E3613">
            <v>0</v>
          </cell>
        </row>
        <row r="3614">
          <cell r="B3614" t="str">
            <v>39575BAL</v>
          </cell>
          <cell r="C3614" t="str">
            <v xml:space="preserve">LAB EQ - RETIREMENTS                                        </v>
          </cell>
          <cell r="D3614">
            <v>0</v>
          </cell>
          <cell r="E3614">
            <v>0</v>
          </cell>
        </row>
        <row r="3615">
          <cell r="B3615" t="str">
            <v>39587BAL</v>
          </cell>
          <cell r="C3615" t="str">
            <v xml:space="preserve">GENERAL LABORATORY EQP PRE-88                               </v>
          </cell>
          <cell r="D3615">
            <v>0</v>
          </cell>
          <cell r="E3615">
            <v>0</v>
          </cell>
        </row>
        <row r="3616">
          <cell r="B3616" t="str">
            <v>39598BAL</v>
          </cell>
          <cell r="C3616" t="str">
            <v xml:space="preserve">LAB EQ - AMORTIZABLE                                        </v>
          </cell>
          <cell r="D3616">
            <v>0</v>
          </cell>
          <cell r="E3616">
            <v>0</v>
          </cell>
        </row>
        <row r="3617">
          <cell r="B3617" t="str">
            <v>39600BAL</v>
          </cell>
          <cell r="C3617" t="str">
            <v xml:space="preserve">POWER OPERATED EQUIPMENT                                    </v>
          </cell>
          <cell r="D3617">
            <v>0</v>
          </cell>
          <cell r="E3617">
            <v>0</v>
          </cell>
        </row>
        <row r="3618">
          <cell r="B3618" t="str">
            <v>39675BAL</v>
          </cell>
          <cell r="C3618" t="str">
            <v xml:space="preserve">POWER OPERATED EQ - RETIREMENTS                             </v>
          </cell>
          <cell r="D3618">
            <v>0</v>
          </cell>
          <cell r="E3618">
            <v>0</v>
          </cell>
        </row>
        <row r="3619">
          <cell r="B3619" t="str">
            <v>39698BAL</v>
          </cell>
          <cell r="C3619" t="str">
            <v xml:space="preserve">POWER OPERATED EQ - AMORTIZABLE                             </v>
          </cell>
          <cell r="D3619">
            <v>0</v>
          </cell>
          <cell r="E3619">
            <v>0</v>
          </cell>
        </row>
        <row r="3620">
          <cell r="B3620" t="str">
            <v>39700BAL</v>
          </cell>
          <cell r="C3620" t="str">
            <v xml:space="preserve">GEN COMMUNICATION                                           </v>
          </cell>
          <cell r="D3620">
            <v>15534884.134615382</v>
          </cell>
          <cell r="E3620">
            <v>15534884.134615382</v>
          </cell>
        </row>
        <row r="3621">
          <cell r="B3621" t="str">
            <v>39701BAL</v>
          </cell>
          <cell r="C3621" t="str">
            <v xml:space="preserve">EMS - ENERGY MANAGEMENT SYSTEM                              </v>
          </cell>
          <cell r="D3621">
            <v>0</v>
          </cell>
          <cell r="E3621">
            <v>0</v>
          </cell>
        </row>
        <row r="3622">
          <cell r="B3622" t="str">
            <v>39720BAL</v>
          </cell>
          <cell r="C3622" t="str">
            <v xml:space="preserve">COMMUNICATION EQUIP-SCADA                                   </v>
          </cell>
          <cell r="D3622">
            <v>0</v>
          </cell>
          <cell r="E3622">
            <v>0</v>
          </cell>
        </row>
        <row r="3623">
          <cell r="B3623" t="str">
            <v>39725BAL</v>
          </cell>
          <cell r="C3623" t="str">
            <v xml:space="preserve">COMM EQUIP-FIBER OPTIC                                      </v>
          </cell>
          <cell r="D3623">
            <v>21913658.143076923</v>
          </cell>
          <cell r="E3623">
            <v>21913658.143076923</v>
          </cell>
        </row>
        <row r="3624">
          <cell r="B3624" t="str">
            <v>39775BAL</v>
          </cell>
          <cell r="C3624" t="str">
            <v xml:space="preserve">COMM EQ - RETIREMENTS                                       </v>
          </cell>
          <cell r="D3624">
            <v>0</v>
          </cell>
          <cell r="E3624">
            <v>0</v>
          </cell>
        </row>
        <row r="3625">
          <cell r="B3625" t="str">
            <v>39790BAL</v>
          </cell>
          <cell r="C3625" t="str">
            <v xml:space="preserve">CIAC-GEN COMMUNICATION                                      </v>
          </cell>
          <cell r="D3625">
            <v>0</v>
          </cell>
          <cell r="E3625">
            <v>0</v>
          </cell>
        </row>
        <row r="3626">
          <cell r="B3626" t="str">
            <v>39791BAL</v>
          </cell>
          <cell r="C3626" t="str">
            <v xml:space="preserve">EMS                                                         </v>
          </cell>
          <cell r="D3626">
            <v>0</v>
          </cell>
          <cell r="E3626">
            <v>0</v>
          </cell>
        </row>
        <row r="3627">
          <cell r="B3627" t="str">
            <v>39792BAL</v>
          </cell>
          <cell r="C3627" t="str">
            <v xml:space="preserve">EMS RET                                                     </v>
          </cell>
          <cell r="D3627">
            <v>0</v>
          </cell>
          <cell r="E3627">
            <v>0</v>
          </cell>
        </row>
        <row r="3628">
          <cell r="B3628" t="str">
            <v>39795BAL</v>
          </cell>
          <cell r="C3628" t="str">
            <v xml:space="preserve">GENERAL COMMUNICATION-AMORTIZABLE                           </v>
          </cell>
          <cell r="D3628">
            <v>0</v>
          </cell>
          <cell r="E3628">
            <v>0</v>
          </cell>
        </row>
        <row r="3629">
          <cell r="B3629" t="str">
            <v>39796BAL</v>
          </cell>
          <cell r="C3629" t="str">
            <v xml:space="preserve">COMM EQ VINT 1996 AMORTIZABLE                               </v>
          </cell>
          <cell r="D3629">
            <v>0</v>
          </cell>
          <cell r="E3629">
            <v>0</v>
          </cell>
        </row>
        <row r="3630">
          <cell r="B3630" t="str">
            <v>39798BAL</v>
          </cell>
          <cell r="C3630" t="str">
            <v xml:space="preserve">COMMUNICATION EQ - AMORTIZABLE                              </v>
          </cell>
          <cell r="D3630">
            <v>0</v>
          </cell>
          <cell r="E3630">
            <v>0</v>
          </cell>
        </row>
        <row r="3631">
          <cell r="B3631" t="str">
            <v>39800BAL</v>
          </cell>
          <cell r="C3631" t="str">
            <v xml:space="preserve">GEN MISC EQPT                                               </v>
          </cell>
          <cell r="D3631">
            <v>2192134.3199999998</v>
          </cell>
          <cell r="E3631">
            <v>2192134.3199999998</v>
          </cell>
        </row>
        <row r="3632">
          <cell r="B3632" t="str">
            <v>39887BAL</v>
          </cell>
          <cell r="C3632" t="str">
            <v xml:space="preserve">GEN EQP AMMORTIZABLE MISC EQP                               </v>
          </cell>
          <cell r="D3632">
            <v>0</v>
          </cell>
          <cell r="E3632">
            <v>0</v>
          </cell>
        </row>
        <row r="3633">
          <cell r="B3633" t="str">
            <v>39999BAL</v>
          </cell>
          <cell r="C3633" t="str">
            <v xml:space="preserve">OTHER TANGIBLE PROPERTY - INT SYNC                          </v>
          </cell>
          <cell r="D3633">
            <v>153883.38461538462</v>
          </cell>
          <cell r="E3633">
            <v>153883.38461538462</v>
          </cell>
        </row>
        <row r="3634">
          <cell r="D3634">
            <v>0</v>
          </cell>
          <cell r="E3634">
            <v>0</v>
          </cell>
        </row>
        <row r="3635">
          <cell r="D3635">
            <v>0</v>
          </cell>
          <cell r="E3635">
            <v>0</v>
          </cell>
        </row>
        <row r="3636">
          <cell r="D3636">
            <v>0</v>
          </cell>
          <cell r="E3636">
            <v>0</v>
          </cell>
        </row>
        <row r="3637">
          <cell r="D3637">
            <v>0</v>
          </cell>
          <cell r="E3637">
            <v>0</v>
          </cell>
        </row>
        <row r="3638">
          <cell r="D3638">
            <v>0</v>
          </cell>
          <cell r="E3638">
            <v>0</v>
          </cell>
        </row>
        <row r="3639">
          <cell r="D3639">
            <v>0</v>
          </cell>
          <cell r="E3639">
            <v>0</v>
          </cell>
        </row>
        <row r="3640">
          <cell r="D3640">
            <v>0</v>
          </cell>
          <cell r="E3640">
            <v>0</v>
          </cell>
        </row>
        <row r="3641">
          <cell r="D3641">
            <v>0</v>
          </cell>
          <cell r="E3641">
            <v>0</v>
          </cell>
        </row>
        <row r="3642">
          <cell r="D3642">
            <v>0</v>
          </cell>
          <cell r="E3642">
            <v>0</v>
          </cell>
        </row>
        <row r="3643">
          <cell r="D3643">
            <v>0</v>
          </cell>
          <cell r="E3643">
            <v>0</v>
          </cell>
        </row>
        <row r="3644">
          <cell r="D3644">
            <v>0</v>
          </cell>
          <cell r="E3644">
            <v>0</v>
          </cell>
        </row>
        <row r="3645">
          <cell r="E3645">
            <v>0</v>
          </cell>
        </row>
        <row r="3646">
          <cell r="E3646">
            <v>0</v>
          </cell>
        </row>
        <row r="3647">
          <cell r="E3647">
            <v>0</v>
          </cell>
        </row>
        <row r="3648">
          <cell r="E3648">
            <v>0</v>
          </cell>
        </row>
        <row r="3649">
          <cell r="E3649">
            <v>0</v>
          </cell>
        </row>
        <row r="3650">
          <cell r="E3650">
            <v>0</v>
          </cell>
        </row>
        <row r="3651">
          <cell r="D3651">
            <v>5856009795.474617</v>
          </cell>
          <cell r="E3651">
            <v>5856009795.474617</v>
          </cell>
        </row>
        <row r="3653">
          <cell r="B3653" t="str">
            <v>Acc</v>
          </cell>
          <cell r="D3653" t="str">
            <v>Year End</v>
          </cell>
          <cell r="E3653" t="str">
            <v>13 Month Average</v>
          </cell>
        </row>
        <row r="3654">
          <cell r="B3654" t="str">
            <v>Num</v>
          </cell>
          <cell r="C3654" t="str">
            <v xml:space="preserve">Description  </v>
          </cell>
        </row>
        <row r="3655">
          <cell r="B3655" t="str">
            <v>301RES</v>
          </cell>
          <cell r="C3655" t="str">
            <v>NONE</v>
          </cell>
          <cell r="D3655">
            <v>0</v>
          </cell>
          <cell r="E3655">
            <v>0</v>
          </cell>
        </row>
        <row r="3656">
          <cell r="B3656" t="str">
            <v>302RES</v>
          </cell>
          <cell r="C3656" t="str">
            <v>NONE</v>
          </cell>
          <cell r="D3656">
            <v>0</v>
          </cell>
          <cell r="E3656">
            <v>0</v>
          </cell>
        </row>
        <row r="3657">
          <cell r="B3657" t="str">
            <v>303RES</v>
          </cell>
          <cell r="C3657" t="str">
            <v xml:space="preserve">MISCELLANEOUS INTANGIBLE PLANT                              </v>
          </cell>
          <cell r="D3657">
            <v>7934649.946442307</v>
          </cell>
          <cell r="E3657">
            <v>7934649.946442307</v>
          </cell>
        </row>
        <row r="3658">
          <cell r="B3658" t="str">
            <v>305RES</v>
          </cell>
          <cell r="C3658" t="str">
            <v>NONE</v>
          </cell>
          <cell r="D3658">
            <v>0</v>
          </cell>
          <cell r="E3658">
            <v>0</v>
          </cell>
        </row>
        <row r="3659">
          <cell r="B3659" t="str">
            <v>310RES</v>
          </cell>
          <cell r="C3659" t="str">
            <v xml:space="preserve">LAND AND LAND RIGHTS                                        </v>
          </cell>
          <cell r="D3659">
            <v>0</v>
          </cell>
          <cell r="E3659">
            <v>0</v>
          </cell>
        </row>
        <row r="3660">
          <cell r="B3660" t="str">
            <v>311RES</v>
          </cell>
          <cell r="C3660" t="str">
            <v xml:space="preserve">STRUCTURES AND IMPROVEMENTS                                 </v>
          </cell>
          <cell r="D3660">
            <v>91895206.591236666</v>
          </cell>
          <cell r="E3660">
            <v>91895206.591236666</v>
          </cell>
        </row>
        <row r="3661">
          <cell r="B3661" t="str">
            <v>312RES</v>
          </cell>
          <cell r="C3661" t="str">
            <v xml:space="preserve">BOILER PLANT EQUIPMENT                                      </v>
          </cell>
          <cell r="D3661">
            <v>291368969.92304426</v>
          </cell>
          <cell r="E3661">
            <v>291368969.92304426</v>
          </cell>
        </row>
        <row r="3662">
          <cell r="B3662" t="str">
            <v>314RES</v>
          </cell>
          <cell r="C3662" t="str">
            <v xml:space="preserve">TURBOGENERATOR UNITS                                        </v>
          </cell>
          <cell r="D3662">
            <v>91630802.796265081</v>
          </cell>
          <cell r="E3662">
            <v>91630802.796265081</v>
          </cell>
        </row>
        <row r="3663">
          <cell r="B3663" t="str">
            <v>315RES</v>
          </cell>
          <cell r="C3663" t="str">
            <v xml:space="preserve">ACCESSORY ELECTRIC EQUIPMENT                                </v>
          </cell>
          <cell r="D3663">
            <v>66020326.781099781</v>
          </cell>
          <cell r="E3663">
            <v>66020326.781099781</v>
          </cell>
        </row>
        <row r="3664">
          <cell r="B3664" t="str">
            <v>316RES</v>
          </cell>
          <cell r="C3664" t="str">
            <v xml:space="preserve">MISCELLANEOUS POWER PLANT EQUIPMENT                         </v>
          </cell>
          <cell r="D3664">
            <v>11455491.858989196</v>
          </cell>
          <cell r="E3664">
            <v>11455491.858989196</v>
          </cell>
        </row>
        <row r="3665">
          <cell r="B3665" t="str">
            <v>340RES</v>
          </cell>
          <cell r="C3665" t="str">
            <v xml:space="preserve">LAND AND LAND RIGHTS-OTHER PRODUCTION                       </v>
          </cell>
          <cell r="D3665">
            <v>0</v>
          </cell>
          <cell r="E3665">
            <v>0</v>
          </cell>
        </row>
        <row r="3666">
          <cell r="B3666" t="str">
            <v>341RES</v>
          </cell>
          <cell r="C3666" t="str">
            <v xml:space="preserve">STRUCTURES AND IMPROVEMENTS-OTHER PRODUCTION                </v>
          </cell>
          <cell r="D3666">
            <v>70382214.219708592</v>
          </cell>
          <cell r="E3666">
            <v>70382214.219708592</v>
          </cell>
        </row>
        <row r="3667">
          <cell r="B3667" t="str">
            <v>342RES</v>
          </cell>
          <cell r="C3667" t="str">
            <v xml:space="preserve">FUEL HOLDERS, PRODUCERS &amp; ACCESSORIES-OTHER PRODUCTION      </v>
          </cell>
          <cell r="D3667">
            <v>141130892.3493596</v>
          </cell>
          <cell r="E3667">
            <v>141130892.3493596</v>
          </cell>
        </row>
        <row r="3668">
          <cell r="B3668" t="str">
            <v>343RES</v>
          </cell>
          <cell r="C3668" t="str">
            <v xml:space="preserve">PRIME MOVERS-OTHER PRODUCTION                               </v>
          </cell>
          <cell r="D3668">
            <v>181058494.1983557</v>
          </cell>
          <cell r="E3668">
            <v>181058494.1983557</v>
          </cell>
        </row>
        <row r="3669">
          <cell r="B3669" t="str">
            <v>344RES</v>
          </cell>
          <cell r="C3669" t="str">
            <v xml:space="preserve">GENERATORS-OTHER PRODUCTION                                 </v>
          </cell>
          <cell r="D3669">
            <v>0</v>
          </cell>
          <cell r="E3669">
            <v>0</v>
          </cell>
        </row>
        <row r="3670">
          <cell r="B3670" t="str">
            <v>345RES</v>
          </cell>
          <cell r="C3670" t="str">
            <v xml:space="preserve">ACCESSORY ELECTRIC EQUIPMENT-OTHER PRODUCTION               </v>
          </cell>
          <cell r="D3670">
            <v>56782782.576889895</v>
          </cell>
          <cell r="E3670">
            <v>56782782.576889895</v>
          </cell>
        </row>
        <row r="3671">
          <cell r="B3671" t="str">
            <v>346RES</v>
          </cell>
          <cell r="C3671" t="str">
            <v xml:space="preserve">MISCELLANEOUS POWER PLANT EQUIPMENT-OTHER PRODUCTION        </v>
          </cell>
          <cell r="D3671">
            <v>9712980.370219307</v>
          </cell>
          <cell r="E3671">
            <v>9712980.370219307</v>
          </cell>
        </row>
        <row r="3672">
          <cell r="B3672" t="str">
            <v>347RES</v>
          </cell>
          <cell r="C3672" t="str">
            <v xml:space="preserve">DESCRIPTION UNKNOWN                                         </v>
          </cell>
          <cell r="D3672">
            <v>0</v>
          </cell>
          <cell r="E3672">
            <v>0</v>
          </cell>
        </row>
        <row r="3673">
          <cell r="B3673" t="str">
            <v>350RES</v>
          </cell>
          <cell r="C3673" t="str">
            <v xml:space="preserve">LAND &amp; LAND RIGHTS-TRANSMISSION                             </v>
          </cell>
          <cell r="D3673">
            <v>3442678.8818200002</v>
          </cell>
          <cell r="E3673">
            <v>3442678.8818200002</v>
          </cell>
        </row>
        <row r="3674">
          <cell r="B3674" t="str">
            <v>352RES</v>
          </cell>
          <cell r="C3674" t="str">
            <v xml:space="preserve">STRUCTURES &amp; IMPROVEMENT-TRANSMISSION                       </v>
          </cell>
          <cell r="D3674">
            <v>792700.56097320491</v>
          </cell>
          <cell r="E3674">
            <v>792700.56097320491</v>
          </cell>
        </row>
        <row r="3675">
          <cell r="B3675" t="str">
            <v>353RES</v>
          </cell>
          <cell r="C3675" t="str">
            <v xml:space="preserve">STATION EQUIPMENT-TRANSMISSION                              </v>
          </cell>
          <cell r="D3675">
            <v>53851430.708943583</v>
          </cell>
          <cell r="E3675">
            <v>53851430.708943583</v>
          </cell>
        </row>
        <row r="3676">
          <cell r="B3676" t="str">
            <v>354RES</v>
          </cell>
          <cell r="C3676" t="str">
            <v xml:space="preserve">TOWERS &amp; FIXTURES-TRANSMISSION                              </v>
          </cell>
          <cell r="D3676">
            <v>3872841.7825099332</v>
          </cell>
          <cell r="E3676">
            <v>3872841.7825099332</v>
          </cell>
        </row>
        <row r="3677">
          <cell r="B3677" t="str">
            <v>355RES</v>
          </cell>
          <cell r="C3677" t="str">
            <v xml:space="preserve">POLES &amp; FIXTURES-TRANSMISSION                               </v>
          </cell>
          <cell r="D3677">
            <v>50272986.587597564</v>
          </cell>
          <cell r="E3677">
            <v>50272986.587597564</v>
          </cell>
        </row>
        <row r="3678">
          <cell r="B3678" t="str">
            <v>356RES</v>
          </cell>
          <cell r="C3678" t="str">
            <v xml:space="preserve">OVERHEAD CONDUCTORS &amp; DEVICES-TRANSMISSION                  </v>
          </cell>
          <cell r="D3678">
            <v>45309833.64170894</v>
          </cell>
          <cell r="E3678">
            <v>45309833.64170894</v>
          </cell>
        </row>
        <row r="3679">
          <cell r="B3679" t="str">
            <v>357RES</v>
          </cell>
          <cell r="C3679" t="str">
            <v xml:space="preserve">UNDERGROUND CONDUIT-TRANSMISSION                            </v>
          </cell>
          <cell r="D3679">
            <v>1449550.3065957373</v>
          </cell>
          <cell r="E3679">
            <v>1449550.3065957373</v>
          </cell>
        </row>
        <row r="3680">
          <cell r="B3680" t="str">
            <v>358RES</v>
          </cell>
          <cell r="C3680" t="str">
            <v xml:space="preserve">UNDERGROUND CONDUCTORS &amp; DEVICES-TRANSMISSION               </v>
          </cell>
          <cell r="D3680">
            <v>2658697.3353500022</v>
          </cell>
          <cell r="E3680">
            <v>2658697.3353500022</v>
          </cell>
        </row>
        <row r="3681">
          <cell r="B3681" t="str">
            <v>359RES</v>
          </cell>
          <cell r="C3681" t="str">
            <v xml:space="preserve">ROADS &amp; TRAINS-TRANSMISSION                                 </v>
          </cell>
          <cell r="D3681">
            <v>1311896.1133663317</v>
          </cell>
          <cell r="E3681">
            <v>1311896.1133663317</v>
          </cell>
        </row>
        <row r="3682">
          <cell r="B3682" t="str">
            <v>360RES</v>
          </cell>
          <cell r="C3682" t="str">
            <v xml:space="preserve">LAND &amp; LAND RIGHTS-DISTRIBUTION                             </v>
          </cell>
          <cell r="D3682">
            <v>0</v>
          </cell>
          <cell r="E3682">
            <v>0</v>
          </cell>
        </row>
        <row r="3683">
          <cell r="B3683" t="str">
            <v>361RES</v>
          </cell>
          <cell r="C3683" t="str">
            <v xml:space="preserve">STRUCTURES &amp; IMPROVEMENTS-DISTRIBUTION                      </v>
          </cell>
          <cell r="D3683">
            <v>597421.0559318458</v>
          </cell>
          <cell r="E3683">
            <v>597421.0559318458</v>
          </cell>
        </row>
        <row r="3684">
          <cell r="B3684" t="str">
            <v>362RES</v>
          </cell>
          <cell r="C3684" t="str">
            <v xml:space="preserve">STATION EQUIPMENT-DISTRIBUTION                              </v>
          </cell>
          <cell r="D3684">
            <v>51806253.017874353</v>
          </cell>
          <cell r="E3684">
            <v>51806253.017874353</v>
          </cell>
        </row>
        <row r="3685">
          <cell r="B3685" t="str">
            <v>364RES</v>
          </cell>
          <cell r="C3685" t="str">
            <v xml:space="preserve">POLES, TOWERS &amp; FIXTURES-DISTRIBUTION                       </v>
          </cell>
          <cell r="D3685">
            <v>106253828.57478642</v>
          </cell>
          <cell r="E3685">
            <v>106253828.57478642</v>
          </cell>
        </row>
        <row r="3686">
          <cell r="B3686" t="str">
            <v>365RES</v>
          </cell>
          <cell r="C3686" t="str">
            <v xml:space="preserve">OVERHEAD CONDUCTORS &amp; DEVICES-DISTRIBUTION                  </v>
          </cell>
          <cell r="D3686">
            <v>109786219.03020298</v>
          </cell>
          <cell r="E3686">
            <v>109786219.03020298</v>
          </cell>
        </row>
        <row r="3687">
          <cell r="B3687" t="str">
            <v>366RES</v>
          </cell>
          <cell r="C3687" t="str">
            <v xml:space="preserve">UNDERGROUND CONDUIT-DISTYRIBUTION                           </v>
          </cell>
          <cell r="D3687">
            <v>40301766.901283532</v>
          </cell>
          <cell r="E3687">
            <v>40301766.901283532</v>
          </cell>
        </row>
        <row r="3688">
          <cell r="B3688" t="str">
            <v>367RES</v>
          </cell>
          <cell r="C3688" t="str">
            <v xml:space="preserve">UNDERGROUND CONDUCTORS &amp; DEVICES--DISTRIBUTION              </v>
          </cell>
          <cell r="D3688">
            <v>63184608.940021195</v>
          </cell>
          <cell r="E3688">
            <v>63184608.940021195</v>
          </cell>
        </row>
        <row r="3689">
          <cell r="B3689" t="str">
            <v>368RES</v>
          </cell>
          <cell r="C3689" t="str">
            <v xml:space="preserve">LINE TRANSFORMERS-DISTRIBUTION                              </v>
          </cell>
          <cell r="D3689">
            <v>163899580.49263442</v>
          </cell>
          <cell r="E3689">
            <v>163899580.49263442</v>
          </cell>
        </row>
        <row r="3690">
          <cell r="B3690" t="str">
            <v>369RES</v>
          </cell>
          <cell r="C3690" t="str">
            <v xml:space="preserve">SERVICES-DISTRIBUTION                                       </v>
          </cell>
          <cell r="D3690">
            <v>66251745.361423336</v>
          </cell>
          <cell r="E3690">
            <v>66251745.361423336</v>
          </cell>
        </row>
        <row r="3691">
          <cell r="B3691" t="str">
            <v>370RES</v>
          </cell>
          <cell r="C3691" t="str">
            <v xml:space="preserve">METERS-DISTRIBUTION                                         </v>
          </cell>
          <cell r="D3691">
            <v>22919133.815160707</v>
          </cell>
          <cell r="E3691">
            <v>22919133.815160707</v>
          </cell>
        </row>
        <row r="3692">
          <cell r="B3692" t="str">
            <v>371RES</v>
          </cell>
          <cell r="C3692" t="str">
            <v xml:space="preserve">INSTALLATION ON CUSTOMER'S PREMISES-DISTRIBUTION            </v>
          </cell>
          <cell r="D3692">
            <v>0</v>
          </cell>
          <cell r="E3692">
            <v>0</v>
          </cell>
        </row>
        <row r="3693">
          <cell r="B3693" t="str">
            <v>373RES</v>
          </cell>
          <cell r="C3693" t="str">
            <v xml:space="preserve">STREET LIGHTING &amp; SIGNAL SYSTEMS-DISTRIBUTION               </v>
          </cell>
          <cell r="D3693">
            <v>72499154.407258525</v>
          </cell>
          <cell r="E3693">
            <v>72499154.407258525</v>
          </cell>
        </row>
        <row r="3694">
          <cell r="B3694" t="str">
            <v>374RES</v>
          </cell>
          <cell r="C3694" t="str">
            <v xml:space="preserve">DESCRIPTION UNKNOWN                                         </v>
          </cell>
          <cell r="D3694">
            <v>0</v>
          </cell>
          <cell r="E3694">
            <v>0</v>
          </cell>
        </row>
        <row r="3695">
          <cell r="B3695" t="str">
            <v>389RES</v>
          </cell>
          <cell r="C3695" t="str">
            <v xml:space="preserve">LAND &amp; LAND RIGHTS-DISTRIBUTION                             </v>
          </cell>
          <cell r="D3695">
            <v>0</v>
          </cell>
          <cell r="E3695">
            <v>0</v>
          </cell>
        </row>
        <row r="3696">
          <cell r="B3696" t="str">
            <v>390RES</v>
          </cell>
          <cell r="C3696" t="str">
            <v xml:space="preserve">STRUCTURES &amp; IMPROVEMENTS-GENERAL                           </v>
          </cell>
          <cell r="D3696">
            <v>30764556.052112304</v>
          </cell>
          <cell r="E3696">
            <v>30764556.052112304</v>
          </cell>
        </row>
        <row r="3697">
          <cell r="B3697" t="str">
            <v>391RES</v>
          </cell>
          <cell r="C3697" t="str">
            <v xml:space="preserve">OFFICE FURNITURE &amp; EQUIPMENT-GENERAL                        </v>
          </cell>
          <cell r="D3697">
            <v>15408739.269025421</v>
          </cell>
          <cell r="E3697">
            <v>15408739.269025421</v>
          </cell>
        </row>
        <row r="3698">
          <cell r="B3698" t="str">
            <v>392RES</v>
          </cell>
          <cell r="C3698" t="str">
            <v xml:space="preserve">TRANSPORTATION EQUIPMENT-GENERAL                            </v>
          </cell>
          <cell r="D3698">
            <v>7545308.6428815387</v>
          </cell>
          <cell r="E3698">
            <v>7545308.6428815387</v>
          </cell>
        </row>
        <row r="3699">
          <cell r="B3699" t="str">
            <v>393RES</v>
          </cell>
          <cell r="C3699" t="str">
            <v xml:space="preserve">STORES EQUIPMENT-GENERAL                                    </v>
          </cell>
          <cell r="D3699">
            <v>0</v>
          </cell>
          <cell r="E3699">
            <v>0</v>
          </cell>
        </row>
        <row r="3700">
          <cell r="B3700" t="str">
            <v>394RES</v>
          </cell>
          <cell r="C3700" t="str">
            <v xml:space="preserve">TOOLS,SHOP &amp; GARAGE EQUIPMENT-GENERAL                       </v>
          </cell>
          <cell r="D3700">
            <v>3484308.5406684969</v>
          </cell>
          <cell r="E3700">
            <v>3484308.5406684969</v>
          </cell>
        </row>
        <row r="3701">
          <cell r="B3701" t="str">
            <v>395RES</v>
          </cell>
          <cell r="C3701" t="str">
            <v xml:space="preserve">LABORATORY EQUIPMENT-GENERAL                                </v>
          </cell>
          <cell r="D3701">
            <v>0</v>
          </cell>
          <cell r="E3701">
            <v>0</v>
          </cell>
        </row>
        <row r="3702">
          <cell r="B3702" t="str">
            <v>396RES</v>
          </cell>
          <cell r="C3702" t="str">
            <v xml:space="preserve">POWER OPERATED EQUIPMENT-GENERAL                            </v>
          </cell>
          <cell r="D3702">
            <v>0</v>
          </cell>
          <cell r="E3702">
            <v>0</v>
          </cell>
        </row>
        <row r="3703">
          <cell r="B3703" t="str">
            <v>397RES</v>
          </cell>
          <cell r="C3703" t="str">
            <v xml:space="preserve">COMMUNICATION EQUIPMENT-GENERAL                             </v>
          </cell>
          <cell r="D3703">
            <v>19093419.690438539</v>
          </cell>
          <cell r="E3703">
            <v>19093419.690438539</v>
          </cell>
        </row>
        <row r="3704">
          <cell r="B3704" t="str">
            <v>398RES</v>
          </cell>
          <cell r="C3704" t="str">
            <v xml:space="preserve">MISCELLANEOUS EQUIPMENT-GENERAL                             </v>
          </cell>
          <cell r="D3704">
            <v>281396.29047619051</v>
          </cell>
          <cell r="E3704">
            <v>281396.29047619051</v>
          </cell>
        </row>
        <row r="3705">
          <cell r="B3705" t="str">
            <v>399RES</v>
          </cell>
          <cell r="C3705" t="str">
            <v xml:space="preserve">OTHER TANGIBLE PROPERTY-GENERAL                             </v>
          </cell>
          <cell r="D3705">
            <v>0</v>
          </cell>
          <cell r="E3705">
            <v>0</v>
          </cell>
        </row>
        <row r="3706">
          <cell r="E3706">
            <v>0</v>
          </cell>
        </row>
        <row r="3707">
          <cell r="D3707">
            <v>1956412867.6126554</v>
          </cell>
          <cell r="E3707">
            <v>1956412867.6126554</v>
          </cell>
        </row>
        <row r="3711">
          <cell r="D3711" t="str">
            <v>Total</v>
          </cell>
          <cell r="E3711" t="str">
            <v>13 Month Average</v>
          </cell>
        </row>
        <row r="3712">
          <cell r="B3712" t="str">
            <v>Expr1</v>
          </cell>
          <cell r="C3712" t="str">
            <v>TXT_NM_FERC_PNT</v>
          </cell>
        </row>
        <row r="3713">
          <cell r="B3713" t="str">
            <v>30100RES</v>
          </cell>
          <cell r="C3713" t="str">
            <v>NONE</v>
          </cell>
          <cell r="D3713">
            <v>0</v>
          </cell>
          <cell r="E3713">
            <v>0</v>
          </cell>
        </row>
        <row r="3714">
          <cell r="B3714" t="str">
            <v>30200RES</v>
          </cell>
          <cell r="C3714" t="str">
            <v>NONE</v>
          </cell>
          <cell r="D3714">
            <v>0</v>
          </cell>
          <cell r="E3714">
            <v>0</v>
          </cell>
        </row>
        <row r="3715">
          <cell r="B3715" t="str">
            <v>30300RES</v>
          </cell>
          <cell r="C3715" t="str">
            <v xml:space="preserve">MISC INTANGIBLE PLANT                                       </v>
          </cell>
          <cell r="D3715">
            <v>7934649.946442307</v>
          </cell>
          <cell r="E3715">
            <v>7934649.946442307</v>
          </cell>
        </row>
        <row r="3716">
          <cell r="B3716" t="str">
            <v>30302RES</v>
          </cell>
          <cell r="C3716" t="str">
            <v xml:space="preserve">ASSET RETIREMENT COSTS                                      </v>
          </cell>
          <cell r="D3716">
            <v>0</v>
          </cell>
          <cell r="E3716">
            <v>0</v>
          </cell>
        </row>
        <row r="3717">
          <cell r="B3717" t="str">
            <v>30500RES</v>
          </cell>
          <cell r="C3717" t="str">
            <v>NONE</v>
          </cell>
          <cell r="D3717">
            <v>0</v>
          </cell>
          <cell r="E3717">
            <v>0</v>
          </cell>
        </row>
        <row r="3718">
          <cell r="B3718" t="str">
            <v>31001RES</v>
          </cell>
          <cell r="C3718" t="str">
            <v xml:space="preserve">PROD LAND-MISCELLANEOUS                                     </v>
          </cell>
          <cell r="D3718">
            <v>0</v>
          </cell>
          <cell r="E3718">
            <v>0</v>
          </cell>
        </row>
        <row r="3719">
          <cell r="B3719" t="str">
            <v>31011RES</v>
          </cell>
          <cell r="C3719" t="str">
            <v xml:space="preserve">LAND-DINNER LAKE STATION(SEBRING)                           </v>
          </cell>
          <cell r="D3719">
            <v>0</v>
          </cell>
          <cell r="E3719">
            <v>0</v>
          </cell>
        </row>
        <row r="3720">
          <cell r="B3720" t="str">
            <v>31040RES</v>
          </cell>
          <cell r="C3720" t="str">
            <v xml:space="preserve">LAND-BBCM                                                   </v>
          </cell>
          <cell r="D3720">
            <v>0</v>
          </cell>
          <cell r="E3720">
            <v>0</v>
          </cell>
        </row>
        <row r="3721">
          <cell r="B3721" t="str">
            <v>31050RES</v>
          </cell>
          <cell r="C3721" t="str">
            <v xml:space="preserve">LAND-GNCM                                                   </v>
          </cell>
          <cell r="D3721">
            <v>0</v>
          </cell>
          <cell r="E3721">
            <v>0</v>
          </cell>
        </row>
        <row r="3722">
          <cell r="B3722" t="str">
            <v>31060RES</v>
          </cell>
          <cell r="C3722" t="str">
            <v xml:space="preserve">LAND-HPCM                                                   </v>
          </cell>
          <cell r="D3722">
            <v>0</v>
          </cell>
          <cell r="E3722">
            <v>0</v>
          </cell>
        </row>
        <row r="3723">
          <cell r="B3723" t="str">
            <v>31070RES</v>
          </cell>
          <cell r="C3723" t="str">
            <v xml:space="preserve">GANNON TRUST-LAND                                           </v>
          </cell>
          <cell r="D3723">
            <v>0</v>
          </cell>
          <cell r="E3723">
            <v>0</v>
          </cell>
        </row>
        <row r="3724">
          <cell r="B3724" t="str">
            <v>31075RES</v>
          </cell>
          <cell r="C3724" t="str">
            <v>NONE</v>
          </cell>
          <cell r="D3724">
            <v>0</v>
          </cell>
          <cell r="E3724">
            <v>0</v>
          </cell>
        </row>
        <row r="3725">
          <cell r="B3725" t="str">
            <v>31100RES</v>
          </cell>
          <cell r="C3725" t="str">
            <v xml:space="preserve">POWER PLANT STRUCTURESS                                     </v>
          </cell>
          <cell r="D3725">
            <v>0</v>
          </cell>
          <cell r="E3725">
            <v>0</v>
          </cell>
        </row>
        <row r="3726">
          <cell r="B3726" t="str">
            <v>31101RES</v>
          </cell>
          <cell r="C3726" t="str">
            <v xml:space="preserve">PROD STRUCTURES-MISCELLANEOUS                               </v>
          </cell>
          <cell r="D3726">
            <v>4493852.6119461497</v>
          </cell>
          <cell r="E3726">
            <v>4493852.6119461497</v>
          </cell>
        </row>
        <row r="3727">
          <cell r="B3727" t="str">
            <v>31111RES</v>
          </cell>
          <cell r="C3727" t="str">
            <v xml:space="preserve">STRUCTURES&amp;IMPROVEMENTS-DINNER LAKE (SEBRING)               </v>
          </cell>
          <cell r="D3727">
            <v>0</v>
          </cell>
          <cell r="E3727">
            <v>0</v>
          </cell>
        </row>
        <row r="3728">
          <cell r="B3728" t="str">
            <v>31130RES</v>
          </cell>
          <cell r="C3728" t="str">
            <v xml:space="preserve">STRUCTURE &amp; IMPROVEMENTS-BPC                                </v>
          </cell>
          <cell r="D3728">
            <v>1230.6591599999999</v>
          </cell>
          <cell r="E3728">
            <v>1230.6591599999999</v>
          </cell>
        </row>
        <row r="3729">
          <cell r="B3729" t="str">
            <v>31131RES</v>
          </cell>
          <cell r="C3729" t="str">
            <v xml:space="preserve">STRUCTURES&amp;IMPROVEMENTS-BP1                                 </v>
          </cell>
          <cell r="D3729">
            <v>0</v>
          </cell>
          <cell r="E3729">
            <v>0</v>
          </cell>
        </row>
        <row r="3730">
          <cell r="B3730" t="str">
            <v>31132RES</v>
          </cell>
          <cell r="C3730" t="str">
            <v xml:space="preserve">STRUCTURE&amp;IMPROVEMENT - BP2                                 </v>
          </cell>
          <cell r="D3730">
            <v>0</v>
          </cell>
          <cell r="E3730">
            <v>0</v>
          </cell>
        </row>
        <row r="3731">
          <cell r="B3731" t="str">
            <v>31133RES</v>
          </cell>
          <cell r="C3731" t="str">
            <v xml:space="preserve">STRUCTURE&amp;IMPROVEMENTS - BP3                                </v>
          </cell>
          <cell r="D3731">
            <v>0</v>
          </cell>
          <cell r="E3731">
            <v>0</v>
          </cell>
        </row>
        <row r="3732">
          <cell r="B3732" t="str">
            <v>31134RES</v>
          </cell>
          <cell r="C3732" t="str">
            <v xml:space="preserve">STRUCTURE&amp;IMPROVEMENTS - BP4                                </v>
          </cell>
          <cell r="D3732">
            <v>0</v>
          </cell>
          <cell r="E3732">
            <v>0</v>
          </cell>
        </row>
        <row r="3733">
          <cell r="B3733" t="str">
            <v>31135RES</v>
          </cell>
          <cell r="C3733" t="str">
            <v xml:space="preserve">STRUCTURE&amp;IMPROVEMENT - BP5                                 </v>
          </cell>
          <cell r="D3733">
            <v>0</v>
          </cell>
          <cell r="E3733">
            <v>0</v>
          </cell>
        </row>
        <row r="3734">
          <cell r="B3734" t="str">
            <v>31136RES</v>
          </cell>
          <cell r="C3734" t="str">
            <v xml:space="preserve">STRUCTURE&amp;IMPROVEMENT - BP6                                 </v>
          </cell>
          <cell r="D3734">
            <v>0</v>
          </cell>
          <cell r="E3734">
            <v>0</v>
          </cell>
        </row>
        <row r="3735">
          <cell r="B3735" t="str">
            <v>31140RES</v>
          </cell>
          <cell r="C3735" t="str">
            <v xml:space="preserve">STRUCTURES&amp;IMPROVEMENTS-BBCM                                </v>
          </cell>
          <cell r="D3735">
            <v>23282570.200667944</v>
          </cell>
          <cell r="E3735">
            <v>23282570.200667944</v>
          </cell>
        </row>
        <row r="3736">
          <cell r="B3736" t="str">
            <v>31141RES</v>
          </cell>
          <cell r="C3736" t="str">
            <v xml:space="preserve">STRUCTURES&amp;IMPROVEMENTS-BB1                                 </v>
          </cell>
          <cell r="D3736">
            <v>4995371.1145112822</v>
          </cell>
          <cell r="E3736">
            <v>4995371.1145112822</v>
          </cell>
        </row>
        <row r="3737">
          <cell r="B3737" t="str">
            <v>31142RES</v>
          </cell>
          <cell r="C3737" t="str">
            <v xml:space="preserve">STRUCTURES&amp;IMPROVEMENTS-BB2                                 </v>
          </cell>
          <cell r="D3737">
            <v>4076512.3828225601</v>
          </cell>
          <cell r="E3737">
            <v>4076512.3828225601</v>
          </cell>
        </row>
        <row r="3738">
          <cell r="B3738" t="str">
            <v>31143RES</v>
          </cell>
          <cell r="C3738" t="str">
            <v xml:space="preserve">STRUCTURES&amp;IMPROVEMENTS-BB3                                 </v>
          </cell>
          <cell r="D3738">
            <v>9918717.5368099995</v>
          </cell>
          <cell r="E3738">
            <v>9918717.5368099995</v>
          </cell>
        </row>
        <row r="3739">
          <cell r="B3739" t="str">
            <v>31144RES</v>
          </cell>
          <cell r="C3739" t="str">
            <v xml:space="preserve">STRUCTURES&amp;IMPROVEMENTS BB 4 MAIN STAT                      </v>
          </cell>
          <cell r="D3739">
            <v>29543334.698629983</v>
          </cell>
          <cell r="E3739">
            <v>29543334.698629983</v>
          </cell>
        </row>
        <row r="3740">
          <cell r="B3740" t="str">
            <v>31145RES</v>
          </cell>
          <cell r="C3740" t="str">
            <v xml:space="preserve">STRUCTURES&amp;IMPROVEMENTS-BB 4 FGD                            </v>
          </cell>
          <cell r="D3740">
            <v>11007586.468118753</v>
          </cell>
          <cell r="E3740">
            <v>11007586.468118753</v>
          </cell>
        </row>
        <row r="3741">
          <cell r="B3741" t="str">
            <v>31146RES</v>
          </cell>
          <cell r="C3741" t="str">
            <v xml:space="preserve">STRUCTURES &amp; IMPROVEMENTS BB1 &amp; 2 FGD                       </v>
          </cell>
          <cell r="D3741">
            <v>4576030.9185700016</v>
          </cell>
          <cell r="E3741">
            <v>4576030.9185700016</v>
          </cell>
        </row>
        <row r="3742">
          <cell r="B3742" t="str">
            <v>31150RES</v>
          </cell>
          <cell r="C3742" t="str">
            <v xml:space="preserve">STRUCTURES&amp;IMPROVEMENTS-GNCM                                </v>
          </cell>
          <cell r="D3742">
            <v>0</v>
          </cell>
          <cell r="E3742">
            <v>0</v>
          </cell>
        </row>
        <row r="3743">
          <cell r="B3743" t="str">
            <v>31151RES</v>
          </cell>
          <cell r="C3743" t="str">
            <v xml:space="preserve">STRUCTURES&amp;IMPROVEMENTS-GN1                                 </v>
          </cell>
          <cell r="D3743">
            <v>0</v>
          </cell>
          <cell r="E3743">
            <v>0</v>
          </cell>
        </row>
        <row r="3744">
          <cell r="B3744" t="str">
            <v>31152RES</v>
          </cell>
          <cell r="C3744" t="str">
            <v xml:space="preserve">STRUCTURES&amp;IMPROVEMENTS-GN2                                 </v>
          </cell>
          <cell r="D3744">
            <v>0</v>
          </cell>
          <cell r="E3744">
            <v>0</v>
          </cell>
        </row>
        <row r="3745">
          <cell r="B3745" t="str">
            <v>31153RES</v>
          </cell>
          <cell r="C3745" t="str">
            <v xml:space="preserve">STRUCTURES&amp;IMPROVEMENTS-GN3                                 </v>
          </cell>
          <cell r="D3745">
            <v>0</v>
          </cell>
          <cell r="E3745">
            <v>0</v>
          </cell>
        </row>
        <row r="3746">
          <cell r="B3746" t="str">
            <v>31154RES</v>
          </cell>
          <cell r="C3746" t="str">
            <v xml:space="preserve">STRUCTURES&amp;IMPROVEMENTS-GN4                                 </v>
          </cell>
          <cell r="D3746">
            <v>0</v>
          </cell>
          <cell r="E3746">
            <v>0</v>
          </cell>
        </row>
        <row r="3747">
          <cell r="B3747" t="str">
            <v>31155RES</v>
          </cell>
          <cell r="C3747" t="str">
            <v xml:space="preserve">STRUCTURES&amp;IMPROVEMENTS-GN5                                 </v>
          </cell>
          <cell r="D3747">
            <v>0</v>
          </cell>
          <cell r="E3747">
            <v>0</v>
          </cell>
        </row>
        <row r="3748">
          <cell r="B3748" t="str">
            <v>31156RES</v>
          </cell>
          <cell r="C3748" t="str">
            <v xml:space="preserve">STRUCTURES&amp;IMPROVEMENTS-GN6                                 </v>
          </cell>
          <cell r="D3748">
            <v>0</v>
          </cell>
          <cell r="E3748">
            <v>0</v>
          </cell>
        </row>
        <row r="3749">
          <cell r="B3749" t="str">
            <v>31157RES</v>
          </cell>
          <cell r="C3749" t="str">
            <v/>
          </cell>
          <cell r="D3749">
            <v>0</v>
          </cell>
          <cell r="E3749">
            <v>0</v>
          </cell>
        </row>
        <row r="3750">
          <cell r="B3750" t="str">
            <v>31160RES</v>
          </cell>
          <cell r="C3750" t="str">
            <v xml:space="preserve">STRUCTURES&amp;IMPROVEMENTS-HPCM                                </v>
          </cell>
          <cell r="D3750">
            <v>0</v>
          </cell>
          <cell r="E3750">
            <v>0</v>
          </cell>
        </row>
        <row r="3751">
          <cell r="B3751" t="str">
            <v>31161RES</v>
          </cell>
          <cell r="C3751" t="str">
            <v xml:space="preserve">STRUCTURES&amp;IMPROVEMENTS-HP1                                 </v>
          </cell>
          <cell r="D3751">
            <v>0</v>
          </cell>
          <cell r="E3751">
            <v>0</v>
          </cell>
        </row>
        <row r="3752">
          <cell r="B3752" t="str">
            <v>31162RES</v>
          </cell>
          <cell r="C3752" t="str">
            <v xml:space="preserve">STRUCTURES&amp;IMPROVEMENTS-HP2&amp;3                               </v>
          </cell>
          <cell r="D3752">
            <v>0</v>
          </cell>
          <cell r="E3752">
            <v>0</v>
          </cell>
        </row>
        <row r="3753">
          <cell r="B3753" t="str">
            <v>31164RES</v>
          </cell>
          <cell r="C3753" t="str">
            <v xml:space="preserve">STRUCTURES&amp;IMPROVEMENTS-HP4                                 </v>
          </cell>
          <cell r="D3753">
            <v>0</v>
          </cell>
          <cell r="E3753">
            <v>0</v>
          </cell>
        </row>
        <row r="3754">
          <cell r="B3754" t="str">
            <v>31165RES</v>
          </cell>
          <cell r="C3754" t="str">
            <v xml:space="preserve">STRUCTURES&amp;IMPROVEMENTS-HP5                                 </v>
          </cell>
          <cell r="D3754">
            <v>0</v>
          </cell>
          <cell r="E3754">
            <v>0</v>
          </cell>
        </row>
        <row r="3755">
          <cell r="B3755" t="str">
            <v>31170RES</v>
          </cell>
          <cell r="C3755" t="str">
            <v xml:space="preserve">GANTRUST-COMMON-STRUC &amp; IMPROV                              </v>
          </cell>
          <cell r="D3755">
            <v>0</v>
          </cell>
          <cell r="E3755">
            <v>0</v>
          </cell>
        </row>
        <row r="3756">
          <cell r="B3756" t="str">
            <v>31171RES</v>
          </cell>
          <cell r="C3756" t="str">
            <v xml:space="preserve">GANTRUST-UNIT 1-STRUC &amp; IMPROV                              </v>
          </cell>
          <cell r="D3756">
            <v>0</v>
          </cell>
          <cell r="E3756">
            <v>0</v>
          </cell>
        </row>
        <row r="3757">
          <cell r="B3757" t="str">
            <v>31172RES</v>
          </cell>
          <cell r="C3757" t="str">
            <v xml:space="preserve">GANTRUST-UNIT 2-STRUC &amp; IMPROV                              </v>
          </cell>
          <cell r="D3757">
            <v>0</v>
          </cell>
          <cell r="E3757">
            <v>0</v>
          </cell>
        </row>
        <row r="3758">
          <cell r="B3758" t="str">
            <v>31173RES</v>
          </cell>
          <cell r="C3758" t="str">
            <v xml:space="preserve">GANTRUST-UNIT 3-STRUC &amp; IMPROV                              </v>
          </cell>
          <cell r="D3758">
            <v>0</v>
          </cell>
          <cell r="E3758">
            <v>0</v>
          </cell>
        </row>
        <row r="3759">
          <cell r="B3759" t="str">
            <v>31174RES</v>
          </cell>
          <cell r="C3759" t="str">
            <v xml:space="preserve">GANTRUST-UNIT 4-STRUC &amp; IMPROV                              </v>
          </cell>
          <cell r="D3759">
            <v>0</v>
          </cell>
          <cell r="E3759">
            <v>0</v>
          </cell>
        </row>
        <row r="3760">
          <cell r="B3760" t="str">
            <v>31175RES</v>
          </cell>
          <cell r="C3760" t="str">
            <v xml:space="preserve">STRUCTURES&amp;IMPROVEMENTS BPC                                 </v>
          </cell>
          <cell r="D3760">
            <v>0</v>
          </cell>
          <cell r="E3760">
            <v>0</v>
          </cell>
        </row>
        <row r="3761">
          <cell r="B3761" t="str">
            <v>31176RES</v>
          </cell>
          <cell r="C3761" t="str">
            <v xml:space="preserve">STRUCTURES&amp;IMPROVEMENTS - BP1                               </v>
          </cell>
          <cell r="D3761">
            <v>0</v>
          </cell>
          <cell r="E3761">
            <v>0</v>
          </cell>
        </row>
        <row r="3762">
          <cell r="B3762" t="str">
            <v>31177RES</v>
          </cell>
          <cell r="C3762" t="str">
            <v xml:space="preserve">STRUCTURES&amp;IMPROVEMENTS - BP2                               </v>
          </cell>
          <cell r="D3762">
            <v>0</v>
          </cell>
          <cell r="E3762">
            <v>0</v>
          </cell>
        </row>
        <row r="3763">
          <cell r="B3763" t="str">
            <v>31178RES</v>
          </cell>
          <cell r="C3763" t="str">
            <v xml:space="preserve">STRUCTURES&amp;IMPROVEMENTS - BP3                               </v>
          </cell>
          <cell r="D3763">
            <v>0</v>
          </cell>
          <cell r="E3763">
            <v>0</v>
          </cell>
        </row>
        <row r="3764">
          <cell r="B3764" t="str">
            <v>31179RES</v>
          </cell>
          <cell r="C3764" t="str">
            <v xml:space="preserve">STRUCTURES&amp;IMPROVEMENTS - BP4                               </v>
          </cell>
          <cell r="D3764">
            <v>0</v>
          </cell>
          <cell r="E3764">
            <v>0</v>
          </cell>
        </row>
        <row r="3765">
          <cell r="B3765" t="str">
            <v>31200RES</v>
          </cell>
          <cell r="C3765" t="str">
            <v xml:space="preserve">BOILER PLANT EQUIPMENT                                      </v>
          </cell>
          <cell r="D3765">
            <v>0</v>
          </cell>
          <cell r="E3765">
            <v>0</v>
          </cell>
        </row>
        <row r="3766">
          <cell r="B3766" t="str">
            <v>31211RES</v>
          </cell>
          <cell r="C3766" t="str">
            <v xml:space="preserve">BOILER PLANT- DINNER LAKE STATION (SEBRING)                 </v>
          </cell>
          <cell r="D3766">
            <v>0</v>
          </cell>
          <cell r="E3766">
            <v>0</v>
          </cell>
        </row>
        <row r="3767">
          <cell r="B3767" t="str">
            <v>31230RES</v>
          </cell>
          <cell r="C3767" t="str">
            <v xml:space="preserve">BOILER PLANT EQP - BPC                                      </v>
          </cell>
          <cell r="D3767">
            <v>0</v>
          </cell>
          <cell r="E3767">
            <v>0</v>
          </cell>
        </row>
        <row r="3768">
          <cell r="B3768" t="str">
            <v>31231RES</v>
          </cell>
          <cell r="C3768" t="str">
            <v xml:space="preserve">BOILER PLANT EQUIP. - BP1                                   </v>
          </cell>
          <cell r="D3768">
            <v>0</v>
          </cell>
          <cell r="E3768">
            <v>0</v>
          </cell>
        </row>
        <row r="3769">
          <cell r="B3769" t="str">
            <v>31232RES</v>
          </cell>
          <cell r="C3769" t="str">
            <v xml:space="preserve">BOILER PLANT EQUIP. - BP2                                   </v>
          </cell>
          <cell r="D3769">
            <v>0</v>
          </cell>
          <cell r="E3769">
            <v>0</v>
          </cell>
        </row>
        <row r="3770">
          <cell r="B3770" t="str">
            <v>31233RES</v>
          </cell>
          <cell r="C3770" t="str">
            <v xml:space="preserve">BOILER PLANT EQUIP. - BP3                                   </v>
          </cell>
          <cell r="D3770">
            <v>0</v>
          </cell>
          <cell r="E3770">
            <v>0</v>
          </cell>
        </row>
        <row r="3771">
          <cell r="B3771" t="str">
            <v>31234RES</v>
          </cell>
          <cell r="C3771" t="str">
            <v xml:space="preserve">BOILER PLANT EQUIP. - BP4                                   </v>
          </cell>
          <cell r="D3771">
            <v>0</v>
          </cell>
          <cell r="E3771">
            <v>0</v>
          </cell>
        </row>
        <row r="3772">
          <cell r="B3772" t="str">
            <v>31235RES</v>
          </cell>
          <cell r="C3772" t="str">
            <v xml:space="preserve">BOILER PLANT EQP - BP5                                      </v>
          </cell>
          <cell r="D3772">
            <v>0</v>
          </cell>
          <cell r="E3772">
            <v>0</v>
          </cell>
        </row>
        <row r="3773">
          <cell r="B3773" t="str">
            <v>31236RES</v>
          </cell>
          <cell r="C3773" t="str">
            <v xml:space="preserve">BOILER PLANT EQP - BP6                                      </v>
          </cell>
          <cell r="D3773">
            <v>0</v>
          </cell>
          <cell r="E3773">
            <v>0</v>
          </cell>
        </row>
        <row r="3774">
          <cell r="B3774" t="str">
            <v>31240RES</v>
          </cell>
          <cell r="C3774" t="str">
            <v xml:space="preserve">BOILER PLANT EQP-BBCM                                       </v>
          </cell>
          <cell r="D3774">
            <v>36247435.098891541</v>
          </cell>
          <cell r="E3774">
            <v>36247435.098891541</v>
          </cell>
        </row>
        <row r="3775">
          <cell r="B3775" t="str">
            <v>31241RES</v>
          </cell>
          <cell r="C3775" t="str">
            <v xml:space="preserve">BOILER PLANT EQP-BB1                                        </v>
          </cell>
          <cell r="D3775">
            <v>24492939.986963846</v>
          </cell>
          <cell r="E3775">
            <v>24492939.986963846</v>
          </cell>
        </row>
        <row r="3776">
          <cell r="B3776" t="str">
            <v>31242RES</v>
          </cell>
          <cell r="C3776" t="str">
            <v xml:space="preserve">BOILER PLANT EQP-BB2                                        </v>
          </cell>
          <cell r="D3776">
            <v>11459914.909008365</v>
          </cell>
          <cell r="E3776">
            <v>11459914.909008365</v>
          </cell>
        </row>
        <row r="3777">
          <cell r="B3777" t="str">
            <v>31243RES</v>
          </cell>
          <cell r="C3777" t="str">
            <v xml:space="preserve">BOILER PLANT EQP-BB3                                        </v>
          </cell>
          <cell r="D3777">
            <v>30151926.666322872</v>
          </cell>
          <cell r="E3777">
            <v>30151926.666322872</v>
          </cell>
        </row>
        <row r="3778">
          <cell r="B3778" t="str">
            <v>31244RES</v>
          </cell>
          <cell r="C3778" t="str">
            <v xml:space="preserve">BOILER PLANT EQP. - BB 4 MAIN STAT.                         </v>
          </cell>
          <cell r="D3778">
            <v>98605110.695213884</v>
          </cell>
          <cell r="E3778">
            <v>98605110.695213884</v>
          </cell>
        </row>
        <row r="3779">
          <cell r="B3779" t="str">
            <v>31245RES</v>
          </cell>
          <cell r="C3779" t="str">
            <v xml:space="preserve">BOILER PLANT EQUIP. - BB 4 FGD                              </v>
          </cell>
          <cell r="D3779">
            <v>69692796.274570495</v>
          </cell>
          <cell r="E3779">
            <v>69692796.274570495</v>
          </cell>
        </row>
        <row r="3780">
          <cell r="B3780" t="str">
            <v>31246RES</v>
          </cell>
          <cell r="C3780" t="str">
            <v xml:space="preserve">BOILER PLANT EQUIP.-BB1&amp;2 FGD                               </v>
          </cell>
          <cell r="D3780">
            <v>20718846.292073328</v>
          </cell>
          <cell r="E3780">
            <v>20718846.292073328</v>
          </cell>
        </row>
        <row r="3781">
          <cell r="B3781" t="str">
            <v>31250RES</v>
          </cell>
          <cell r="C3781" t="str">
            <v xml:space="preserve">BOILER PLANT EQP-GNCM                                       </v>
          </cell>
          <cell r="D3781">
            <v>0</v>
          </cell>
          <cell r="E3781">
            <v>0</v>
          </cell>
        </row>
        <row r="3782">
          <cell r="B3782" t="str">
            <v>31251RES</v>
          </cell>
          <cell r="C3782" t="str">
            <v xml:space="preserve">BOILER PLANT EQP-GN1                                        </v>
          </cell>
          <cell r="D3782">
            <v>0</v>
          </cell>
          <cell r="E3782">
            <v>0</v>
          </cell>
        </row>
        <row r="3783">
          <cell r="B3783" t="str">
            <v>31252RES</v>
          </cell>
          <cell r="C3783" t="str">
            <v xml:space="preserve">BOILER PLANT EQP-GN2                                        </v>
          </cell>
          <cell r="D3783">
            <v>0</v>
          </cell>
          <cell r="E3783">
            <v>0</v>
          </cell>
        </row>
        <row r="3784">
          <cell r="B3784" t="str">
            <v>31253RES</v>
          </cell>
          <cell r="C3784" t="str">
            <v xml:space="preserve">BOILER PLANT EQP-GN3                                        </v>
          </cell>
          <cell r="D3784">
            <v>0</v>
          </cell>
          <cell r="E3784">
            <v>0</v>
          </cell>
        </row>
        <row r="3785">
          <cell r="B3785" t="str">
            <v>31254RES</v>
          </cell>
          <cell r="C3785" t="str">
            <v xml:space="preserve">BOILER PLANT EQP-GN4                                        </v>
          </cell>
          <cell r="D3785">
            <v>0</v>
          </cell>
          <cell r="E3785">
            <v>0</v>
          </cell>
        </row>
        <row r="3786">
          <cell r="B3786" t="str">
            <v>31255RES</v>
          </cell>
          <cell r="C3786" t="str">
            <v xml:space="preserve">BOILER PLANT EQP-GN5                                        </v>
          </cell>
          <cell r="D3786">
            <v>0</v>
          </cell>
          <cell r="E3786">
            <v>0</v>
          </cell>
        </row>
        <row r="3787">
          <cell r="B3787" t="str">
            <v>31256RES</v>
          </cell>
          <cell r="C3787" t="str">
            <v xml:space="preserve">BOILER PLANT EQP-GN6                                        </v>
          </cell>
          <cell r="D3787">
            <v>0</v>
          </cell>
          <cell r="E3787">
            <v>0</v>
          </cell>
        </row>
        <row r="3788">
          <cell r="B3788" t="str">
            <v>31257RES</v>
          </cell>
          <cell r="C3788" t="str">
            <v/>
          </cell>
          <cell r="D3788">
            <v>0</v>
          </cell>
          <cell r="E3788">
            <v>0</v>
          </cell>
        </row>
        <row r="3789">
          <cell r="B3789" t="str">
            <v>31260RES</v>
          </cell>
          <cell r="C3789" t="str">
            <v xml:space="preserve">BOILER PLANT EQP-HPCM                                       </v>
          </cell>
          <cell r="D3789">
            <v>0</v>
          </cell>
          <cell r="E3789">
            <v>0</v>
          </cell>
        </row>
        <row r="3790">
          <cell r="B3790" t="str">
            <v>31261RES</v>
          </cell>
          <cell r="C3790" t="str">
            <v xml:space="preserve">BOILER PLANT EQP-HP1                                        </v>
          </cell>
          <cell r="D3790">
            <v>0</v>
          </cell>
          <cell r="E3790">
            <v>0</v>
          </cell>
        </row>
        <row r="3791">
          <cell r="B3791" t="str">
            <v>31262RES</v>
          </cell>
          <cell r="C3791" t="str">
            <v xml:space="preserve">BOILER PLANT EQP-HP2&amp;3                                      </v>
          </cell>
          <cell r="D3791">
            <v>0</v>
          </cell>
          <cell r="E3791">
            <v>0</v>
          </cell>
        </row>
        <row r="3792">
          <cell r="B3792" t="str">
            <v>31263RES</v>
          </cell>
          <cell r="C3792" t="str">
            <v/>
          </cell>
          <cell r="D3792">
            <v>0</v>
          </cell>
          <cell r="E3792">
            <v>0</v>
          </cell>
        </row>
        <row r="3793">
          <cell r="B3793" t="str">
            <v>31264RES</v>
          </cell>
          <cell r="C3793" t="str">
            <v xml:space="preserve">BOILER PLANT EQP-HP4                                        </v>
          </cell>
          <cell r="D3793">
            <v>0</v>
          </cell>
          <cell r="E3793">
            <v>0</v>
          </cell>
        </row>
        <row r="3794">
          <cell r="B3794" t="str">
            <v>31265RES</v>
          </cell>
          <cell r="C3794" t="str">
            <v xml:space="preserve">BOILER PLANT EQP-HP5                                        </v>
          </cell>
          <cell r="D3794">
            <v>0</v>
          </cell>
          <cell r="E3794">
            <v>0</v>
          </cell>
        </row>
        <row r="3795">
          <cell r="B3795" t="str">
            <v>31270RES</v>
          </cell>
          <cell r="C3795" t="str">
            <v xml:space="preserve">GANTRUST-COMMON-BOILER PLT EQP                              </v>
          </cell>
          <cell r="D3795">
            <v>0</v>
          </cell>
          <cell r="E3795">
            <v>0</v>
          </cell>
        </row>
        <row r="3796">
          <cell r="B3796" t="str">
            <v>31271RES</v>
          </cell>
          <cell r="C3796" t="str">
            <v xml:space="preserve">GANTRUST-UNIT 1-BOILER PLT EQP                              </v>
          </cell>
          <cell r="D3796">
            <v>0</v>
          </cell>
          <cell r="E3796">
            <v>0</v>
          </cell>
        </row>
        <row r="3797">
          <cell r="B3797" t="str">
            <v>31272RES</v>
          </cell>
          <cell r="C3797" t="str">
            <v xml:space="preserve">GANTRUST-UNIT 2-BOILER PLT EQP                              </v>
          </cell>
          <cell r="D3797">
            <v>0</v>
          </cell>
          <cell r="E3797">
            <v>0</v>
          </cell>
        </row>
        <row r="3798">
          <cell r="B3798" t="str">
            <v>31273RES</v>
          </cell>
          <cell r="C3798" t="str">
            <v xml:space="preserve">GANTRUST-UNIT 3-BOILER PLT EQP                              </v>
          </cell>
          <cell r="D3798">
            <v>0</v>
          </cell>
          <cell r="E3798">
            <v>0</v>
          </cell>
        </row>
        <row r="3799">
          <cell r="B3799" t="str">
            <v>31274RES</v>
          </cell>
          <cell r="C3799" t="str">
            <v xml:space="preserve">GANTRUST-UNIT 4-BOILER PLT EQP                              </v>
          </cell>
          <cell r="D3799">
            <v>0</v>
          </cell>
          <cell r="E3799">
            <v>0</v>
          </cell>
        </row>
        <row r="3800">
          <cell r="B3800" t="str">
            <v>31275RES</v>
          </cell>
          <cell r="C3800" t="str">
            <v xml:space="preserve">BOILER PLANT EQP - BPC                                      </v>
          </cell>
          <cell r="D3800">
            <v>0</v>
          </cell>
          <cell r="E3800">
            <v>0</v>
          </cell>
        </row>
        <row r="3801">
          <cell r="B3801" t="str">
            <v>31276RES</v>
          </cell>
          <cell r="C3801" t="str">
            <v/>
          </cell>
          <cell r="D3801">
            <v>0</v>
          </cell>
          <cell r="E3801">
            <v>0</v>
          </cell>
        </row>
        <row r="3802">
          <cell r="B3802" t="str">
            <v>31277RES</v>
          </cell>
          <cell r="C3802" t="str">
            <v/>
          </cell>
          <cell r="D3802">
            <v>0</v>
          </cell>
          <cell r="E3802">
            <v>0</v>
          </cell>
        </row>
        <row r="3803">
          <cell r="B3803" t="str">
            <v>31278RES</v>
          </cell>
          <cell r="C3803" t="str">
            <v/>
          </cell>
          <cell r="D3803">
            <v>0</v>
          </cell>
          <cell r="E3803">
            <v>0</v>
          </cell>
        </row>
        <row r="3804">
          <cell r="B3804" t="str">
            <v>31279RES</v>
          </cell>
          <cell r="C3804" t="str">
            <v/>
          </cell>
          <cell r="D3804">
            <v>0</v>
          </cell>
          <cell r="E3804">
            <v>0</v>
          </cell>
        </row>
        <row r="3805">
          <cell r="B3805" t="str">
            <v>31400RES</v>
          </cell>
          <cell r="C3805" t="str">
            <v/>
          </cell>
          <cell r="D3805">
            <v>0</v>
          </cell>
          <cell r="E3805">
            <v>0</v>
          </cell>
        </row>
        <row r="3806">
          <cell r="B3806" t="str">
            <v>31411RES</v>
          </cell>
          <cell r="C3806" t="str">
            <v xml:space="preserve">TURBOGENERATOR UNITS-DINNER LAKE                            </v>
          </cell>
          <cell r="D3806">
            <v>0</v>
          </cell>
          <cell r="E3806">
            <v>0</v>
          </cell>
        </row>
        <row r="3807">
          <cell r="B3807" t="str">
            <v>31430RES</v>
          </cell>
          <cell r="C3807" t="str">
            <v xml:space="preserve">TUBOGENERATOR UNITS - BPC                                   </v>
          </cell>
          <cell r="D3807">
            <v>0</v>
          </cell>
          <cell r="E3807">
            <v>0</v>
          </cell>
        </row>
        <row r="3808">
          <cell r="B3808" t="str">
            <v>31431RES</v>
          </cell>
          <cell r="C3808" t="str">
            <v xml:space="preserve">TURBOGENERATOR UNITS - BP1                                  </v>
          </cell>
          <cell r="D3808">
            <v>0</v>
          </cell>
          <cell r="E3808">
            <v>0</v>
          </cell>
        </row>
        <row r="3809">
          <cell r="B3809" t="str">
            <v>31432RES</v>
          </cell>
          <cell r="C3809" t="str">
            <v xml:space="preserve">TURBOGENERATOR UNITS - BP2                                  </v>
          </cell>
          <cell r="D3809">
            <v>0</v>
          </cell>
          <cell r="E3809">
            <v>0</v>
          </cell>
        </row>
        <row r="3810">
          <cell r="B3810" t="str">
            <v>31433RES</v>
          </cell>
          <cell r="C3810" t="str">
            <v xml:space="preserve">TURBOGENERATOR UNITS - BP3                                  </v>
          </cell>
          <cell r="D3810">
            <v>0</v>
          </cell>
          <cell r="E3810">
            <v>0</v>
          </cell>
        </row>
        <row r="3811">
          <cell r="B3811" t="str">
            <v>31434RES</v>
          </cell>
          <cell r="C3811" t="str">
            <v xml:space="preserve">TURBOGENERATOR UNITS - BP4                                  </v>
          </cell>
          <cell r="D3811">
            <v>0</v>
          </cell>
          <cell r="E3811">
            <v>0</v>
          </cell>
        </row>
        <row r="3812">
          <cell r="B3812" t="str">
            <v>31435RES</v>
          </cell>
          <cell r="C3812" t="str">
            <v xml:space="preserve">TURBOGENERATOR UNITS - BP5                                  </v>
          </cell>
          <cell r="D3812">
            <v>0</v>
          </cell>
          <cell r="E3812">
            <v>0</v>
          </cell>
        </row>
        <row r="3813">
          <cell r="B3813" t="str">
            <v>31436RES</v>
          </cell>
          <cell r="C3813" t="str">
            <v xml:space="preserve">TURBOGENERATOR UNITS - BP6                                  </v>
          </cell>
          <cell r="D3813">
            <v>0</v>
          </cell>
          <cell r="E3813">
            <v>0</v>
          </cell>
        </row>
        <row r="3814">
          <cell r="B3814" t="str">
            <v>31440RES</v>
          </cell>
          <cell r="C3814" t="str">
            <v xml:space="preserve">TURBOGENERATOR UNITS-BBCM                                   </v>
          </cell>
          <cell r="D3814">
            <v>2251396.534577691</v>
          </cell>
          <cell r="E3814">
            <v>2251396.534577691</v>
          </cell>
        </row>
        <row r="3815">
          <cell r="B3815" t="str">
            <v>31441RES</v>
          </cell>
          <cell r="C3815" t="str">
            <v xml:space="preserve">TURBOGENERATOR UNITS-BB1                                    </v>
          </cell>
          <cell r="D3815">
            <v>15459017.999903845</v>
          </cell>
          <cell r="E3815">
            <v>15459017.999903845</v>
          </cell>
        </row>
        <row r="3816">
          <cell r="B3816" t="str">
            <v>31442RES</v>
          </cell>
          <cell r="C3816" t="str">
            <v xml:space="preserve">TURBOGENERATOR UNITS-BB2                                    </v>
          </cell>
          <cell r="D3816">
            <v>8493661.5163108967</v>
          </cell>
          <cell r="E3816">
            <v>8493661.5163108967</v>
          </cell>
        </row>
        <row r="3817">
          <cell r="B3817" t="str">
            <v>31443RES</v>
          </cell>
          <cell r="C3817" t="str">
            <v xml:space="preserve">TURBOGENERATOR UNITS-BB3                                    </v>
          </cell>
          <cell r="D3817">
            <v>19292768.483767506</v>
          </cell>
          <cell r="E3817">
            <v>19292768.483767506</v>
          </cell>
        </row>
        <row r="3818">
          <cell r="B3818" t="str">
            <v>31444RES</v>
          </cell>
          <cell r="C3818" t="str">
            <v xml:space="preserve">TURBOGENERATOR - BB4 MAIN STAT                              </v>
          </cell>
          <cell r="D3818">
            <v>46133958.261705145</v>
          </cell>
          <cell r="E3818">
            <v>46133958.261705145</v>
          </cell>
        </row>
        <row r="3819">
          <cell r="B3819" t="str">
            <v>31450RES</v>
          </cell>
          <cell r="C3819" t="str">
            <v xml:space="preserve">TURBOGENERATOR UNITS-GNCM                                   </v>
          </cell>
          <cell r="D3819">
            <v>0</v>
          </cell>
          <cell r="E3819">
            <v>0</v>
          </cell>
        </row>
        <row r="3820">
          <cell r="B3820" t="str">
            <v>31451RES</v>
          </cell>
          <cell r="C3820" t="str">
            <v xml:space="preserve">TURBOGENERATOR UNITS-GN1                                    </v>
          </cell>
          <cell r="D3820">
            <v>0</v>
          </cell>
          <cell r="E3820">
            <v>0</v>
          </cell>
        </row>
        <row r="3821">
          <cell r="B3821" t="str">
            <v>31452RES</v>
          </cell>
          <cell r="C3821" t="str">
            <v xml:space="preserve">TURBOGENERATOR UNITS-GN2                                    </v>
          </cell>
          <cell r="D3821">
            <v>0</v>
          </cell>
          <cell r="E3821">
            <v>0</v>
          </cell>
        </row>
        <row r="3822">
          <cell r="B3822" t="str">
            <v>31453RES</v>
          </cell>
          <cell r="C3822" t="str">
            <v xml:space="preserve">TURBOGENERATOR UNITS-GN3                                    </v>
          </cell>
          <cell r="D3822">
            <v>0</v>
          </cell>
          <cell r="E3822">
            <v>0</v>
          </cell>
        </row>
        <row r="3823">
          <cell r="B3823" t="str">
            <v>31454RES</v>
          </cell>
          <cell r="C3823" t="str">
            <v xml:space="preserve">TURBOGENERATOR UNITS-GN4                                    </v>
          </cell>
          <cell r="D3823">
            <v>0</v>
          </cell>
          <cell r="E3823">
            <v>0</v>
          </cell>
        </row>
        <row r="3824">
          <cell r="B3824" t="str">
            <v>31455RES</v>
          </cell>
          <cell r="C3824" t="str">
            <v xml:space="preserve">TURBOGENERATOR UNITS-GN5                                    </v>
          </cell>
          <cell r="D3824">
            <v>0</v>
          </cell>
          <cell r="E3824">
            <v>0</v>
          </cell>
        </row>
        <row r="3825">
          <cell r="B3825" t="str">
            <v>31456RES</v>
          </cell>
          <cell r="C3825" t="str">
            <v xml:space="preserve">TURBOGENERATOR EQP-GN6                                      </v>
          </cell>
          <cell r="D3825">
            <v>0</v>
          </cell>
          <cell r="E3825">
            <v>0</v>
          </cell>
        </row>
        <row r="3826">
          <cell r="B3826" t="str">
            <v>31460RES</v>
          </cell>
          <cell r="C3826" t="str">
            <v xml:space="preserve">TURBOGENERATOR UNITS-HPCM                                   </v>
          </cell>
          <cell r="D3826">
            <v>0</v>
          </cell>
          <cell r="E3826">
            <v>0</v>
          </cell>
        </row>
        <row r="3827">
          <cell r="B3827" t="str">
            <v>31461RES</v>
          </cell>
          <cell r="C3827" t="str">
            <v xml:space="preserve">TURBOGENERATOR UNITS-HP1                                    </v>
          </cell>
          <cell r="D3827">
            <v>0</v>
          </cell>
          <cell r="E3827">
            <v>0</v>
          </cell>
        </row>
        <row r="3828">
          <cell r="B3828" t="str">
            <v>31462RES</v>
          </cell>
          <cell r="C3828" t="str">
            <v xml:space="preserve">TURBOGENERATOR UNITS-HP2&amp;3                                  </v>
          </cell>
          <cell r="D3828">
            <v>0</v>
          </cell>
          <cell r="E3828">
            <v>0</v>
          </cell>
        </row>
        <row r="3829">
          <cell r="B3829" t="str">
            <v>31463RES</v>
          </cell>
          <cell r="C3829" t="str">
            <v/>
          </cell>
          <cell r="D3829">
            <v>0</v>
          </cell>
          <cell r="E3829">
            <v>0</v>
          </cell>
        </row>
        <row r="3830">
          <cell r="B3830" t="str">
            <v>31464RES</v>
          </cell>
          <cell r="C3830" t="str">
            <v xml:space="preserve">TURBOGENERATOR UNITS-HP4                                    </v>
          </cell>
          <cell r="D3830">
            <v>0</v>
          </cell>
          <cell r="E3830">
            <v>0</v>
          </cell>
        </row>
        <row r="3831">
          <cell r="B3831" t="str">
            <v>31465RES</v>
          </cell>
          <cell r="C3831" t="str">
            <v xml:space="preserve">TURBOGENERATOR UNITS-HP5                                    </v>
          </cell>
          <cell r="D3831">
            <v>0</v>
          </cell>
          <cell r="E3831">
            <v>0</v>
          </cell>
        </row>
        <row r="3832">
          <cell r="B3832" t="str">
            <v>31470RES</v>
          </cell>
          <cell r="C3832" t="str">
            <v/>
          </cell>
          <cell r="D3832">
            <v>0</v>
          </cell>
          <cell r="E3832">
            <v>0</v>
          </cell>
        </row>
        <row r="3833">
          <cell r="B3833" t="str">
            <v>31471RES</v>
          </cell>
          <cell r="C3833" t="str">
            <v xml:space="preserve">GANTRUST-UNIT 1-TURBOGENERATOR                              </v>
          </cell>
          <cell r="D3833">
            <v>0</v>
          </cell>
          <cell r="E3833">
            <v>0</v>
          </cell>
        </row>
        <row r="3834">
          <cell r="B3834" t="str">
            <v>31472RES</v>
          </cell>
          <cell r="C3834" t="str">
            <v xml:space="preserve">GANTRUST-UNIT 2-TURBOGENERATOR                              </v>
          </cell>
          <cell r="D3834">
            <v>0</v>
          </cell>
          <cell r="E3834">
            <v>0</v>
          </cell>
        </row>
        <row r="3835">
          <cell r="B3835" t="str">
            <v>31473RES</v>
          </cell>
          <cell r="C3835" t="str">
            <v xml:space="preserve">GANTRUST-UNIT 3-TURBOGENERATOR                              </v>
          </cell>
          <cell r="D3835">
            <v>0</v>
          </cell>
          <cell r="E3835">
            <v>0</v>
          </cell>
        </row>
        <row r="3836">
          <cell r="B3836" t="str">
            <v>31474RES</v>
          </cell>
          <cell r="C3836" t="str">
            <v xml:space="preserve">GANTRUST-UNIT 4-TURBOGENERATOR                              </v>
          </cell>
          <cell r="D3836">
            <v>0</v>
          </cell>
          <cell r="E3836">
            <v>0</v>
          </cell>
        </row>
        <row r="3837">
          <cell r="B3837" t="str">
            <v>31475RES</v>
          </cell>
          <cell r="C3837" t="str">
            <v/>
          </cell>
          <cell r="D3837">
            <v>0</v>
          </cell>
          <cell r="E3837">
            <v>0</v>
          </cell>
        </row>
        <row r="3838">
          <cell r="B3838" t="str">
            <v>31476RES</v>
          </cell>
          <cell r="C3838" t="str">
            <v/>
          </cell>
          <cell r="D3838">
            <v>0</v>
          </cell>
          <cell r="E3838">
            <v>0</v>
          </cell>
        </row>
        <row r="3839">
          <cell r="B3839" t="str">
            <v>31477RES</v>
          </cell>
          <cell r="C3839" t="str">
            <v/>
          </cell>
          <cell r="D3839">
            <v>0</v>
          </cell>
          <cell r="E3839">
            <v>0</v>
          </cell>
        </row>
        <row r="3840">
          <cell r="B3840" t="str">
            <v>31478RES</v>
          </cell>
          <cell r="C3840" t="str">
            <v/>
          </cell>
          <cell r="D3840">
            <v>0</v>
          </cell>
          <cell r="E3840">
            <v>0</v>
          </cell>
        </row>
        <row r="3841">
          <cell r="B3841" t="str">
            <v>31479RES</v>
          </cell>
          <cell r="C3841" t="str">
            <v/>
          </cell>
          <cell r="D3841">
            <v>0</v>
          </cell>
          <cell r="E3841">
            <v>0</v>
          </cell>
        </row>
        <row r="3842">
          <cell r="B3842" t="str">
            <v>31500RES</v>
          </cell>
          <cell r="C3842" t="str">
            <v/>
          </cell>
          <cell r="D3842">
            <v>0</v>
          </cell>
          <cell r="E3842">
            <v>0</v>
          </cell>
        </row>
        <row r="3843">
          <cell r="B3843" t="str">
            <v>31511RES</v>
          </cell>
          <cell r="C3843" t="str">
            <v xml:space="preserve">ACCESSORY ELECT EQP.- DINNER LAKE STATION                   </v>
          </cell>
          <cell r="D3843">
            <v>-5883.7692307692305</v>
          </cell>
          <cell r="E3843">
            <v>-5883.7692307692305</v>
          </cell>
        </row>
        <row r="3844">
          <cell r="B3844" t="str">
            <v>31530RES</v>
          </cell>
          <cell r="C3844" t="str">
            <v xml:space="preserve">ACCESSORY ELECTRIC EQP - BPC                                </v>
          </cell>
          <cell r="D3844">
            <v>0</v>
          </cell>
          <cell r="E3844">
            <v>0</v>
          </cell>
        </row>
        <row r="3845">
          <cell r="B3845" t="str">
            <v>31531RES</v>
          </cell>
          <cell r="C3845" t="str">
            <v xml:space="preserve">ACCESSORY ELECTRIC EQP - BP1                                </v>
          </cell>
          <cell r="D3845">
            <v>0</v>
          </cell>
          <cell r="E3845">
            <v>0</v>
          </cell>
        </row>
        <row r="3846">
          <cell r="B3846" t="str">
            <v>31532RES</v>
          </cell>
          <cell r="C3846" t="str">
            <v xml:space="preserve">ACCESSORY ELECTRIC EQP - BP2                                </v>
          </cell>
          <cell r="D3846">
            <v>3000</v>
          </cell>
          <cell r="E3846">
            <v>3000</v>
          </cell>
        </row>
        <row r="3847">
          <cell r="B3847" t="str">
            <v>31533RES</v>
          </cell>
          <cell r="C3847" t="str">
            <v xml:space="preserve">ACCESSORY ELECTRIC EQP - BP3                                </v>
          </cell>
          <cell r="D3847">
            <v>0</v>
          </cell>
          <cell r="E3847">
            <v>0</v>
          </cell>
        </row>
        <row r="3848">
          <cell r="B3848" t="str">
            <v>31534RES</v>
          </cell>
          <cell r="C3848" t="str">
            <v xml:space="preserve">ACCESSORY ELECTRIC EQP - BP4                                </v>
          </cell>
          <cell r="D3848">
            <v>0</v>
          </cell>
          <cell r="E3848">
            <v>0</v>
          </cell>
        </row>
        <row r="3849">
          <cell r="B3849" t="str">
            <v>31535RES</v>
          </cell>
          <cell r="C3849" t="str">
            <v xml:space="preserve">ACCESSORY ELECTRIC EQP - BP5                                </v>
          </cell>
          <cell r="D3849">
            <v>0</v>
          </cell>
          <cell r="E3849">
            <v>0</v>
          </cell>
        </row>
        <row r="3850">
          <cell r="B3850" t="str">
            <v>31536RES</v>
          </cell>
          <cell r="C3850" t="str">
            <v xml:space="preserve">ACCESSORY ELECTRIC EQP - BP6                                </v>
          </cell>
          <cell r="D3850">
            <v>0</v>
          </cell>
          <cell r="E3850">
            <v>0</v>
          </cell>
        </row>
        <row r="3851">
          <cell r="B3851" t="str">
            <v>31540RES</v>
          </cell>
          <cell r="C3851" t="str">
            <v xml:space="preserve">ACCESSORY ELECTRIC EQP-BBCM                                 </v>
          </cell>
          <cell r="D3851">
            <v>11496205.623457691</v>
          </cell>
          <cell r="E3851">
            <v>11496205.623457691</v>
          </cell>
        </row>
        <row r="3852">
          <cell r="B3852" t="str">
            <v>31541RES</v>
          </cell>
          <cell r="C3852" t="str">
            <v xml:space="preserve">ACCESSORY ELECTRIC EQP-BB1                                  </v>
          </cell>
          <cell r="D3852">
            <v>6368609.839615385</v>
          </cell>
          <cell r="E3852">
            <v>6368609.839615385</v>
          </cell>
        </row>
        <row r="3853">
          <cell r="B3853" t="str">
            <v>31542RES</v>
          </cell>
          <cell r="C3853" t="str">
            <v xml:space="preserve">ACCESSORY ELECTRIC EQP-BB2                                  </v>
          </cell>
          <cell r="D3853">
            <v>4644309.2926338166</v>
          </cell>
          <cell r="E3853">
            <v>4644309.2926338166</v>
          </cell>
        </row>
        <row r="3854">
          <cell r="B3854" t="str">
            <v>31543RES</v>
          </cell>
          <cell r="C3854" t="str">
            <v xml:space="preserve">ACCESSORY ELECTRIC EQP-BB3                                  </v>
          </cell>
          <cell r="D3854">
            <v>9434887.0577171482</v>
          </cell>
          <cell r="E3854">
            <v>9434887.0577171482</v>
          </cell>
        </row>
        <row r="3855">
          <cell r="B3855" t="str">
            <v>31544RES</v>
          </cell>
          <cell r="C3855" t="str">
            <v xml:space="preserve">ACCESSORY ELEC EQUIP. - BB 4 MAIN STAT.                     </v>
          </cell>
          <cell r="D3855">
            <v>19623009.117896516</v>
          </cell>
          <cell r="E3855">
            <v>19623009.117896516</v>
          </cell>
        </row>
        <row r="3856">
          <cell r="B3856" t="str">
            <v>31545RES</v>
          </cell>
          <cell r="C3856" t="str">
            <v xml:space="preserve">ACCESSORY ELECTRIC EQUIP. - BB 4 FGD                        </v>
          </cell>
          <cell r="D3856">
            <v>10972994.47321</v>
          </cell>
          <cell r="E3856">
            <v>10972994.47321</v>
          </cell>
        </row>
        <row r="3857">
          <cell r="B3857" t="str">
            <v>31546RES</v>
          </cell>
          <cell r="C3857" t="str">
            <v xml:space="preserve">ACCESSORY ELECTRIC EQUIP - BB 1&amp;2 FGD                       </v>
          </cell>
          <cell r="D3857">
            <v>3483195.1457999977</v>
          </cell>
          <cell r="E3857">
            <v>3483195.1457999977</v>
          </cell>
        </row>
        <row r="3858">
          <cell r="B3858" t="str">
            <v>31550RES</v>
          </cell>
          <cell r="C3858" t="str">
            <v xml:space="preserve">ACCESSORY ELECTRIC EQP-GNCM                                 </v>
          </cell>
          <cell r="D3858">
            <v>0</v>
          </cell>
          <cell r="E3858">
            <v>0</v>
          </cell>
        </row>
        <row r="3859">
          <cell r="B3859" t="str">
            <v>31551RES</v>
          </cell>
          <cell r="C3859" t="str">
            <v xml:space="preserve">ACCESSORY ELECTRIC EQP-GN1                                  </v>
          </cell>
          <cell r="D3859">
            <v>0</v>
          </cell>
          <cell r="E3859">
            <v>0</v>
          </cell>
        </row>
        <row r="3860">
          <cell r="B3860" t="str">
            <v>31552RES</v>
          </cell>
          <cell r="C3860" t="str">
            <v xml:space="preserve">ACCESSORY ELECTRIC EQP-GN2                                  </v>
          </cell>
          <cell r="D3860">
            <v>0</v>
          </cell>
          <cell r="E3860">
            <v>0</v>
          </cell>
        </row>
        <row r="3861">
          <cell r="B3861" t="str">
            <v>31553RES</v>
          </cell>
          <cell r="C3861" t="str">
            <v xml:space="preserve">ACCESSORY ELECTRIC EQP-GN3                                  </v>
          </cell>
          <cell r="D3861">
            <v>0</v>
          </cell>
          <cell r="E3861">
            <v>0</v>
          </cell>
        </row>
        <row r="3862">
          <cell r="B3862" t="str">
            <v>31554RES</v>
          </cell>
          <cell r="C3862" t="str">
            <v xml:space="preserve">ACCESSORY ELECTRIC EQP-GN4                                  </v>
          </cell>
          <cell r="D3862">
            <v>0</v>
          </cell>
          <cell r="E3862">
            <v>0</v>
          </cell>
        </row>
        <row r="3863">
          <cell r="B3863" t="str">
            <v>31555RES</v>
          </cell>
          <cell r="C3863" t="str">
            <v xml:space="preserve">ACCESSORY ELECTRIC EQP-GN5                                  </v>
          </cell>
          <cell r="D3863">
            <v>0</v>
          </cell>
          <cell r="E3863">
            <v>0</v>
          </cell>
        </row>
        <row r="3864">
          <cell r="B3864" t="str">
            <v>31556RES</v>
          </cell>
          <cell r="C3864" t="str">
            <v xml:space="preserve">ACCESSORY ELECTRIC EQP-GN6                                  </v>
          </cell>
          <cell r="D3864">
            <v>0</v>
          </cell>
          <cell r="E3864">
            <v>0</v>
          </cell>
        </row>
        <row r="3865">
          <cell r="B3865" t="str">
            <v>31557RES</v>
          </cell>
          <cell r="C3865" t="str">
            <v xml:space="preserve">ACCESS ELEC-GN OIL CONVERSION                               </v>
          </cell>
          <cell r="D3865">
            <v>0</v>
          </cell>
          <cell r="E3865">
            <v>0</v>
          </cell>
        </row>
        <row r="3866">
          <cell r="B3866" t="str">
            <v>31560RES</v>
          </cell>
          <cell r="C3866" t="str">
            <v xml:space="preserve">ACCESSORY ELECTRIC EQP-HPCM                                 </v>
          </cell>
          <cell r="D3866">
            <v>0</v>
          </cell>
          <cell r="E3866">
            <v>0</v>
          </cell>
        </row>
        <row r="3867">
          <cell r="B3867" t="str">
            <v>31561RES</v>
          </cell>
          <cell r="C3867" t="str">
            <v xml:space="preserve">ACCESSORY ELECTRIC EQP-HP1                                  </v>
          </cell>
          <cell r="D3867">
            <v>0</v>
          </cell>
          <cell r="E3867">
            <v>0</v>
          </cell>
        </row>
        <row r="3868">
          <cell r="B3868" t="str">
            <v>31562RES</v>
          </cell>
          <cell r="C3868" t="str">
            <v xml:space="preserve">ACCESSORY ELECTRIC EQP-HP2&amp;3                                </v>
          </cell>
          <cell r="D3868">
            <v>0</v>
          </cell>
          <cell r="E3868">
            <v>0</v>
          </cell>
        </row>
        <row r="3869">
          <cell r="B3869" t="str">
            <v>31564RES</v>
          </cell>
          <cell r="C3869" t="str">
            <v xml:space="preserve">ACCESSORY ELECTRIC EQP-HP4                                  </v>
          </cell>
          <cell r="D3869">
            <v>0</v>
          </cell>
          <cell r="E3869">
            <v>0</v>
          </cell>
        </row>
        <row r="3870">
          <cell r="B3870" t="str">
            <v>31565RES</v>
          </cell>
          <cell r="C3870" t="str">
            <v xml:space="preserve">ACCESSORY ELECTRIC EQP-HP5                                  </v>
          </cell>
          <cell r="D3870">
            <v>0</v>
          </cell>
          <cell r="E3870">
            <v>0</v>
          </cell>
        </row>
        <row r="3871">
          <cell r="B3871" t="str">
            <v>31570RES</v>
          </cell>
          <cell r="C3871" t="str">
            <v xml:space="preserve">GANTRUST-COMMON-ACCESS ELEC EQ                              </v>
          </cell>
          <cell r="D3871">
            <v>0</v>
          </cell>
          <cell r="E3871">
            <v>0</v>
          </cell>
        </row>
        <row r="3872">
          <cell r="B3872" t="str">
            <v>31571RES</v>
          </cell>
          <cell r="C3872" t="str">
            <v xml:space="preserve">GANTRUST-UNIT 1-ACCESS ELEC EQ                              </v>
          </cell>
          <cell r="D3872">
            <v>0</v>
          </cell>
          <cell r="E3872">
            <v>0</v>
          </cell>
        </row>
        <row r="3873">
          <cell r="B3873" t="str">
            <v>31572RES</v>
          </cell>
          <cell r="C3873" t="str">
            <v xml:space="preserve">GANTRUST-UNIT 2-ACCESS ELEC EQ                              </v>
          </cell>
          <cell r="D3873">
            <v>0</v>
          </cell>
          <cell r="E3873">
            <v>0</v>
          </cell>
        </row>
        <row r="3874">
          <cell r="B3874" t="str">
            <v>31573RES</v>
          </cell>
          <cell r="C3874" t="str">
            <v xml:space="preserve">GANTRUST-UNIT 3-ACCESS ELEC EQ                              </v>
          </cell>
          <cell r="D3874">
            <v>0</v>
          </cell>
          <cell r="E3874">
            <v>0</v>
          </cell>
        </row>
        <row r="3875">
          <cell r="B3875" t="str">
            <v>31574RES</v>
          </cell>
          <cell r="C3875" t="str">
            <v xml:space="preserve">GANTRUST-UNIT 4-ACCESS ELEC EQ                              </v>
          </cell>
          <cell r="D3875">
            <v>0</v>
          </cell>
          <cell r="E3875">
            <v>0</v>
          </cell>
        </row>
        <row r="3876">
          <cell r="B3876" t="str">
            <v>31575RES</v>
          </cell>
          <cell r="C3876" t="str">
            <v/>
          </cell>
          <cell r="D3876">
            <v>0</v>
          </cell>
          <cell r="E3876">
            <v>0</v>
          </cell>
        </row>
        <row r="3877">
          <cell r="B3877" t="str">
            <v>31576RES</v>
          </cell>
          <cell r="C3877" t="str">
            <v/>
          </cell>
          <cell r="D3877">
            <v>0</v>
          </cell>
          <cell r="E3877">
            <v>0</v>
          </cell>
        </row>
        <row r="3878">
          <cell r="B3878" t="str">
            <v>31577RES</v>
          </cell>
          <cell r="C3878" t="str">
            <v/>
          </cell>
          <cell r="D3878">
            <v>0</v>
          </cell>
          <cell r="E3878">
            <v>0</v>
          </cell>
        </row>
        <row r="3879">
          <cell r="B3879" t="str">
            <v>31578RES</v>
          </cell>
          <cell r="C3879" t="str">
            <v/>
          </cell>
          <cell r="D3879">
            <v>0</v>
          </cell>
          <cell r="E3879">
            <v>0</v>
          </cell>
        </row>
        <row r="3880">
          <cell r="B3880" t="str">
            <v>31579RES</v>
          </cell>
          <cell r="C3880" t="str">
            <v/>
          </cell>
          <cell r="D3880">
            <v>0</v>
          </cell>
          <cell r="E3880">
            <v>0</v>
          </cell>
        </row>
        <row r="3881">
          <cell r="B3881" t="str">
            <v>31600RES</v>
          </cell>
          <cell r="C3881" t="str">
            <v/>
          </cell>
          <cell r="D3881">
            <v>0</v>
          </cell>
          <cell r="E3881">
            <v>0</v>
          </cell>
        </row>
        <row r="3882">
          <cell r="B3882" t="str">
            <v>31601RES</v>
          </cell>
          <cell r="C3882" t="str">
            <v xml:space="preserve">MISC EQUIP MISC PROD                                        </v>
          </cell>
          <cell r="D3882">
            <v>7882.2563871794864</v>
          </cell>
          <cell r="E3882">
            <v>7882.2563871794864</v>
          </cell>
        </row>
        <row r="3883">
          <cell r="B3883" t="str">
            <v>31611RES</v>
          </cell>
          <cell r="C3883" t="str">
            <v xml:space="preserve">MISC POWER PLANT EQP - DINNER LAKE STATION                  </v>
          </cell>
          <cell r="D3883">
            <v>0</v>
          </cell>
          <cell r="E3883">
            <v>0</v>
          </cell>
        </row>
        <row r="3884">
          <cell r="B3884" t="str">
            <v>31617RES</v>
          </cell>
          <cell r="C3884" t="str">
            <v xml:space="preserve">MISC EQUIP - MISC PROD. AMORTIZABLE                         </v>
          </cell>
          <cell r="D3884">
            <v>581098.6170467037</v>
          </cell>
          <cell r="E3884">
            <v>581098.6170467037</v>
          </cell>
        </row>
        <row r="3885">
          <cell r="B3885" t="str">
            <v>31630RES</v>
          </cell>
          <cell r="C3885" t="str">
            <v xml:space="preserve">MISC POWER PLANT EQP - BPC                                  </v>
          </cell>
          <cell r="D3885">
            <v>0</v>
          </cell>
          <cell r="E3885">
            <v>0</v>
          </cell>
        </row>
        <row r="3886">
          <cell r="B3886" t="str">
            <v>31631RES</v>
          </cell>
          <cell r="C3886" t="str">
            <v xml:space="preserve">MISC POWER PLANT EQP - BP1                                  </v>
          </cell>
          <cell r="D3886">
            <v>0</v>
          </cell>
          <cell r="E3886">
            <v>0</v>
          </cell>
        </row>
        <row r="3887">
          <cell r="B3887" t="str">
            <v>31632RES</v>
          </cell>
          <cell r="C3887" t="str">
            <v xml:space="preserve">MISC POWER PLANT EQP - BP2                                  </v>
          </cell>
          <cell r="D3887">
            <v>0</v>
          </cell>
          <cell r="E3887">
            <v>0</v>
          </cell>
        </row>
        <row r="3888">
          <cell r="B3888" t="str">
            <v>31633RES</v>
          </cell>
          <cell r="C3888" t="str">
            <v xml:space="preserve">MISC POWER PLANT EQP - BP3                                  </v>
          </cell>
          <cell r="D3888">
            <v>0</v>
          </cell>
          <cell r="E3888">
            <v>0</v>
          </cell>
        </row>
        <row r="3889">
          <cell r="B3889" t="str">
            <v>31634RES</v>
          </cell>
          <cell r="C3889" t="str">
            <v xml:space="preserve">MISC POWER PLANT EQP - BP4                                  </v>
          </cell>
          <cell r="D3889">
            <v>-300</v>
          </cell>
          <cell r="E3889">
            <v>-300</v>
          </cell>
        </row>
        <row r="3890">
          <cell r="B3890" t="str">
            <v>31635RES</v>
          </cell>
          <cell r="C3890" t="str">
            <v xml:space="preserve">MISC POWER PLANT EQP - BP5                                  </v>
          </cell>
          <cell r="D3890">
            <v>0</v>
          </cell>
          <cell r="E3890">
            <v>0</v>
          </cell>
        </row>
        <row r="3891">
          <cell r="B3891" t="str">
            <v>31636RES</v>
          </cell>
          <cell r="C3891" t="str">
            <v xml:space="preserve">MISC POWER PLANT EQP - BP6                                  </v>
          </cell>
          <cell r="D3891">
            <v>0</v>
          </cell>
          <cell r="E3891">
            <v>0</v>
          </cell>
        </row>
        <row r="3892">
          <cell r="B3892" t="str">
            <v>31640RES</v>
          </cell>
          <cell r="C3892" t="str">
            <v xml:space="preserve">MISC POWER PLANT EQP-BBCM                                   </v>
          </cell>
          <cell r="D3892">
            <v>3120315.3336683358</v>
          </cell>
          <cell r="E3892">
            <v>3120315.3336683358</v>
          </cell>
        </row>
        <row r="3893">
          <cell r="B3893" t="str">
            <v>31641RES</v>
          </cell>
          <cell r="C3893" t="str">
            <v xml:space="preserve">MISC POWER PLANT EQP-BB1                                    </v>
          </cell>
          <cell r="D3893">
            <v>472619.54934000038</v>
          </cell>
          <cell r="E3893">
            <v>472619.54934000038</v>
          </cell>
        </row>
        <row r="3894">
          <cell r="B3894" t="str">
            <v>31642RES</v>
          </cell>
          <cell r="C3894" t="str">
            <v xml:space="preserve">MISC POWER PLANT EQP-BB2                                    </v>
          </cell>
          <cell r="D3894">
            <v>410493.11779999972</v>
          </cell>
          <cell r="E3894">
            <v>410493.11779999972</v>
          </cell>
        </row>
        <row r="3895">
          <cell r="B3895" t="str">
            <v>31643RES</v>
          </cell>
          <cell r="C3895" t="str">
            <v xml:space="preserve">MISC POWER PLANT EQP-BB3                                    </v>
          </cell>
          <cell r="D3895">
            <v>544792.55627499975</v>
          </cell>
          <cell r="E3895">
            <v>544792.55627499975</v>
          </cell>
        </row>
        <row r="3896">
          <cell r="B3896" t="str">
            <v>31644RES</v>
          </cell>
          <cell r="C3896" t="str">
            <v xml:space="preserve">MISC POWER PLANT EQP-BB 4 MAIN ST                           </v>
          </cell>
          <cell r="D3896">
            <v>3593870.4467499978</v>
          </cell>
          <cell r="E3896">
            <v>3593870.4467499978</v>
          </cell>
        </row>
        <row r="3897">
          <cell r="B3897" t="str">
            <v>31645RES</v>
          </cell>
          <cell r="C3897" t="str">
            <v xml:space="preserve">MISC POWER PLANT EQP-BB 4 FGD                               </v>
          </cell>
          <cell r="D3897">
            <v>375024.22819999972</v>
          </cell>
          <cell r="E3897">
            <v>375024.22819999972</v>
          </cell>
        </row>
        <row r="3898">
          <cell r="B3898" t="str">
            <v>31646RES</v>
          </cell>
          <cell r="C3898" t="str">
            <v xml:space="preserve">MISC PWR PLANT EQP - BB 1&amp;2 FGD                             </v>
          </cell>
          <cell r="D3898">
            <v>678763.48424999963</v>
          </cell>
          <cell r="E3898">
            <v>678763.48424999963</v>
          </cell>
        </row>
        <row r="3899">
          <cell r="B3899" t="str">
            <v>31647RES</v>
          </cell>
          <cell r="C3899" t="str">
            <v xml:space="preserve">MISC EQUIP - BBCM  AMORTIZABLE                              </v>
          </cell>
          <cell r="D3899">
            <v>1670932.2692719784</v>
          </cell>
          <cell r="E3899">
            <v>1670932.2692719784</v>
          </cell>
        </row>
        <row r="3900">
          <cell r="B3900" t="str">
            <v>31650RES</v>
          </cell>
          <cell r="C3900" t="str">
            <v xml:space="preserve">MISC POWER PLANT EQP-GNCM                                   </v>
          </cell>
          <cell r="D3900">
            <v>0</v>
          </cell>
          <cell r="E3900">
            <v>0</v>
          </cell>
        </row>
        <row r="3901">
          <cell r="B3901" t="str">
            <v>31651RES</v>
          </cell>
          <cell r="C3901" t="str">
            <v xml:space="preserve">MISC POWER PLANT EQP-GN1                                    </v>
          </cell>
          <cell r="D3901">
            <v>0</v>
          </cell>
          <cell r="E3901">
            <v>0</v>
          </cell>
        </row>
        <row r="3902">
          <cell r="B3902" t="str">
            <v>31652RES</v>
          </cell>
          <cell r="C3902" t="str">
            <v xml:space="preserve">MISC POWER PLANT EQP-GN2                                    </v>
          </cell>
          <cell r="D3902">
            <v>0</v>
          </cell>
          <cell r="E3902">
            <v>0</v>
          </cell>
        </row>
        <row r="3903">
          <cell r="B3903" t="str">
            <v>31653RES</v>
          </cell>
          <cell r="C3903" t="str">
            <v xml:space="preserve">MISC POWER PLANT EQP-GN3                                    </v>
          </cell>
          <cell r="D3903">
            <v>0</v>
          </cell>
          <cell r="E3903">
            <v>0</v>
          </cell>
        </row>
        <row r="3904">
          <cell r="B3904" t="str">
            <v>31654RES</v>
          </cell>
          <cell r="C3904" t="str">
            <v xml:space="preserve">MISC POWER PLANT EQP-GN4                                    </v>
          </cell>
          <cell r="D3904">
            <v>0</v>
          </cell>
          <cell r="E3904">
            <v>0</v>
          </cell>
        </row>
        <row r="3905">
          <cell r="B3905" t="str">
            <v>31655RES</v>
          </cell>
          <cell r="C3905" t="str">
            <v xml:space="preserve">MISC POWER PLANT EQP-GN5                                    </v>
          </cell>
          <cell r="D3905">
            <v>0</v>
          </cell>
          <cell r="E3905">
            <v>0</v>
          </cell>
        </row>
        <row r="3906">
          <cell r="B3906" t="str">
            <v>31656RES</v>
          </cell>
          <cell r="C3906" t="str">
            <v xml:space="preserve">MISC POWER PLANT EQP-GN6                                    </v>
          </cell>
          <cell r="D3906">
            <v>0</v>
          </cell>
          <cell r="E3906">
            <v>0</v>
          </cell>
        </row>
        <row r="3907">
          <cell r="B3907" t="str">
            <v>31657RES</v>
          </cell>
          <cell r="C3907" t="str">
            <v xml:space="preserve">MISC EQUIP - GNCM  AMORTIZABLE                              </v>
          </cell>
          <cell r="D3907">
            <v>0</v>
          </cell>
          <cell r="E3907">
            <v>0</v>
          </cell>
        </row>
        <row r="3908">
          <cell r="B3908" t="str">
            <v>31660RES</v>
          </cell>
          <cell r="C3908" t="str">
            <v xml:space="preserve">MISC POWER PLANT EQP-HPCM                                   </v>
          </cell>
          <cell r="D3908">
            <v>0</v>
          </cell>
          <cell r="E3908">
            <v>0</v>
          </cell>
        </row>
        <row r="3909">
          <cell r="B3909" t="str">
            <v>31661RES</v>
          </cell>
          <cell r="C3909" t="str">
            <v xml:space="preserve">MISC POWER PLANT EQP-HP1                                    </v>
          </cell>
          <cell r="D3909">
            <v>0</v>
          </cell>
          <cell r="E3909">
            <v>0</v>
          </cell>
        </row>
        <row r="3910">
          <cell r="B3910" t="str">
            <v>31662RES</v>
          </cell>
          <cell r="C3910" t="str">
            <v xml:space="preserve">MISC POWER PLANT EQP-GH2&amp;3                                  </v>
          </cell>
          <cell r="D3910">
            <v>0</v>
          </cell>
          <cell r="E3910">
            <v>0</v>
          </cell>
        </row>
        <row r="3911">
          <cell r="B3911" t="str">
            <v>31664RES</v>
          </cell>
          <cell r="C3911" t="str">
            <v xml:space="preserve">MISC POWER PLANT EQP-HP4                                    </v>
          </cell>
          <cell r="D3911">
            <v>0</v>
          </cell>
          <cell r="E3911">
            <v>0</v>
          </cell>
        </row>
        <row r="3912">
          <cell r="B3912" t="str">
            <v>31665RES</v>
          </cell>
          <cell r="C3912" t="str">
            <v xml:space="preserve">MISC POWER PLANT EQP-HP5                                    </v>
          </cell>
          <cell r="D3912">
            <v>0</v>
          </cell>
          <cell r="E3912">
            <v>0</v>
          </cell>
        </row>
        <row r="3913">
          <cell r="B3913" t="str">
            <v>31670RES</v>
          </cell>
          <cell r="C3913" t="str">
            <v xml:space="preserve">GANTRUST-COMMON-MISC ELEC EQP                               </v>
          </cell>
          <cell r="D3913">
            <v>0</v>
          </cell>
          <cell r="E3913">
            <v>0</v>
          </cell>
        </row>
        <row r="3914">
          <cell r="B3914" t="str">
            <v>31671RES</v>
          </cell>
          <cell r="C3914" t="str">
            <v xml:space="preserve">GANTRUST-UNIT 1-MISC ELEC EQP                               </v>
          </cell>
          <cell r="D3914">
            <v>0</v>
          </cell>
          <cell r="E3914">
            <v>0</v>
          </cell>
        </row>
        <row r="3915">
          <cell r="B3915" t="str">
            <v>31672RES</v>
          </cell>
          <cell r="C3915" t="str">
            <v xml:space="preserve">GANTRUST-UNIT 2-MISC ELEC EQP                               </v>
          </cell>
          <cell r="D3915">
            <v>0</v>
          </cell>
          <cell r="E3915">
            <v>0</v>
          </cell>
        </row>
        <row r="3916">
          <cell r="B3916" t="str">
            <v>31673RES</v>
          </cell>
          <cell r="C3916" t="str">
            <v xml:space="preserve">GANTRUST-UNIT 3-MISC ELEC EQP                               </v>
          </cell>
          <cell r="D3916">
            <v>0</v>
          </cell>
          <cell r="E3916">
            <v>0</v>
          </cell>
        </row>
        <row r="3917">
          <cell r="B3917" t="str">
            <v>31674RES</v>
          </cell>
          <cell r="C3917" t="str">
            <v xml:space="preserve">GANTRUST-UNIT 4-MISC ELEC EQP                               </v>
          </cell>
          <cell r="D3917">
            <v>0</v>
          </cell>
          <cell r="E3917">
            <v>0</v>
          </cell>
        </row>
        <row r="3918">
          <cell r="B3918" t="str">
            <v>31675RES</v>
          </cell>
          <cell r="C3918" t="str">
            <v/>
          </cell>
          <cell r="D3918">
            <v>0</v>
          </cell>
          <cell r="E3918">
            <v>0</v>
          </cell>
        </row>
        <row r="3919">
          <cell r="B3919" t="str">
            <v>31676RES</v>
          </cell>
          <cell r="C3919" t="str">
            <v/>
          </cell>
          <cell r="D3919">
            <v>0</v>
          </cell>
          <cell r="E3919">
            <v>0</v>
          </cell>
        </row>
        <row r="3920">
          <cell r="B3920" t="str">
            <v>31677RES</v>
          </cell>
          <cell r="C3920" t="str">
            <v/>
          </cell>
          <cell r="D3920">
            <v>0</v>
          </cell>
          <cell r="E3920">
            <v>0</v>
          </cell>
        </row>
        <row r="3921">
          <cell r="B3921" t="str">
            <v>31678RES</v>
          </cell>
          <cell r="C3921" t="str">
            <v/>
          </cell>
          <cell r="D3921">
            <v>0</v>
          </cell>
          <cell r="E3921">
            <v>0</v>
          </cell>
        </row>
        <row r="3922">
          <cell r="B3922" t="str">
            <v>31679RES</v>
          </cell>
          <cell r="C3922" t="str">
            <v/>
          </cell>
          <cell r="D3922">
            <v>0</v>
          </cell>
          <cell r="E3922">
            <v>0</v>
          </cell>
        </row>
        <row r="3923">
          <cell r="B3923" t="str">
            <v>34028RES</v>
          </cell>
          <cell r="C3923" t="str">
            <v xml:space="preserve">LAND PHILLIPS STATION(SEBRING)                              </v>
          </cell>
          <cell r="D3923">
            <v>0</v>
          </cell>
          <cell r="E3923">
            <v>0</v>
          </cell>
        </row>
        <row r="3924">
          <cell r="B3924" t="str">
            <v>34030RES</v>
          </cell>
          <cell r="C3924" t="str">
            <v xml:space="preserve">LAND - BAYSIDE COMMON/OTHER PRODUCTION                      </v>
          </cell>
          <cell r="D3924">
            <v>0</v>
          </cell>
          <cell r="E3924">
            <v>0</v>
          </cell>
        </row>
        <row r="3925">
          <cell r="B3925" t="str">
            <v>34042RES</v>
          </cell>
          <cell r="C3925" t="str">
            <v xml:space="preserve">LAND-BBGT1&amp;3                                                </v>
          </cell>
          <cell r="D3925">
            <v>0</v>
          </cell>
          <cell r="E3925">
            <v>0</v>
          </cell>
        </row>
        <row r="3926">
          <cell r="B3926" t="str">
            <v>34080RES</v>
          </cell>
          <cell r="C3926" t="str">
            <v xml:space="preserve">LAND - POLK POWER STATION                                   </v>
          </cell>
          <cell r="D3926">
            <v>0</v>
          </cell>
          <cell r="E3926">
            <v>0</v>
          </cell>
        </row>
        <row r="3927">
          <cell r="B3927" t="str">
            <v>34081RES</v>
          </cell>
          <cell r="C3927" t="str">
            <v xml:space="preserve">LAND-POLK POWER STATION                                     </v>
          </cell>
          <cell r="D3927">
            <v>0</v>
          </cell>
          <cell r="E3927">
            <v>0</v>
          </cell>
        </row>
        <row r="3928">
          <cell r="B3928" t="str">
            <v>34128RES</v>
          </cell>
          <cell r="C3928" t="str">
            <v xml:space="preserve">STRUCTURES &amp; IMP. PHILLIPS STATION(SEBRING)                 </v>
          </cell>
          <cell r="D3928">
            <v>9003282.6792700123</v>
          </cell>
          <cell r="E3928">
            <v>9003282.6792700123</v>
          </cell>
        </row>
        <row r="3929">
          <cell r="B3929" t="str">
            <v>34130RES</v>
          </cell>
          <cell r="C3929" t="str">
            <v xml:space="preserve">STRUCTURES &amp; IMPROVEMENTS BPC                               </v>
          </cell>
          <cell r="D3929">
            <v>16997010.391358461</v>
          </cell>
          <cell r="E3929">
            <v>16997010.391358461</v>
          </cell>
        </row>
        <row r="3930">
          <cell r="B3930" t="str">
            <v>34131RES</v>
          </cell>
          <cell r="C3930" t="str">
            <v xml:space="preserve">STRUCTURES &amp; IMPROVEMENTS BP1                               </v>
          </cell>
          <cell r="D3930">
            <v>5186855.6476234552</v>
          </cell>
          <cell r="E3930">
            <v>5186855.6476234552</v>
          </cell>
        </row>
        <row r="3931">
          <cell r="B3931" t="str">
            <v>34132RES</v>
          </cell>
          <cell r="C3931" t="str">
            <v xml:space="preserve">STRUCTURES &amp; IMPROVEMENTS BP2                               </v>
          </cell>
          <cell r="D3931">
            <v>5274083.6314000059</v>
          </cell>
          <cell r="E3931">
            <v>5274083.6314000059</v>
          </cell>
        </row>
        <row r="3932">
          <cell r="B3932" t="str">
            <v>34133RES</v>
          </cell>
          <cell r="C3932" t="str">
            <v xml:space="preserve">STRUCTURES &amp; IMPROVEMENTS BP3                               </v>
          </cell>
          <cell r="D3932">
            <v>0</v>
          </cell>
          <cell r="E3932">
            <v>0</v>
          </cell>
        </row>
        <row r="3933">
          <cell r="B3933" t="str">
            <v>34134RES</v>
          </cell>
          <cell r="C3933" t="str">
            <v xml:space="preserve">STRUCTURES &amp; IMPROVEMENTS BP4                               </v>
          </cell>
          <cell r="D3933">
            <v>0</v>
          </cell>
          <cell r="E3933">
            <v>0</v>
          </cell>
        </row>
        <row r="3934">
          <cell r="B3934" t="str">
            <v>34135RES</v>
          </cell>
          <cell r="C3934" t="e">
            <v>#N/A</v>
          </cell>
          <cell r="D3934">
            <v>0</v>
          </cell>
          <cell r="E3934">
            <v>0</v>
          </cell>
        </row>
        <row r="3935">
          <cell r="B3935" t="str">
            <v>34141RES</v>
          </cell>
          <cell r="C3935" t="str">
            <v xml:space="preserve">STRUCTURES&amp;IMPROVEMENTS-BBGT1                               </v>
          </cell>
          <cell r="D3935">
            <v>95861.6</v>
          </cell>
          <cell r="E3935">
            <v>95861.6</v>
          </cell>
        </row>
        <row r="3936">
          <cell r="B3936" t="str">
            <v>34142RES</v>
          </cell>
          <cell r="C3936" t="str">
            <v xml:space="preserve">STRUCTURES&amp;IMPRVS-BBGT2&amp;3                                   </v>
          </cell>
          <cell r="D3936">
            <v>0</v>
          </cell>
          <cell r="E3936">
            <v>0</v>
          </cell>
        </row>
        <row r="3937">
          <cell r="B3937" t="str">
            <v>34144RES</v>
          </cell>
          <cell r="C3937" t="e">
            <v>#N/A</v>
          </cell>
          <cell r="D3937">
            <v>0</v>
          </cell>
          <cell r="E3937">
            <v>0</v>
          </cell>
        </row>
        <row r="3938">
          <cell r="B3938" t="str">
            <v>34151RES</v>
          </cell>
          <cell r="C3938" t="str">
            <v xml:space="preserve">STRUCTURES&amp;IMPROVEMENTS-GNGT1                               </v>
          </cell>
          <cell r="D3938">
            <v>0</v>
          </cell>
          <cell r="E3938">
            <v>0</v>
          </cell>
        </row>
        <row r="3939">
          <cell r="B3939" t="str">
            <v>34180RES</v>
          </cell>
          <cell r="C3939" t="str">
            <v xml:space="preserve">POLK COMMON STRUCTURES &amp; IMPROVEMENTS                       </v>
          </cell>
          <cell r="D3939">
            <v>20539384.825454991</v>
          </cell>
          <cell r="E3939">
            <v>20539384.825454991</v>
          </cell>
        </row>
        <row r="3940">
          <cell r="B3940" t="str">
            <v>34181RES</v>
          </cell>
          <cell r="C3940" t="str">
            <v xml:space="preserve">STRUCTURES&amp;IMPROVEMENTS POLK CNTY                           </v>
          </cell>
          <cell r="D3940">
            <v>11013524.872416673</v>
          </cell>
          <cell r="E3940">
            <v>11013524.872416673</v>
          </cell>
        </row>
        <row r="3941">
          <cell r="B3941" t="str">
            <v>34182RES</v>
          </cell>
          <cell r="C3941" t="str">
            <v xml:space="preserve">STRUCTURES &amp; IMP. POLK UT 2                                 </v>
          </cell>
          <cell r="D3941">
            <v>502182.02301499981</v>
          </cell>
          <cell r="E3941">
            <v>502182.02301499981</v>
          </cell>
        </row>
        <row r="3942">
          <cell r="B3942" t="str">
            <v>34183RES</v>
          </cell>
          <cell r="C3942" t="str">
            <v xml:space="preserve">POLK 3 STRUCTURES                                           </v>
          </cell>
          <cell r="D3942">
            <v>1770028.5491700007</v>
          </cell>
          <cell r="E3942">
            <v>1770028.5491700007</v>
          </cell>
        </row>
        <row r="3943">
          <cell r="B3943" t="str">
            <v>34228RES</v>
          </cell>
          <cell r="C3943" t="str">
            <v xml:space="preserve">FUEL HLDR, PROD &amp; ACCE.- PHILLIPS                           </v>
          </cell>
          <cell r="D3943">
            <v>22488225.431750026</v>
          </cell>
          <cell r="E3943">
            <v>22488225.431750026</v>
          </cell>
        </row>
        <row r="3944">
          <cell r="B3944" t="str">
            <v>34230RES</v>
          </cell>
          <cell r="C3944" t="str">
            <v xml:space="preserve">BOILER PLANT BPC                                            </v>
          </cell>
          <cell r="D3944">
            <v>4270785.6146249985</v>
          </cell>
          <cell r="E3944">
            <v>4270785.6146249985</v>
          </cell>
        </row>
        <row r="3945">
          <cell r="B3945" t="str">
            <v>34231RES</v>
          </cell>
          <cell r="C3945" t="str">
            <v xml:space="preserve">BOILER PLANT BP1                                            </v>
          </cell>
          <cell r="D3945">
            <v>14296382.969734985</v>
          </cell>
          <cell r="E3945">
            <v>14296382.969734985</v>
          </cell>
        </row>
        <row r="3946">
          <cell r="B3946" t="str">
            <v>34232RES</v>
          </cell>
          <cell r="C3946" t="str">
            <v xml:space="preserve">BOILER PLANT BP2                                            </v>
          </cell>
          <cell r="D3946">
            <v>15061903.599615</v>
          </cell>
          <cell r="E3946">
            <v>15061903.599615</v>
          </cell>
        </row>
        <row r="3947">
          <cell r="B3947" t="str">
            <v>34233RES</v>
          </cell>
          <cell r="C3947" t="str">
            <v xml:space="preserve">BOILER PLANT BP3                                            </v>
          </cell>
          <cell r="D3947">
            <v>0</v>
          </cell>
          <cell r="E3947">
            <v>0</v>
          </cell>
        </row>
        <row r="3948">
          <cell r="B3948" t="str">
            <v>34234RES</v>
          </cell>
          <cell r="C3948" t="str">
            <v xml:space="preserve">BOILER PLANT BP4                                            </v>
          </cell>
          <cell r="D3948">
            <v>0</v>
          </cell>
          <cell r="E3948">
            <v>0</v>
          </cell>
        </row>
        <row r="3949">
          <cell r="B3949" t="str">
            <v>34235RES</v>
          </cell>
          <cell r="C3949" t="e">
            <v>#N/A</v>
          </cell>
          <cell r="D3949">
            <v>0</v>
          </cell>
          <cell r="E3949">
            <v>0</v>
          </cell>
        </row>
        <row r="3950">
          <cell r="B3950" t="str">
            <v>34241RES</v>
          </cell>
          <cell r="C3950" t="str">
            <v xml:space="preserve">FUEL HOLDERS&amp;ACCESSORIES-BBGT1                              </v>
          </cell>
          <cell r="D3950">
            <v>113662.91</v>
          </cell>
          <cell r="E3950">
            <v>113662.91</v>
          </cell>
        </row>
        <row r="3951">
          <cell r="B3951" t="str">
            <v>34242RES</v>
          </cell>
          <cell r="C3951" t="str">
            <v xml:space="preserve">FUEL HOLDERS&amp;ACC-BBGT2&amp;3                                    </v>
          </cell>
          <cell r="D3951">
            <v>0</v>
          </cell>
          <cell r="E3951">
            <v>0</v>
          </cell>
        </row>
        <row r="3952">
          <cell r="B3952" t="str">
            <v>34244RES</v>
          </cell>
          <cell r="C3952" t="e">
            <v>#N/A</v>
          </cell>
          <cell r="D3952">
            <v>0</v>
          </cell>
          <cell r="E3952">
            <v>0</v>
          </cell>
        </row>
        <row r="3953">
          <cell r="B3953" t="str">
            <v>34251RES</v>
          </cell>
          <cell r="C3953" t="str">
            <v xml:space="preserve">FUEL HOLDERS&amp;ACCESSORIES-GNGT1                              </v>
          </cell>
          <cell r="D3953">
            <v>0</v>
          </cell>
          <cell r="E3953">
            <v>0</v>
          </cell>
        </row>
        <row r="3954">
          <cell r="B3954" t="str">
            <v>34280RES</v>
          </cell>
          <cell r="C3954" t="str">
            <v xml:space="preserve">POLK COMMON BOILER PLANT EQUIP                              </v>
          </cell>
          <cell r="D3954">
            <v>743949.07258999976</v>
          </cell>
          <cell r="E3954">
            <v>743949.07258999976</v>
          </cell>
        </row>
        <row r="3955">
          <cell r="B3955" t="str">
            <v>34281RES</v>
          </cell>
          <cell r="C3955" t="str">
            <v xml:space="preserve">FUEL HOLDERS&amp;ACCESSORIES POLK CNTY                          </v>
          </cell>
          <cell r="D3955">
            <v>83596126.78294462</v>
          </cell>
          <cell r="E3955">
            <v>83596126.78294462</v>
          </cell>
        </row>
        <row r="3956">
          <cell r="B3956" t="str">
            <v>34282RES</v>
          </cell>
          <cell r="C3956" t="str">
            <v xml:space="preserve">POLK 2 COAL RELATED                                         </v>
          </cell>
          <cell r="D3956">
            <v>289842.32537500013</v>
          </cell>
          <cell r="E3956">
            <v>289842.32537500013</v>
          </cell>
        </row>
        <row r="3957">
          <cell r="B3957" t="str">
            <v>34283RES</v>
          </cell>
          <cell r="C3957" t="str">
            <v xml:space="preserve">POLK 3 COAL RELATED                                         </v>
          </cell>
          <cell r="D3957">
            <v>270013.64272499998</v>
          </cell>
          <cell r="E3957">
            <v>270013.64272499998</v>
          </cell>
        </row>
        <row r="3958">
          <cell r="B3958" t="str">
            <v>34328RES</v>
          </cell>
          <cell r="C3958" t="str">
            <v xml:space="preserve">PRIME MOVERS-PHILLIPS                                       </v>
          </cell>
          <cell r="D3958">
            <v>18608362.070299983</v>
          </cell>
          <cell r="E3958">
            <v>18608362.070299983</v>
          </cell>
        </row>
        <row r="3959">
          <cell r="B3959" t="str">
            <v>34330RES</v>
          </cell>
          <cell r="C3959" t="str">
            <v xml:space="preserve">PRIME MOVERS - BPC                                          </v>
          </cell>
          <cell r="D3959">
            <v>3124531.3848891035</v>
          </cell>
          <cell r="E3959">
            <v>3124531.3848891035</v>
          </cell>
        </row>
        <row r="3960">
          <cell r="B3960" t="str">
            <v>34331RES</v>
          </cell>
          <cell r="C3960" t="str">
            <v xml:space="preserve">PRIME MOVERS - BP1                                          </v>
          </cell>
          <cell r="D3960">
            <v>27073125.182703853</v>
          </cell>
          <cell r="E3960">
            <v>27073125.182703853</v>
          </cell>
        </row>
        <row r="3961">
          <cell r="B3961" t="str">
            <v>34332RES</v>
          </cell>
          <cell r="C3961" t="str">
            <v xml:space="preserve">PRIME MOVERS - BP2                                          </v>
          </cell>
          <cell r="D3961">
            <v>35606885.427234605</v>
          </cell>
          <cell r="E3961">
            <v>35606885.427234605</v>
          </cell>
        </row>
        <row r="3962">
          <cell r="B3962" t="str">
            <v>34333RES</v>
          </cell>
          <cell r="C3962" t="str">
            <v xml:space="preserve">PRIME MOVERS - BP3                                          </v>
          </cell>
          <cell r="D3962">
            <v>204853.37753256407</v>
          </cell>
          <cell r="E3962">
            <v>204853.37753256407</v>
          </cell>
        </row>
        <row r="3963">
          <cell r="B3963" t="str">
            <v>34334RES</v>
          </cell>
          <cell r="C3963" t="str">
            <v xml:space="preserve">PRIME MOVERS - BP4                                          </v>
          </cell>
          <cell r="D3963">
            <v>0</v>
          </cell>
          <cell r="E3963">
            <v>0</v>
          </cell>
        </row>
        <row r="3964">
          <cell r="B3964" t="str">
            <v>34335RES</v>
          </cell>
          <cell r="C3964" t="e">
            <v>#N/A</v>
          </cell>
          <cell r="D3964">
            <v>882766.98077141016</v>
          </cell>
          <cell r="E3964">
            <v>882766.98077141016</v>
          </cell>
        </row>
        <row r="3965">
          <cell r="B3965" t="str">
            <v>34341RES</v>
          </cell>
          <cell r="C3965" t="str">
            <v xml:space="preserve">PRIME MOVERS-BB1CT                                          </v>
          </cell>
          <cell r="D3965">
            <v>1274246.73</v>
          </cell>
          <cell r="E3965">
            <v>1274246.73</v>
          </cell>
        </row>
        <row r="3966">
          <cell r="B3966" t="str">
            <v>34342RES</v>
          </cell>
          <cell r="C3966" t="str">
            <v xml:space="preserve">PRIME MOVERS-BB2&amp;3CT                                        </v>
          </cell>
          <cell r="D3966">
            <v>1657401.5269708298</v>
          </cell>
          <cell r="E3966">
            <v>1657401.5269708298</v>
          </cell>
        </row>
        <row r="3967">
          <cell r="B3967" t="str">
            <v>34344RES</v>
          </cell>
          <cell r="C3967" t="e">
            <v>#N/A</v>
          </cell>
          <cell r="D3967">
            <v>113524.45699410255</v>
          </cell>
          <cell r="E3967">
            <v>113524.45699410255</v>
          </cell>
        </row>
        <row r="3968">
          <cell r="B3968" t="str">
            <v>34351RES</v>
          </cell>
          <cell r="C3968" t="str">
            <v xml:space="preserve">PRIME MOVERS-GANNON CT                                      </v>
          </cell>
          <cell r="D3968">
            <v>0</v>
          </cell>
          <cell r="E3968">
            <v>0</v>
          </cell>
        </row>
        <row r="3969">
          <cell r="B3969" t="str">
            <v>34352RES</v>
          </cell>
          <cell r="C3969" t="str">
            <v xml:space="preserve">GANNON STATION FINAL DISMANTLING                            </v>
          </cell>
          <cell r="D3969">
            <v>72145.570000000007</v>
          </cell>
          <cell r="E3969">
            <v>72145.570000000007</v>
          </cell>
        </row>
        <row r="3970">
          <cell r="B3970" t="str">
            <v>34380RES</v>
          </cell>
          <cell r="C3970" t="str">
            <v xml:space="preserve">POLK COMMON TURBOGENERATOR EQUIP                            </v>
          </cell>
          <cell r="D3970">
            <v>976337.25789999985</v>
          </cell>
          <cell r="E3970">
            <v>976337.25789999985</v>
          </cell>
        </row>
        <row r="3971">
          <cell r="B3971" t="str">
            <v>34381RES</v>
          </cell>
          <cell r="C3971" t="str">
            <v xml:space="preserve">PRIME MOVERS-POLK PWR                                       </v>
          </cell>
          <cell r="D3971">
            <v>60415148.286609255</v>
          </cell>
          <cell r="E3971">
            <v>60415148.286609255</v>
          </cell>
        </row>
        <row r="3972">
          <cell r="B3972" t="str">
            <v>34382RES</v>
          </cell>
          <cell r="C3972" t="str">
            <v xml:space="preserve">OTHER PRODUCTION-POLK UT2                                   </v>
          </cell>
          <cell r="D3972">
            <v>10433641.561380006</v>
          </cell>
          <cell r="E3972">
            <v>10433641.561380006</v>
          </cell>
        </row>
        <row r="3973">
          <cell r="B3973" t="str">
            <v>34383RES</v>
          </cell>
          <cell r="C3973" t="str">
            <v xml:space="preserve">OTHER PRODUCTION - POLK UT 3                                </v>
          </cell>
          <cell r="D3973">
            <v>11654098.253080012</v>
          </cell>
          <cell r="E3973">
            <v>11654098.253080012</v>
          </cell>
        </row>
        <row r="3974">
          <cell r="B3974" t="str">
            <v>34384RES</v>
          </cell>
          <cell r="C3974" t="str">
            <v xml:space="preserve">POLK UNIT 4 COMBUSTION TURBINE                              </v>
          </cell>
          <cell r="D3974">
            <v>3397974.4088750011</v>
          </cell>
          <cell r="E3974">
            <v>3397974.4088750011</v>
          </cell>
        </row>
        <row r="3975">
          <cell r="B3975" t="str">
            <v>34385RES</v>
          </cell>
          <cell r="C3975" t="str">
            <v xml:space="preserve">POLK UNIT 5 COMBUSTION TRUBINE                              </v>
          </cell>
          <cell r="D3975">
            <v>3216223.1282649999</v>
          </cell>
          <cell r="E3975">
            <v>3216223.1282649999</v>
          </cell>
        </row>
        <row r="3976">
          <cell r="B3976" t="str">
            <v>34386RES</v>
          </cell>
          <cell r="C3976" t="str">
            <v/>
          </cell>
          <cell r="D3976">
            <v>0</v>
          </cell>
          <cell r="E3976">
            <v>0</v>
          </cell>
        </row>
        <row r="3977">
          <cell r="B3977" t="str">
            <v>34390RES</v>
          </cell>
          <cell r="C3977" t="str">
            <v xml:space="preserve">PRIME MOVERS-CITY OF TAMPA BIOSOLIDS                        </v>
          </cell>
          <cell r="D3977">
            <v>2347228.5948500019</v>
          </cell>
          <cell r="E3977">
            <v>2347228.5948500019</v>
          </cell>
        </row>
        <row r="3978">
          <cell r="B3978" t="str">
            <v>34428RES</v>
          </cell>
          <cell r="C3978" t="str">
            <v xml:space="preserve">GENERATORS-PHILLIPS STATION (SEBRING)                       </v>
          </cell>
          <cell r="D3978">
            <v>0</v>
          </cell>
          <cell r="E3978">
            <v>0</v>
          </cell>
        </row>
        <row r="3979">
          <cell r="B3979" t="str">
            <v>34430RES</v>
          </cell>
          <cell r="C3979" t="e">
            <v>#N/A</v>
          </cell>
          <cell r="D3979">
            <v>0</v>
          </cell>
          <cell r="E3979">
            <v>0</v>
          </cell>
        </row>
        <row r="3980">
          <cell r="B3980" t="str">
            <v>34431RES</v>
          </cell>
          <cell r="C3980" t="e">
            <v>#N/A</v>
          </cell>
          <cell r="D3980">
            <v>0</v>
          </cell>
          <cell r="E3980">
            <v>0</v>
          </cell>
        </row>
        <row r="3981">
          <cell r="B3981" t="str">
            <v>34432RES</v>
          </cell>
          <cell r="C3981" t="e">
            <v>#N/A</v>
          </cell>
          <cell r="D3981">
            <v>0</v>
          </cell>
          <cell r="E3981">
            <v>0</v>
          </cell>
        </row>
        <row r="3982">
          <cell r="B3982" t="str">
            <v>34433RES</v>
          </cell>
          <cell r="C3982" t="e">
            <v>#N/A</v>
          </cell>
          <cell r="D3982">
            <v>0</v>
          </cell>
          <cell r="E3982">
            <v>0</v>
          </cell>
        </row>
        <row r="3983">
          <cell r="B3983" t="str">
            <v>34434RES</v>
          </cell>
          <cell r="C3983" t="e">
            <v>#N/A</v>
          </cell>
          <cell r="D3983">
            <v>0</v>
          </cell>
          <cell r="E3983">
            <v>0</v>
          </cell>
        </row>
        <row r="3984">
          <cell r="B3984" t="str">
            <v>34435RES</v>
          </cell>
          <cell r="C3984" t="e">
            <v>#N/A</v>
          </cell>
          <cell r="D3984">
            <v>0</v>
          </cell>
          <cell r="E3984">
            <v>0</v>
          </cell>
        </row>
        <row r="3985">
          <cell r="B3985" t="str">
            <v>34441RES</v>
          </cell>
          <cell r="C3985" t="str">
            <v xml:space="preserve">GENERATORS-BBGT1                                            </v>
          </cell>
          <cell r="D3985">
            <v>0</v>
          </cell>
          <cell r="E3985">
            <v>0</v>
          </cell>
        </row>
        <row r="3986">
          <cell r="B3986" t="str">
            <v>34442RES</v>
          </cell>
          <cell r="C3986" t="str">
            <v xml:space="preserve">GENERATORS-BBGT2&amp;3                                          </v>
          </cell>
          <cell r="D3986">
            <v>0</v>
          </cell>
          <cell r="E3986">
            <v>0</v>
          </cell>
        </row>
        <row r="3987">
          <cell r="B3987" t="str">
            <v>34444RES</v>
          </cell>
          <cell r="C3987" t="e">
            <v>#N/A</v>
          </cell>
          <cell r="D3987">
            <v>0</v>
          </cell>
          <cell r="E3987">
            <v>0</v>
          </cell>
        </row>
        <row r="3988">
          <cell r="B3988" t="str">
            <v>34451RES</v>
          </cell>
          <cell r="C3988" t="str">
            <v xml:space="preserve">GENERATORS-GNGT1                                            </v>
          </cell>
          <cell r="D3988">
            <v>0</v>
          </cell>
          <cell r="E3988">
            <v>0</v>
          </cell>
        </row>
        <row r="3989">
          <cell r="B3989" t="str">
            <v>34481RES</v>
          </cell>
          <cell r="C3989" t="str">
            <v xml:space="preserve">GENERATORS POLK COUNTY                                      </v>
          </cell>
          <cell r="D3989">
            <v>0</v>
          </cell>
          <cell r="E3989">
            <v>0</v>
          </cell>
        </row>
        <row r="3990">
          <cell r="B3990" t="str">
            <v>34528RES</v>
          </cell>
          <cell r="C3990" t="str">
            <v xml:space="preserve">ACCESSORY ELECTRIC EQP-PHILLIPS STATION                     </v>
          </cell>
          <cell r="D3990">
            <v>5660350.1650500055</v>
          </cell>
          <cell r="E3990">
            <v>5660350.1650500055</v>
          </cell>
        </row>
        <row r="3991">
          <cell r="B3991" t="str">
            <v>34530RES</v>
          </cell>
          <cell r="C3991" t="str">
            <v xml:space="preserve">ACCESSORY ELECTRIC EQUIP - BPC                              </v>
          </cell>
          <cell r="D3991">
            <v>4069406.3191306414</v>
          </cell>
          <cell r="E3991">
            <v>4069406.3191306414</v>
          </cell>
        </row>
        <row r="3992">
          <cell r="B3992" t="str">
            <v>34531RES</v>
          </cell>
          <cell r="C3992" t="str">
            <v xml:space="preserve">ACCESSORY ELECTRIC EQUIP - BP1                              </v>
          </cell>
          <cell r="D3992">
            <v>7520445.7101189746</v>
          </cell>
          <cell r="E3992">
            <v>7520445.7101189746</v>
          </cell>
        </row>
        <row r="3993">
          <cell r="B3993" t="str">
            <v>34532RES</v>
          </cell>
          <cell r="C3993" t="str">
            <v xml:space="preserve">ACCESSORY ELECTRIC EQUIP - BP2                              </v>
          </cell>
          <cell r="D3993">
            <v>7400102.3134149965</v>
          </cell>
          <cell r="E3993">
            <v>7400102.3134149965</v>
          </cell>
        </row>
        <row r="3994">
          <cell r="B3994" t="str">
            <v>34533RES</v>
          </cell>
          <cell r="C3994" t="str">
            <v xml:space="preserve">ACCESSORY ELECTRIC EQUIP - BP3                              </v>
          </cell>
          <cell r="D3994">
            <v>0</v>
          </cell>
          <cell r="E3994">
            <v>0</v>
          </cell>
        </row>
        <row r="3995">
          <cell r="B3995" t="str">
            <v>34534RES</v>
          </cell>
          <cell r="C3995" t="str">
            <v xml:space="preserve">ACCESSORY ELECTRIC EQUIP - BP4                              </v>
          </cell>
          <cell r="D3995">
            <v>0</v>
          </cell>
          <cell r="E3995">
            <v>0</v>
          </cell>
        </row>
        <row r="3996">
          <cell r="B3996" t="str">
            <v>34535RES</v>
          </cell>
          <cell r="C3996" t="e">
            <v>#N/A</v>
          </cell>
          <cell r="D3996">
            <v>0</v>
          </cell>
          <cell r="E3996">
            <v>0</v>
          </cell>
        </row>
        <row r="3997">
          <cell r="B3997" t="str">
            <v>34541RES</v>
          </cell>
          <cell r="C3997" t="str">
            <v xml:space="preserve">ACCESSORY ELECTRIC EQP-BBGT1                                </v>
          </cell>
          <cell r="D3997">
            <v>249583.05</v>
          </cell>
          <cell r="E3997">
            <v>249583.05</v>
          </cell>
        </row>
        <row r="3998">
          <cell r="B3998" t="str">
            <v>34542RES</v>
          </cell>
          <cell r="C3998" t="str">
            <v xml:space="preserve">ACCESSORY ELECTRIC EQP-BBGT2&amp;3                              </v>
          </cell>
          <cell r="D3998">
            <v>0</v>
          </cell>
          <cell r="E3998">
            <v>0</v>
          </cell>
        </row>
        <row r="3999">
          <cell r="B3999" t="str">
            <v>34544RES</v>
          </cell>
          <cell r="C3999" t="e">
            <v>#N/A</v>
          </cell>
          <cell r="D3999">
            <v>0</v>
          </cell>
          <cell r="E3999">
            <v>0</v>
          </cell>
        </row>
        <row r="4000">
          <cell r="B4000" t="str">
            <v>34551RES</v>
          </cell>
          <cell r="C4000" t="str">
            <v xml:space="preserve">ACCESSORY ELECTRIC EQP-GNGT1                                </v>
          </cell>
          <cell r="D4000">
            <v>0</v>
          </cell>
          <cell r="E4000">
            <v>0</v>
          </cell>
        </row>
        <row r="4001">
          <cell r="B4001" t="str">
            <v>34580RES</v>
          </cell>
          <cell r="C4001" t="str">
            <v xml:space="preserve">POLK COMMON ACCESSORY ELECT EQUIP                           </v>
          </cell>
          <cell r="D4001">
            <v>660310.475559999</v>
          </cell>
          <cell r="E4001">
            <v>660310.475559999</v>
          </cell>
        </row>
        <row r="4002">
          <cell r="B4002" t="str">
            <v>34581RES</v>
          </cell>
          <cell r="C4002" t="str">
            <v xml:space="preserve">ACCESSORY ELECTRIC EQP-POLK COUNTY                          </v>
          </cell>
          <cell r="D4002">
            <v>24921652.446475275</v>
          </cell>
          <cell r="E4002">
            <v>24921652.446475275</v>
          </cell>
        </row>
        <row r="4003">
          <cell r="B4003" t="str">
            <v>34582RES</v>
          </cell>
          <cell r="C4003" t="str">
            <v xml:space="preserve">POLK 2 ELECTRICAL                                           </v>
          </cell>
          <cell r="D4003">
            <v>4158640.7869900018</v>
          </cell>
          <cell r="E4003">
            <v>4158640.7869900018</v>
          </cell>
        </row>
        <row r="4004">
          <cell r="B4004" t="str">
            <v>34583RES</v>
          </cell>
          <cell r="C4004" t="str">
            <v xml:space="preserve">POLK 3 ELECTRICAL                                           </v>
          </cell>
          <cell r="D4004">
            <v>2142291.3101500007</v>
          </cell>
          <cell r="E4004">
            <v>2142291.3101500007</v>
          </cell>
        </row>
        <row r="4005">
          <cell r="B4005" t="str">
            <v>34628RES</v>
          </cell>
          <cell r="C4005" t="str">
            <v xml:space="preserve">MISC POWER PLANT EQP-PHILLIPS STATION                       </v>
          </cell>
          <cell r="D4005">
            <v>583457.79581000039</v>
          </cell>
          <cell r="E4005">
            <v>583457.79581000039</v>
          </cell>
        </row>
        <row r="4006">
          <cell r="B4006" t="str">
            <v>34630RES</v>
          </cell>
          <cell r="C4006" t="str">
            <v xml:space="preserve">MISC PWR PLANT EQUIP BPC                                    </v>
          </cell>
          <cell r="D4006">
            <v>3005733.4837171803</v>
          </cell>
          <cell r="E4006">
            <v>3005733.4837171803</v>
          </cell>
        </row>
        <row r="4007">
          <cell r="B4007" t="str">
            <v>34631RES</v>
          </cell>
          <cell r="C4007" t="str">
            <v xml:space="preserve">MISC PWR PLANT EQUIP BP1                                    </v>
          </cell>
          <cell r="D4007">
            <v>347118.40025000024</v>
          </cell>
          <cell r="E4007">
            <v>347118.40025000024</v>
          </cell>
        </row>
        <row r="4008">
          <cell r="B4008" t="str">
            <v>34632RES</v>
          </cell>
          <cell r="C4008" t="str">
            <v xml:space="preserve">MISC PWR PLANT EQUIP BP2                                    </v>
          </cell>
          <cell r="D4008">
            <v>385921.37946000032</v>
          </cell>
          <cell r="E4008">
            <v>385921.37946000032</v>
          </cell>
        </row>
        <row r="4009">
          <cell r="B4009" t="str">
            <v>34633RES</v>
          </cell>
          <cell r="C4009" t="str">
            <v xml:space="preserve">MISC PWR PLANT EQUIP BP3                                    </v>
          </cell>
          <cell r="D4009">
            <v>0</v>
          </cell>
          <cell r="E4009">
            <v>0</v>
          </cell>
        </row>
        <row r="4010">
          <cell r="B4010" t="str">
            <v>34634RES</v>
          </cell>
          <cell r="C4010" t="str">
            <v xml:space="preserve">MISC PWR PLANT EQUIP BP4                                    </v>
          </cell>
          <cell r="D4010">
            <v>0</v>
          </cell>
          <cell r="E4010">
            <v>0</v>
          </cell>
        </row>
        <row r="4011">
          <cell r="B4011" t="str">
            <v>34635RES</v>
          </cell>
          <cell r="C4011" t="e">
            <v>#N/A</v>
          </cell>
          <cell r="D4011">
            <v>0</v>
          </cell>
          <cell r="E4011">
            <v>0</v>
          </cell>
        </row>
        <row r="4012">
          <cell r="B4012" t="str">
            <v>34641RES</v>
          </cell>
          <cell r="C4012" t="str">
            <v xml:space="preserve">MISC POWER PLANT EQP-BBGT1                                  </v>
          </cell>
          <cell r="D4012">
            <v>2642.34</v>
          </cell>
          <cell r="E4012">
            <v>2642.34</v>
          </cell>
        </row>
        <row r="4013">
          <cell r="B4013" t="str">
            <v>34642RES</v>
          </cell>
          <cell r="C4013" t="str">
            <v xml:space="preserve">MISC POWER PLANT EQP-BBGT2&amp;3                                </v>
          </cell>
          <cell r="D4013">
            <v>0</v>
          </cell>
          <cell r="E4013">
            <v>0</v>
          </cell>
        </row>
        <row r="4014">
          <cell r="B4014" t="str">
            <v>34644RES</v>
          </cell>
          <cell r="C4014" t="e">
            <v>#N/A</v>
          </cell>
          <cell r="D4014">
            <v>0</v>
          </cell>
          <cell r="E4014">
            <v>0</v>
          </cell>
        </row>
        <row r="4015">
          <cell r="B4015" t="str">
            <v>34680RES</v>
          </cell>
          <cell r="C4015" t="str">
            <v xml:space="preserve">POLK COMMON MISC POWER PLANT EQUIP                          </v>
          </cell>
          <cell r="D4015">
            <v>341301.26967999985</v>
          </cell>
          <cell r="E4015">
            <v>341301.26967999985</v>
          </cell>
        </row>
        <row r="4016">
          <cell r="B4016" t="str">
            <v>34681RES</v>
          </cell>
          <cell r="C4016" t="str">
            <v xml:space="preserve">MISC POWER PLANT EQP-POLK COUNTY                            </v>
          </cell>
          <cell r="D4016">
            <v>2881965.4022700009</v>
          </cell>
          <cell r="E4016">
            <v>2881965.4022700009</v>
          </cell>
        </row>
        <row r="4017">
          <cell r="B4017" t="str">
            <v>34682RES</v>
          </cell>
          <cell r="C4017" t="str">
            <v xml:space="preserve">POLK 2 MISC                                                 </v>
          </cell>
          <cell r="D4017">
            <v>1461804.5262199992</v>
          </cell>
          <cell r="E4017">
            <v>1461804.5262199992</v>
          </cell>
        </row>
        <row r="4018">
          <cell r="B4018" t="str">
            <v>34683RES</v>
          </cell>
          <cell r="C4018" t="str">
            <v xml:space="preserve">POLK 3 MISC                                                 </v>
          </cell>
          <cell r="D4018">
            <v>72367.643269999942</v>
          </cell>
          <cell r="E4018">
            <v>72367.643269999942</v>
          </cell>
        </row>
        <row r="4019">
          <cell r="B4019" t="str">
            <v>34687RES</v>
          </cell>
          <cell r="C4019" t="str">
            <v xml:space="preserve">MISC EQUIP - POLK - AMORTIZABLE                             </v>
          </cell>
          <cell r="D4019">
            <v>630668.12954212469</v>
          </cell>
          <cell r="E4019">
            <v>630668.12954212469</v>
          </cell>
        </row>
        <row r="4020">
          <cell r="B4020" t="str">
            <v>34704RES</v>
          </cell>
          <cell r="C4020" t="str">
            <v xml:space="preserve">ASSET RETIREMENT - POLK PARK                                </v>
          </cell>
          <cell r="D4020">
            <v>0</v>
          </cell>
          <cell r="E4020">
            <v>0</v>
          </cell>
        </row>
        <row r="4021">
          <cell r="B4021" t="str">
            <v>35000RES</v>
          </cell>
          <cell r="C4021" t="str">
            <v xml:space="preserve">TRANSMISSION LAND RTS                                       </v>
          </cell>
          <cell r="D4021">
            <v>0</v>
          </cell>
          <cell r="E4021">
            <v>0</v>
          </cell>
        </row>
        <row r="4022">
          <cell r="B4022" t="str">
            <v>35001RES</v>
          </cell>
          <cell r="C4022" t="str">
            <v xml:space="preserve">TRAN EASEMENTS                                              </v>
          </cell>
          <cell r="D4022">
            <v>3442678.8818200002</v>
          </cell>
          <cell r="E4022">
            <v>3442678.8818200002</v>
          </cell>
        </row>
        <row r="4023">
          <cell r="B4023" t="str">
            <v>35200RES</v>
          </cell>
          <cell r="C4023" t="str">
            <v xml:space="preserve">TRAN STRUCTURES                                             </v>
          </cell>
          <cell r="D4023">
            <v>792700.56097320491</v>
          </cell>
          <cell r="E4023">
            <v>792700.56097320491</v>
          </cell>
        </row>
        <row r="4024">
          <cell r="B4024" t="str">
            <v>35300RES</v>
          </cell>
          <cell r="C4024" t="str">
            <v xml:space="preserve">TRAN STATION EQPT                                           </v>
          </cell>
          <cell r="D4024">
            <v>43164588.367043264</v>
          </cell>
          <cell r="E4024">
            <v>43164588.367043264</v>
          </cell>
        </row>
        <row r="4025">
          <cell r="B4025" t="str">
            <v>35328RES</v>
          </cell>
          <cell r="C4025" t="str">
            <v xml:space="preserve">PHILLIPS                                                    </v>
          </cell>
          <cell r="D4025">
            <v>980056.98862499977</v>
          </cell>
          <cell r="E4025">
            <v>980056.98862499977</v>
          </cell>
        </row>
        <row r="4026">
          <cell r="B4026" t="str">
            <v>35331RES</v>
          </cell>
          <cell r="C4026" t="str">
            <v xml:space="preserve">BAYSIDE UNIT 1                                              </v>
          </cell>
          <cell r="D4026">
            <v>953703.10337499983</v>
          </cell>
          <cell r="E4026">
            <v>953703.10337499983</v>
          </cell>
        </row>
        <row r="4027">
          <cell r="B4027" t="str">
            <v>35332RES</v>
          </cell>
          <cell r="C4027" t="str">
            <v xml:space="preserve">BAYSIDE UNIT 2                                              </v>
          </cell>
          <cell r="D4027">
            <v>1111207.9035000002</v>
          </cell>
          <cell r="E4027">
            <v>1111207.9035000002</v>
          </cell>
        </row>
        <row r="4028">
          <cell r="B4028" t="str">
            <v>35340RES</v>
          </cell>
          <cell r="C4028" t="str">
            <v xml:space="preserve">BB SPARES                                                   </v>
          </cell>
          <cell r="D4028">
            <v>1422960.0272499979</v>
          </cell>
          <cell r="E4028">
            <v>1422960.0272499979</v>
          </cell>
        </row>
        <row r="4029">
          <cell r="B4029" t="str">
            <v>35341RES</v>
          </cell>
          <cell r="C4029" t="str">
            <v xml:space="preserve">BB UNIT 1                                                   </v>
          </cell>
          <cell r="D4029">
            <v>561154.67537500046</v>
          </cell>
          <cell r="E4029">
            <v>561154.67537500046</v>
          </cell>
        </row>
        <row r="4030">
          <cell r="B4030" t="str">
            <v>35342RES</v>
          </cell>
          <cell r="C4030" t="str">
            <v xml:space="preserve">BB UNIT 2                                                   </v>
          </cell>
          <cell r="D4030">
            <v>659541.69112499931</v>
          </cell>
          <cell r="E4030">
            <v>659541.69112499931</v>
          </cell>
        </row>
        <row r="4031">
          <cell r="B4031" t="str">
            <v>35343RES</v>
          </cell>
          <cell r="C4031" t="str">
            <v xml:space="preserve">BB UNIT 3                                                   </v>
          </cell>
          <cell r="D4031">
            <v>582571.99321153876</v>
          </cell>
          <cell r="E4031">
            <v>582571.99321153876</v>
          </cell>
        </row>
        <row r="4032">
          <cell r="B4032" t="str">
            <v>35344RES</v>
          </cell>
          <cell r="C4032" t="str">
            <v xml:space="preserve">BB UNIT 4                                                   </v>
          </cell>
          <cell r="D4032">
            <v>1249181.8362499988</v>
          </cell>
          <cell r="E4032">
            <v>1249181.8362499988</v>
          </cell>
        </row>
        <row r="4033">
          <cell r="B4033" t="str">
            <v>35349RES</v>
          </cell>
          <cell r="C4033" t="str">
            <v xml:space="preserve">BB CT                                                       </v>
          </cell>
          <cell r="D4033">
            <v>500538.68899999961</v>
          </cell>
          <cell r="E4033">
            <v>500538.68899999961</v>
          </cell>
        </row>
        <row r="4034">
          <cell r="B4034" t="str">
            <v>35351RES</v>
          </cell>
          <cell r="C4034" t="str">
            <v xml:space="preserve">GANNON UNIT 1                                               </v>
          </cell>
          <cell r="D4034">
            <v>-5084.1175217948721</v>
          </cell>
          <cell r="E4034">
            <v>-5084.1175217948721</v>
          </cell>
        </row>
        <row r="4035">
          <cell r="B4035" t="str">
            <v>35352RES</v>
          </cell>
          <cell r="C4035" t="str">
            <v xml:space="preserve">GANNON UNIT 2                                               </v>
          </cell>
          <cell r="D4035">
            <v>-8893.193488141027</v>
          </cell>
          <cell r="E4035">
            <v>-8893.193488141027</v>
          </cell>
        </row>
        <row r="4036">
          <cell r="B4036" t="str">
            <v>35353RES</v>
          </cell>
          <cell r="C4036" t="str">
            <v xml:space="preserve">GANNON UNIT 3                                               </v>
          </cell>
          <cell r="D4036">
            <v>468769.57875000004</v>
          </cell>
          <cell r="E4036">
            <v>468769.57875000004</v>
          </cell>
        </row>
        <row r="4037">
          <cell r="B4037" t="str">
            <v>35354RES</v>
          </cell>
          <cell r="C4037" t="str">
            <v xml:space="preserve">GANNON UNIT 4                                               </v>
          </cell>
          <cell r="D4037">
            <v>180976.60437500008</v>
          </cell>
          <cell r="E4037">
            <v>180976.60437500008</v>
          </cell>
        </row>
        <row r="4038">
          <cell r="B4038" t="str">
            <v>35355RES</v>
          </cell>
          <cell r="C4038" t="str">
            <v xml:space="preserve">GANNON UNIT 5                                               </v>
          </cell>
          <cell r="D4038">
            <v>127980.43512499992</v>
          </cell>
          <cell r="E4038">
            <v>127980.43512499992</v>
          </cell>
        </row>
        <row r="4039">
          <cell r="B4039" t="str">
            <v>35356RES</v>
          </cell>
          <cell r="C4039" t="str">
            <v xml:space="preserve">GANNON UNIT 6                                               </v>
          </cell>
          <cell r="D4039">
            <v>359143.75977003213</v>
          </cell>
          <cell r="E4039">
            <v>359143.75977003213</v>
          </cell>
        </row>
        <row r="4040">
          <cell r="B4040" t="str">
            <v>35359RES</v>
          </cell>
          <cell r="C4040" t="str">
            <v xml:space="preserve">GANNON CT                                                   </v>
          </cell>
          <cell r="D4040">
            <v>-1082.7739466346154</v>
          </cell>
          <cell r="E4040">
            <v>-1082.7739466346154</v>
          </cell>
        </row>
        <row r="4041">
          <cell r="B4041" t="str">
            <v>35361RES</v>
          </cell>
          <cell r="C4041" t="str">
            <v xml:space="preserve">HP UNIT 1                                                   </v>
          </cell>
          <cell r="D4041">
            <v>-1930.641915705128</v>
          </cell>
          <cell r="E4041">
            <v>-1930.641915705128</v>
          </cell>
        </row>
        <row r="4042">
          <cell r="B4042" t="str">
            <v>35362RES</v>
          </cell>
          <cell r="C4042" t="str">
            <v xml:space="preserve">HP UNIT 2                                                   </v>
          </cell>
          <cell r="D4042">
            <v>-1860.8284998397439</v>
          </cell>
          <cell r="E4042">
            <v>-1860.8284998397439</v>
          </cell>
        </row>
        <row r="4043">
          <cell r="B4043" t="str">
            <v>35363RES</v>
          </cell>
          <cell r="C4043" t="str">
            <v xml:space="preserve">HP UNIT 3                                                   </v>
          </cell>
          <cell r="D4043">
            <v>-1587.8655362179488</v>
          </cell>
          <cell r="E4043">
            <v>-1587.8655362179488</v>
          </cell>
        </row>
        <row r="4044">
          <cell r="B4044" t="str">
            <v>35364RES</v>
          </cell>
          <cell r="C4044" t="str">
            <v xml:space="preserve">HP UNIT 4                                                   </v>
          </cell>
          <cell r="D4044">
            <v>0</v>
          </cell>
          <cell r="E4044">
            <v>0</v>
          </cell>
        </row>
        <row r="4045">
          <cell r="B4045" t="str">
            <v>35365RES</v>
          </cell>
          <cell r="C4045" t="str">
            <v xml:space="preserve">HP UNIT 5                                                   </v>
          </cell>
          <cell r="D4045">
            <v>-4299.3641517628212</v>
          </cell>
          <cell r="E4045">
            <v>-4299.3641517628212</v>
          </cell>
        </row>
        <row r="4046">
          <cell r="B4046" t="str">
            <v>35381RES</v>
          </cell>
          <cell r="C4046" t="str">
            <v xml:space="preserve">POLK UNIT 1                                                 </v>
          </cell>
          <cell r="D4046">
            <v>686478.1976250005</v>
          </cell>
          <cell r="E4046">
            <v>686478.1976250005</v>
          </cell>
        </row>
        <row r="4047">
          <cell r="B4047" t="str">
            <v>35382RES</v>
          </cell>
          <cell r="C4047" t="str">
            <v xml:space="preserve">POLK UNIT 2                                                 </v>
          </cell>
          <cell r="D4047">
            <v>427688.68137499975</v>
          </cell>
          <cell r="E4047">
            <v>427688.68137499975</v>
          </cell>
        </row>
        <row r="4048">
          <cell r="B4048" t="str">
            <v>35383RES</v>
          </cell>
          <cell r="C4048" t="str">
            <v xml:space="preserve">POLK UNIT 3                                                 </v>
          </cell>
          <cell r="D4048">
            <v>301023.12424999994</v>
          </cell>
          <cell r="E4048">
            <v>301023.12424999994</v>
          </cell>
        </row>
        <row r="4049">
          <cell r="B4049" t="str">
            <v>35390RES</v>
          </cell>
          <cell r="C4049" t="str">
            <v xml:space="preserve">CIAC-TRANS STATION EQUIP                                    </v>
          </cell>
          <cell r="D4049">
            <v>138603.83797884613</v>
          </cell>
          <cell r="E4049">
            <v>138603.83797884613</v>
          </cell>
        </row>
        <row r="4050">
          <cell r="B4050" t="str">
            <v>35400RES</v>
          </cell>
          <cell r="C4050" t="str">
            <v xml:space="preserve">TRAN TOWERS FIXT                                            </v>
          </cell>
          <cell r="D4050">
            <v>3872841.7825099332</v>
          </cell>
          <cell r="E4050">
            <v>3872841.7825099332</v>
          </cell>
        </row>
        <row r="4051">
          <cell r="B4051" t="str">
            <v>35500RES</v>
          </cell>
          <cell r="C4051" t="str">
            <v xml:space="preserve">TRAN POLES FIXT                                             </v>
          </cell>
          <cell r="D4051">
            <v>50270992.579605259</v>
          </cell>
          <cell r="E4051">
            <v>50270992.579605259</v>
          </cell>
        </row>
        <row r="4052">
          <cell r="B4052" t="str">
            <v>35590RES</v>
          </cell>
          <cell r="C4052" t="str">
            <v xml:space="preserve">CIAC-TRANS POLES &amp; FIXTURES                                 </v>
          </cell>
          <cell r="D4052">
            <v>1994.0079923076921</v>
          </cell>
          <cell r="E4052">
            <v>1994.0079923076921</v>
          </cell>
        </row>
        <row r="4053">
          <cell r="B4053" t="str">
            <v>35600RES</v>
          </cell>
          <cell r="C4053" t="str">
            <v xml:space="preserve">TRAN OH CONDUCTORS                                          </v>
          </cell>
          <cell r="D4053">
            <v>44058393.303303175</v>
          </cell>
          <cell r="E4053">
            <v>44058393.303303175</v>
          </cell>
        </row>
        <row r="4054">
          <cell r="B4054" t="str">
            <v>35601RES</v>
          </cell>
          <cell r="C4054" t="str">
            <v xml:space="preserve">TRANS-CLEARING RIGHT OF WAY                                 </v>
          </cell>
          <cell r="D4054">
            <v>1250296.9629673068</v>
          </cell>
          <cell r="E4054">
            <v>1250296.9629673068</v>
          </cell>
        </row>
        <row r="4055">
          <cell r="B4055" t="str">
            <v>35690RES</v>
          </cell>
          <cell r="C4055" t="str">
            <v xml:space="preserve">CIAC-TRANS OVHD CONDUCTOR                                   </v>
          </cell>
          <cell r="D4055">
            <v>1143.3754384615386</v>
          </cell>
          <cell r="E4055">
            <v>1143.3754384615386</v>
          </cell>
        </row>
        <row r="4056">
          <cell r="B4056" t="str">
            <v>35700RES</v>
          </cell>
          <cell r="C4056" t="str">
            <v xml:space="preserve">TRAN UNDER CONDUIT                                          </v>
          </cell>
          <cell r="D4056">
            <v>1449550.3065957373</v>
          </cell>
          <cell r="E4056">
            <v>1449550.3065957373</v>
          </cell>
        </row>
        <row r="4057">
          <cell r="B4057" t="str">
            <v>35800RES</v>
          </cell>
          <cell r="C4057" t="str">
            <v xml:space="preserve">TRAN UNDER CONDCTR                                          </v>
          </cell>
          <cell r="D4057">
            <v>2658697.3353500022</v>
          </cell>
          <cell r="E4057">
            <v>2658697.3353500022</v>
          </cell>
        </row>
        <row r="4058">
          <cell r="B4058" t="str">
            <v>35900RES</v>
          </cell>
          <cell r="C4058" t="str">
            <v xml:space="preserve">TRAN ROADS &amp; TRAILS                                         </v>
          </cell>
          <cell r="D4058">
            <v>1311896.1133663317</v>
          </cell>
          <cell r="E4058">
            <v>1311896.1133663317</v>
          </cell>
        </row>
        <row r="4059">
          <cell r="B4059" t="str">
            <v>35990RES</v>
          </cell>
          <cell r="C4059" t="str">
            <v/>
          </cell>
          <cell r="D4059">
            <v>0</v>
          </cell>
          <cell r="E4059">
            <v>0</v>
          </cell>
        </row>
        <row r="4060">
          <cell r="B4060" t="str">
            <v>36000RES</v>
          </cell>
          <cell r="C4060" t="str">
            <v xml:space="preserve">DISTRIBUTION LAND RTS                                       </v>
          </cell>
          <cell r="D4060">
            <v>0</v>
          </cell>
          <cell r="E4060">
            <v>0</v>
          </cell>
        </row>
        <row r="4061">
          <cell r="B4061" t="str">
            <v>36001RES</v>
          </cell>
          <cell r="C4061" t="str">
            <v xml:space="preserve">DIST EASEMENTS                                              </v>
          </cell>
          <cell r="D4061">
            <v>0</v>
          </cell>
          <cell r="E4061">
            <v>0</v>
          </cell>
        </row>
        <row r="4062">
          <cell r="B4062" t="str">
            <v>36100RES</v>
          </cell>
          <cell r="C4062" t="str">
            <v xml:space="preserve">DIST STRUCTURES                                             </v>
          </cell>
          <cell r="D4062">
            <v>597421.0559318458</v>
          </cell>
          <cell r="E4062">
            <v>597421.0559318458</v>
          </cell>
        </row>
        <row r="4063">
          <cell r="B4063" t="str">
            <v>36200RES</v>
          </cell>
          <cell r="C4063" t="str">
            <v xml:space="preserve">DIST STAT EQPT                                              </v>
          </cell>
          <cell r="D4063">
            <v>51787906.565532684</v>
          </cell>
          <cell r="E4063">
            <v>51787906.565532684</v>
          </cell>
        </row>
        <row r="4064">
          <cell r="B4064" t="str">
            <v>36290RES</v>
          </cell>
          <cell r="C4064" t="str">
            <v xml:space="preserve">SUB DIST CIAC                                               </v>
          </cell>
          <cell r="D4064">
            <v>18346.452341666671</v>
          </cell>
          <cell r="E4064">
            <v>18346.452341666671</v>
          </cell>
        </row>
        <row r="4065">
          <cell r="B4065" t="str">
            <v>36400RES</v>
          </cell>
          <cell r="C4065" t="str">
            <v xml:space="preserve">DIST POLES TWR FIX                                          </v>
          </cell>
          <cell r="D4065">
            <v>106251513.21069027</v>
          </cell>
          <cell r="E4065">
            <v>106251513.21069027</v>
          </cell>
        </row>
        <row r="4066">
          <cell r="B4066" t="str">
            <v>36490RES</v>
          </cell>
          <cell r="C4066" t="str">
            <v xml:space="preserve">CIAC-DIST POLES TWRS &amp; FIXT                                 </v>
          </cell>
          <cell r="D4066">
            <v>2315.3640961538458</v>
          </cell>
          <cell r="E4066">
            <v>2315.3640961538458</v>
          </cell>
        </row>
        <row r="4067">
          <cell r="B4067" t="str">
            <v>36500RES</v>
          </cell>
          <cell r="C4067" t="str">
            <v xml:space="preserve">DIST OH CONDUCTORS                                          </v>
          </cell>
          <cell r="D4067">
            <v>109784696.28701261</v>
          </cell>
          <cell r="E4067">
            <v>109784696.28701261</v>
          </cell>
        </row>
        <row r="4068">
          <cell r="B4068" t="str">
            <v>36590RES</v>
          </cell>
          <cell r="C4068" t="str">
            <v xml:space="preserve">CIAC-DIST OVHD CONDUCTORS                                   </v>
          </cell>
          <cell r="D4068">
            <v>1522.743190384615</v>
          </cell>
          <cell r="E4068">
            <v>1522.743190384615</v>
          </cell>
        </row>
        <row r="4069">
          <cell r="B4069" t="str">
            <v>36600RES</v>
          </cell>
          <cell r="C4069" t="str">
            <v xml:space="preserve">DIST UNDERG CONDUIT                                         </v>
          </cell>
          <cell r="D4069">
            <v>130687.85534153845</v>
          </cell>
          <cell r="E4069">
            <v>130687.85534153845</v>
          </cell>
        </row>
        <row r="4070">
          <cell r="B4070" t="str">
            <v>36601RES</v>
          </cell>
          <cell r="C4070" t="str">
            <v xml:space="preserve">DIST-UNDG CONDUIT-OTHER                                     </v>
          </cell>
          <cell r="D4070">
            <v>40169801.301749684</v>
          </cell>
          <cell r="E4070">
            <v>40169801.301749684</v>
          </cell>
        </row>
        <row r="4071">
          <cell r="B4071" t="str">
            <v>36603RES</v>
          </cell>
          <cell r="C4071" t="str">
            <v xml:space="preserve">DIST-UNDG CONDUIT-NETWORK                                   </v>
          </cell>
          <cell r="D4071">
            <v>0</v>
          </cell>
          <cell r="E4071">
            <v>0</v>
          </cell>
        </row>
        <row r="4072">
          <cell r="B4072" t="str">
            <v>36609RES</v>
          </cell>
          <cell r="C4072" t="str">
            <v/>
          </cell>
          <cell r="D4072">
            <v>0</v>
          </cell>
          <cell r="E4072">
            <v>0</v>
          </cell>
        </row>
        <row r="4073">
          <cell r="B4073" t="str">
            <v>36690RES</v>
          </cell>
          <cell r="C4073" t="str">
            <v xml:space="preserve">CIAC-DIST UNDGRD CONDUIT                                    </v>
          </cell>
          <cell r="D4073">
            <v>1277.7441923076924</v>
          </cell>
          <cell r="E4073">
            <v>1277.7441923076924</v>
          </cell>
        </row>
        <row r="4074">
          <cell r="B4074" t="str">
            <v>36700RES</v>
          </cell>
          <cell r="C4074" t="str">
            <v xml:space="preserve">DIST UNDERG CONDCTR                                         </v>
          </cell>
          <cell r="D4074">
            <v>-87234.177227897424</v>
          </cell>
          <cell r="E4074">
            <v>-87234.177227897424</v>
          </cell>
        </row>
        <row r="4075">
          <cell r="B4075" t="str">
            <v>36701RES</v>
          </cell>
          <cell r="C4075" t="str">
            <v xml:space="preserve">DIST-UNDG CONDUCTOR-OTHER                                   </v>
          </cell>
          <cell r="D4075">
            <v>63262915.673249096</v>
          </cell>
          <cell r="E4075">
            <v>63262915.673249096</v>
          </cell>
        </row>
        <row r="4076">
          <cell r="B4076" t="str">
            <v>36703RES</v>
          </cell>
          <cell r="C4076" t="str">
            <v xml:space="preserve">DIST-UNDG CONDUCTOR-NETWORK                                 </v>
          </cell>
          <cell r="D4076">
            <v>-2400.664615384615</v>
          </cell>
          <cell r="E4076">
            <v>-2400.664615384615</v>
          </cell>
        </row>
        <row r="4077">
          <cell r="B4077" t="str">
            <v>36790RES</v>
          </cell>
          <cell r="C4077" t="str">
            <v xml:space="preserve">CIAC-DIST UNDGRD CONDUCTOR                                  </v>
          </cell>
          <cell r="D4077">
            <v>11328.108615384615</v>
          </cell>
          <cell r="E4077">
            <v>11328.108615384615</v>
          </cell>
        </row>
        <row r="4078">
          <cell r="B4078" t="str">
            <v>36800RES</v>
          </cell>
          <cell r="C4078" t="str">
            <v xml:space="preserve">DIST-LINE TRANSFORMER-OVHD                                  </v>
          </cell>
          <cell r="D4078">
            <v>105703196.85644898</v>
          </cell>
          <cell r="E4078">
            <v>105703196.85644898</v>
          </cell>
        </row>
        <row r="4079">
          <cell r="B4079" t="str">
            <v>36801RES</v>
          </cell>
          <cell r="C4079" t="str">
            <v xml:space="preserve">DIST-LINE TRANSFORMER-UNDG                                  </v>
          </cell>
          <cell r="D4079">
            <v>55105811.938574597</v>
          </cell>
          <cell r="E4079">
            <v>55105811.938574597</v>
          </cell>
        </row>
        <row r="4080">
          <cell r="B4080" t="str">
            <v>36803RES</v>
          </cell>
          <cell r="C4080" t="str">
            <v xml:space="preserve">DIST-LINE TRANSFORMER-NETWORK                               </v>
          </cell>
          <cell r="D4080">
            <v>3065249.1104954639</v>
          </cell>
          <cell r="E4080">
            <v>3065249.1104954639</v>
          </cell>
        </row>
        <row r="4081">
          <cell r="B4081" t="str">
            <v>36804RES</v>
          </cell>
          <cell r="C4081" t="str">
            <v xml:space="preserve">DIST LINE CAPACITORS-PCB                                    </v>
          </cell>
          <cell r="D4081">
            <v>0</v>
          </cell>
          <cell r="E4081">
            <v>0</v>
          </cell>
        </row>
        <row r="4082">
          <cell r="B4082" t="str">
            <v>36805RES</v>
          </cell>
          <cell r="C4082" t="str">
            <v xml:space="preserve">TRANSFORMER NETWORK PCB                                     </v>
          </cell>
          <cell r="D4082">
            <v>0</v>
          </cell>
          <cell r="E4082">
            <v>0</v>
          </cell>
        </row>
        <row r="4083">
          <cell r="B4083" t="str">
            <v>36890RES</v>
          </cell>
          <cell r="C4083" t="str">
            <v xml:space="preserve">CIAC-DIST LINE TRANSFORMERS                                 </v>
          </cell>
          <cell r="D4083">
            <v>25322.587115384616</v>
          </cell>
          <cell r="E4083">
            <v>25322.587115384616</v>
          </cell>
        </row>
        <row r="4084">
          <cell r="B4084" t="str">
            <v>36900RES</v>
          </cell>
          <cell r="C4084" t="str">
            <v xml:space="preserve">DIST SERVICES-OVERHEAD                                      </v>
          </cell>
          <cell r="D4084">
            <v>23916268.847360235</v>
          </cell>
          <cell r="E4084">
            <v>23916268.847360235</v>
          </cell>
        </row>
        <row r="4085">
          <cell r="B4085" t="str">
            <v>36901RES</v>
          </cell>
          <cell r="C4085" t="str">
            <v xml:space="preserve">DIST SERVICES-APARTMENT AGRMNT                              </v>
          </cell>
          <cell r="D4085">
            <v>1899136.6072815382</v>
          </cell>
          <cell r="E4085">
            <v>1899136.6072815382</v>
          </cell>
        </row>
        <row r="4086">
          <cell r="B4086" t="str">
            <v>36902RES</v>
          </cell>
          <cell r="C4086" t="str">
            <v xml:space="preserve">DIST SERVICES-UNDERGROUND                                   </v>
          </cell>
          <cell r="D4086">
            <v>40437207.198250152</v>
          </cell>
          <cell r="E4086">
            <v>40437207.198250152</v>
          </cell>
        </row>
        <row r="4087">
          <cell r="B4087" t="str">
            <v>36909RES</v>
          </cell>
          <cell r="C4087" t="str">
            <v/>
          </cell>
          <cell r="D4087">
            <v>0</v>
          </cell>
          <cell r="E4087">
            <v>0</v>
          </cell>
        </row>
        <row r="4088">
          <cell r="B4088" t="str">
            <v>36990RES</v>
          </cell>
          <cell r="C4088" t="str">
            <v xml:space="preserve">CIAC-DIST SERVICES                                          </v>
          </cell>
          <cell r="D4088">
            <v>-867.29146858974377</v>
          </cell>
          <cell r="E4088">
            <v>-867.29146858974377</v>
          </cell>
        </row>
        <row r="4089">
          <cell r="B4089" t="str">
            <v>37000RES</v>
          </cell>
          <cell r="C4089" t="str">
            <v xml:space="preserve">DIST METERS                                                 </v>
          </cell>
          <cell r="D4089">
            <v>22916493.003699169</v>
          </cell>
          <cell r="E4089">
            <v>22916493.003699169</v>
          </cell>
        </row>
        <row r="4090">
          <cell r="B4090" t="str">
            <v>37009RES</v>
          </cell>
          <cell r="C4090" t="str">
            <v/>
          </cell>
          <cell r="D4090">
            <v>0</v>
          </cell>
          <cell r="E4090">
            <v>0</v>
          </cell>
        </row>
        <row r="4091">
          <cell r="B4091" t="str">
            <v>37090RES</v>
          </cell>
          <cell r="C4091" t="str">
            <v xml:space="preserve">CIAC-DIST METERS                                            </v>
          </cell>
          <cell r="D4091">
            <v>2640.8114615384616</v>
          </cell>
          <cell r="E4091">
            <v>2640.8114615384616</v>
          </cell>
        </row>
        <row r="4092">
          <cell r="B4092" t="str">
            <v>37100RES</v>
          </cell>
          <cell r="C4092" t="str">
            <v xml:space="preserve">DIST INST CUST PREM                                         </v>
          </cell>
          <cell r="D4092">
            <v>0</v>
          </cell>
          <cell r="E4092">
            <v>0</v>
          </cell>
        </row>
        <row r="4093">
          <cell r="B4093" t="str">
            <v>37300RES</v>
          </cell>
          <cell r="C4093" t="str">
            <v xml:space="preserve">DIST ST LT SYSTEM                                           </v>
          </cell>
          <cell r="D4093">
            <v>54311745.461556241</v>
          </cell>
          <cell r="E4093">
            <v>54311745.461556241</v>
          </cell>
        </row>
        <row r="4094">
          <cell r="B4094" t="str">
            <v>37301RES</v>
          </cell>
          <cell r="C4094" t="str">
            <v xml:space="preserve">STREET LIGHTING - DECORATIVE                                </v>
          </cell>
          <cell r="D4094">
            <v>18184890.7311869</v>
          </cell>
          <cell r="E4094">
            <v>18184890.7311869</v>
          </cell>
        </row>
        <row r="4095">
          <cell r="B4095" t="str">
            <v>37309RES</v>
          </cell>
          <cell r="C4095" t="str">
            <v/>
          </cell>
          <cell r="D4095">
            <v>0</v>
          </cell>
          <cell r="E4095">
            <v>0</v>
          </cell>
        </row>
        <row r="4096">
          <cell r="B4096" t="str">
            <v>37390RES</v>
          </cell>
          <cell r="C4096" t="str">
            <v xml:space="preserve">CIAC-DIST ST LIGHT SYS                                      </v>
          </cell>
          <cell r="D4096">
            <v>2518.214515384615</v>
          </cell>
          <cell r="E4096">
            <v>2518.214515384615</v>
          </cell>
        </row>
        <row r="4097">
          <cell r="B4097" t="str">
            <v>37401RES</v>
          </cell>
          <cell r="C4097" t="str">
            <v xml:space="preserve">ASSET RETIREMENT - TPA BAY SUB #177D                        </v>
          </cell>
          <cell r="D4097">
            <v>0</v>
          </cell>
          <cell r="E4097">
            <v>0</v>
          </cell>
        </row>
        <row r="4098">
          <cell r="B4098" t="str">
            <v>38900RES</v>
          </cell>
          <cell r="C4098" t="str">
            <v xml:space="preserve">GEN LAND LAND RTS                                           </v>
          </cell>
          <cell r="D4098">
            <v>0</v>
          </cell>
          <cell r="E4098">
            <v>0</v>
          </cell>
        </row>
        <row r="4099">
          <cell r="B4099" t="str">
            <v>39000RES</v>
          </cell>
          <cell r="C4099" t="str">
            <v xml:space="preserve">GEN STRUCTURES                                              </v>
          </cell>
          <cell r="D4099">
            <v>30764556.052112304</v>
          </cell>
          <cell r="E4099">
            <v>30764556.052112304</v>
          </cell>
        </row>
        <row r="4100">
          <cell r="B4100" t="str">
            <v>39100RES</v>
          </cell>
          <cell r="C4100" t="str">
            <v/>
          </cell>
          <cell r="D4100">
            <v>0</v>
          </cell>
          <cell r="E4100">
            <v>0</v>
          </cell>
        </row>
        <row r="4101">
          <cell r="B4101" t="str">
            <v>39101RES</v>
          </cell>
          <cell r="C4101" t="str">
            <v xml:space="preserve">OFFICE FURN,FIXTURES &amp; EQUIP                                </v>
          </cell>
          <cell r="D4101">
            <v>1916905.0214652019</v>
          </cell>
          <cell r="E4101">
            <v>1916905.0214652019</v>
          </cell>
        </row>
        <row r="4102">
          <cell r="B4102" t="str">
            <v>39102RES</v>
          </cell>
          <cell r="C4102" t="str">
            <v xml:space="preserve">INFO SYS-COMPTR&amp;PERIPHERAL EQP                              </v>
          </cell>
          <cell r="D4102">
            <v>12830302.435072122</v>
          </cell>
          <cell r="E4102">
            <v>12830302.435072122</v>
          </cell>
        </row>
        <row r="4103">
          <cell r="B4103" t="str">
            <v>39103RES</v>
          </cell>
          <cell r="C4103" t="str">
            <v xml:space="preserve">DATA HANDLG EQP-EXCEPT COMPTRS                              </v>
          </cell>
          <cell r="D4103">
            <v>247652.73565476196</v>
          </cell>
          <cell r="E4103">
            <v>247652.73565476196</v>
          </cell>
        </row>
        <row r="4104">
          <cell r="B4104" t="str">
            <v>39104RES</v>
          </cell>
          <cell r="C4104" t="str">
            <v xml:space="preserve">COMPUTER HARDWARE - MAINFRAME                               </v>
          </cell>
          <cell r="D4104">
            <v>413879.07683333347</v>
          </cell>
          <cell r="E4104">
            <v>413879.07683333347</v>
          </cell>
        </row>
        <row r="4105">
          <cell r="B4105" t="str">
            <v>39105RES</v>
          </cell>
          <cell r="C4105" t="str">
            <v xml:space="preserve">OFFICE FURNITURE &amp; EQUIP PRE-88                             </v>
          </cell>
          <cell r="D4105">
            <v>0</v>
          </cell>
          <cell r="E4105">
            <v>0</v>
          </cell>
        </row>
        <row r="4106">
          <cell r="B4106" t="str">
            <v>39106RES</v>
          </cell>
          <cell r="C4106" t="str">
            <v xml:space="preserve">INFO SYS &amp; COMP EQP PRE-88                                  </v>
          </cell>
          <cell r="D4106">
            <v>0</v>
          </cell>
          <cell r="E4106">
            <v>0</v>
          </cell>
        </row>
        <row r="4107">
          <cell r="B4107" t="str">
            <v>39107RES</v>
          </cell>
          <cell r="C4107" t="str">
            <v xml:space="preserve">DATA HANDLING EQP PRE-88                                    </v>
          </cell>
          <cell r="D4107">
            <v>0</v>
          </cell>
          <cell r="E4107">
            <v>0</v>
          </cell>
        </row>
        <row r="4108">
          <cell r="B4108" t="str">
            <v>39131RES</v>
          </cell>
          <cell r="C4108" t="str">
            <v xml:space="preserve">SALV-OFFICE FURNITURE                                       </v>
          </cell>
          <cell r="D4108">
            <v>0</v>
          </cell>
          <cell r="E4108">
            <v>0</v>
          </cell>
        </row>
        <row r="4109">
          <cell r="B4109" t="str">
            <v>39132RES</v>
          </cell>
          <cell r="C4109" t="str">
            <v xml:space="preserve">SALV-COMPUTER EQUIPMENT                                     </v>
          </cell>
          <cell r="D4109">
            <v>0</v>
          </cell>
          <cell r="E4109">
            <v>0</v>
          </cell>
        </row>
        <row r="4110">
          <cell r="B4110" t="str">
            <v>39133RES</v>
          </cell>
          <cell r="C4110" t="str">
            <v xml:space="preserve">SALV-DATA HANDLING EQUIPMENT                                </v>
          </cell>
          <cell r="D4110">
            <v>0</v>
          </cell>
          <cell r="E4110">
            <v>0</v>
          </cell>
        </row>
        <row r="4111">
          <cell r="B4111" t="str">
            <v>39175RES</v>
          </cell>
          <cell r="C4111" t="str">
            <v xml:space="preserve">COMPUTER EQ - RETIREMENTS                                   </v>
          </cell>
          <cell r="D4111">
            <v>0</v>
          </cell>
          <cell r="E4111">
            <v>0</v>
          </cell>
        </row>
        <row r="4112">
          <cell r="B4112" t="str">
            <v>39198RES</v>
          </cell>
          <cell r="C4112" t="str">
            <v xml:space="preserve">COMPUTER EQ - AMORTIZABLE                                   </v>
          </cell>
          <cell r="D4112">
            <v>0</v>
          </cell>
          <cell r="E4112">
            <v>0</v>
          </cell>
        </row>
        <row r="4113">
          <cell r="B4113" t="str">
            <v>39201RES</v>
          </cell>
          <cell r="C4113" t="str">
            <v xml:space="preserve">TRANSPORTATION AUTO                                         </v>
          </cell>
          <cell r="D4113">
            <v>-26421.373095000014</v>
          </cell>
          <cell r="E4113">
            <v>-26421.373095000014</v>
          </cell>
        </row>
        <row r="4114">
          <cell r="B4114" t="str">
            <v>39202RES</v>
          </cell>
          <cell r="C4114" t="str">
            <v xml:space="preserve">TRANSPORTATION LT TRUCK                                     </v>
          </cell>
          <cell r="D4114">
            <v>1406231.6810503851</v>
          </cell>
          <cell r="E4114">
            <v>1406231.6810503851</v>
          </cell>
        </row>
        <row r="4115">
          <cell r="B4115" t="str">
            <v>39203RES</v>
          </cell>
          <cell r="C4115" t="str">
            <v xml:space="preserve">TRANSPORTATION HVY TRUCK                                    </v>
          </cell>
          <cell r="D4115">
            <v>5311624.7844594866</v>
          </cell>
          <cell r="E4115">
            <v>5311624.7844594866</v>
          </cell>
        </row>
        <row r="4116">
          <cell r="B4116" t="str">
            <v>39204RES</v>
          </cell>
          <cell r="C4116" t="str">
            <v xml:space="preserve">TRANSPORTATION MEDIUM VEHICLE                               </v>
          </cell>
          <cell r="D4116">
            <v>239648.49366000012</v>
          </cell>
          <cell r="E4116">
            <v>239648.49366000012</v>
          </cell>
        </row>
        <row r="4117">
          <cell r="B4117" t="str">
            <v>39211RES</v>
          </cell>
          <cell r="C4117" t="str">
            <v xml:space="preserve">TRANSPORTATION AUTO                                         </v>
          </cell>
          <cell r="D4117">
            <v>0</v>
          </cell>
          <cell r="E4117">
            <v>0</v>
          </cell>
        </row>
        <row r="4118">
          <cell r="B4118" t="str">
            <v>39212RES</v>
          </cell>
          <cell r="C4118" t="str">
            <v xml:space="preserve">TRANSPORTATION LIGHT TRUCK                                  </v>
          </cell>
          <cell r="D4118">
            <v>118167.18553333325</v>
          </cell>
          <cell r="E4118">
            <v>118167.18553333325</v>
          </cell>
        </row>
        <row r="4119">
          <cell r="B4119" t="str">
            <v>39213RES</v>
          </cell>
          <cell r="C4119" t="str">
            <v xml:space="preserve">TRANSPORTATION HEAVY TRUCK                                  </v>
          </cell>
          <cell r="D4119">
            <v>390805.98582833313</v>
          </cell>
          <cell r="E4119">
            <v>390805.98582833313</v>
          </cell>
        </row>
        <row r="4120">
          <cell r="B4120" t="str">
            <v>39214RES</v>
          </cell>
          <cell r="C4120" t="str">
            <v xml:space="preserve">TRANSPORTATION MEDIUM VEHICLE                               </v>
          </cell>
          <cell r="D4120">
            <v>105251.88544500004</v>
          </cell>
          <cell r="E4120">
            <v>105251.88544500004</v>
          </cell>
        </row>
        <row r="4121">
          <cell r="B4121" t="str">
            <v>39300RES</v>
          </cell>
          <cell r="C4121" t="str">
            <v xml:space="preserve">GEN STORES EQPT                                             </v>
          </cell>
          <cell r="D4121">
            <v>0</v>
          </cell>
          <cell r="E4121">
            <v>0</v>
          </cell>
        </row>
        <row r="4122">
          <cell r="B4122" t="str">
            <v>39301RES</v>
          </cell>
          <cell r="C4122" t="str">
            <v xml:space="preserve">STORES EQP                                                  </v>
          </cell>
          <cell r="D4122">
            <v>0</v>
          </cell>
          <cell r="E4122">
            <v>0</v>
          </cell>
        </row>
        <row r="4123">
          <cell r="B4123" t="str">
            <v>39375RES</v>
          </cell>
          <cell r="C4123" t="str">
            <v xml:space="preserve">STORES - RETIREMENTS                                        </v>
          </cell>
          <cell r="D4123">
            <v>0</v>
          </cell>
          <cell r="E4123">
            <v>0</v>
          </cell>
        </row>
        <row r="4124">
          <cell r="B4124" t="str">
            <v>39387RES</v>
          </cell>
          <cell r="C4124" t="str">
            <v xml:space="preserve">STORES EQP PRE-88                                           </v>
          </cell>
          <cell r="D4124">
            <v>0</v>
          </cell>
          <cell r="E4124">
            <v>0</v>
          </cell>
        </row>
        <row r="4125">
          <cell r="B4125" t="str">
            <v>39398RES</v>
          </cell>
          <cell r="C4125" t="str">
            <v xml:space="preserve">STORES - AMORTIZABLE                                        </v>
          </cell>
          <cell r="D4125">
            <v>0</v>
          </cell>
          <cell r="E4125">
            <v>0</v>
          </cell>
        </row>
        <row r="4126">
          <cell r="B4126" t="str">
            <v>39400RES</v>
          </cell>
          <cell r="C4126" t="str">
            <v xml:space="preserve">TOOLS SHOP &amp; GAR EQUIP                                      </v>
          </cell>
          <cell r="D4126">
            <v>2587514.722097069</v>
          </cell>
          <cell r="E4126">
            <v>2587514.722097069</v>
          </cell>
        </row>
        <row r="4127">
          <cell r="B4127" t="str">
            <v>39401RES</v>
          </cell>
          <cell r="C4127" t="str">
            <v xml:space="preserve">TOOLS - DEPR                                                </v>
          </cell>
          <cell r="D4127">
            <v>0</v>
          </cell>
          <cell r="E4127">
            <v>0</v>
          </cell>
        </row>
        <row r="4128">
          <cell r="B4128" t="str">
            <v>39403RES</v>
          </cell>
          <cell r="C4128" t="str">
            <v xml:space="preserve">TOOLS-VEHICLES                                              </v>
          </cell>
          <cell r="D4128">
            <v>896793.81857142784</v>
          </cell>
          <cell r="E4128">
            <v>896793.81857142784</v>
          </cell>
        </row>
        <row r="4129">
          <cell r="B4129" t="str">
            <v>39431RES</v>
          </cell>
          <cell r="C4129" t="str">
            <v xml:space="preserve">SALV - TOOLS-AMORT                                          </v>
          </cell>
          <cell r="D4129">
            <v>0</v>
          </cell>
          <cell r="E4129">
            <v>0</v>
          </cell>
        </row>
        <row r="4130">
          <cell r="B4130" t="str">
            <v>39475RES</v>
          </cell>
          <cell r="C4130" t="str">
            <v xml:space="preserve">TOOLS - RETIREMENTS                                         </v>
          </cell>
          <cell r="D4130">
            <v>0</v>
          </cell>
          <cell r="E4130">
            <v>0</v>
          </cell>
        </row>
        <row r="4131">
          <cell r="B4131" t="str">
            <v>39487RES</v>
          </cell>
          <cell r="C4131" t="str">
            <v xml:space="preserve">GENERAL TOOLS SHOP&amp;GARAGE PRE-88                            </v>
          </cell>
          <cell r="D4131">
            <v>0</v>
          </cell>
          <cell r="E4131">
            <v>0</v>
          </cell>
        </row>
        <row r="4132">
          <cell r="B4132" t="str">
            <v>39498RES</v>
          </cell>
          <cell r="C4132" t="str">
            <v xml:space="preserve">TOOLS - AMORTIZABLE                                         </v>
          </cell>
          <cell r="D4132">
            <v>0</v>
          </cell>
          <cell r="E4132">
            <v>0</v>
          </cell>
        </row>
        <row r="4133">
          <cell r="B4133" t="str">
            <v>39500RES</v>
          </cell>
          <cell r="C4133" t="str">
            <v xml:space="preserve">GEN LAB EQPT                                                </v>
          </cell>
          <cell r="D4133">
            <v>0</v>
          </cell>
          <cell r="E4133">
            <v>0</v>
          </cell>
        </row>
        <row r="4134">
          <cell r="B4134" t="str">
            <v>39501RES</v>
          </cell>
          <cell r="C4134" t="str">
            <v xml:space="preserve">LAB EQUIP - DEPR                                            </v>
          </cell>
          <cell r="D4134">
            <v>0</v>
          </cell>
          <cell r="E4134">
            <v>0</v>
          </cell>
        </row>
        <row r="4135">
          <cell r="B4135" t="str">
            <v>39531RES</v>
          </cell>
          <cell r="C4135" t="str">
            <v xml:space="preserve">SALV - LAB EQUIP-AMORT                                      </v>
          </cell>
          <cell r="D4135">
            <v>0</v>
          </cell>
          <cell r="E4135">
            <v>0</v>
          </cell>
        </row>
        <row r="4136">
          <cell r="B4136" t="str">
            <v>39575RES</v>
          </cell>
          <cell r="C4136" t="str">
            <v xml:space="preserve">LAB EQ - RETIREMENTS                                        </v>
          </cell>
          <cell r="D4136">
            <v>0</v>
          </cell>
          <cell r="E4136">
            <v>0</v>
          </cell>
        </row>
        <row r="4137">
          <cell r="B4137" t="str">
            <v>39587RES</v>
          </cell>
          <cell r="C4137" t="str">
            <v xml:space="preserve">GENERAL LABORATORY EQP PRE-88                               </v>
          </cell>
          <cell r="D4137">
            <v>0</v>
          </cell>
          <cell r="E4137">
            <v>0</v>
          </cell>
        </row>
        <row r="4138">
          <cell r="B4138" t="str">
            <v>39598RES</v>
          </cell>
          <cell r="C4138" t="str">
            <v xml:space="preserve">LAB EQ - AMORTIZABLE                                        </v>
          </cell>
          <cell r="D4138">
            <v>0</v>
          </cell>
          <cell r="E4138">
            <v>0</v>
          </cell>
        </row>
        <row r="4139">
          <cell r="B4139" t="str">
            <v>39600RES</v>
          </cell>
          <cell r="C4139" t="str">
            <v xml:space="preserve">POWER OPERATED EQUIPMENT                                    </v>
          </cell>
          <cell r="D4139">
            <v>0</v>
          </cell>
          <cell r="E4139">
            <v>0</v>
          </cell>
        </row>
        <row r="4140">
          <cell r="B4140" t="str">
            <v>39675RES</v>
          </cell>
          <cell r="C4140" t="str">
            <v xml:space="preserve">POWER OPERATED EQ - RETIREMENTS                             </v>
          </cell>
          <cell r="D4140">
            <v>0</v>
          </cell>
          <cell r="E4140">
            <v>0</v>
          </cell>
        </row>
        <row r="4141">
          <cell r="B4141" t="str">
            <v>39698RES</v>
          </cell>
          <cell r="C4141" t="str">
            <v xml:space="preserve">POWER OPERATED EQ - AMORTIZABLE                             </v>
          </cell>
          <cell r="D4141">
            <v>0</v>
          </cell>
          <cell r="E4141">
            <v>0</v>
          </cell>
        </row>
        <row r="4142">
          <cell r="B4142" t="str">
            <v>39700RES</v>
          </cell>
          <cell r="C4142" t="str">
            <v xml:space="preserve">GEN COMMUNICATION                                           </v>
          </cell>
          <cell r="D4142">
            <v>8071818.1729395678</v>
          </cell>
          <cell r="E4142">
            <v>8071818.1729395678</v>
          </cell>
        </row>
        <row r="4143">
          <cell r="B4143" t="str">
            <v>39701RES</v>
          </cell>
          <cell r="C4143" t="str">
            <v xml:space="preserve">EMS - ENERGY MANAGEMENT SYSTEM                              </v>
          </cell>
          <cell r="D4143">
            <v>0</v>
          </cell>
          <cell r="E4143">
            <v>0</v>
          </cell>
        </row>
        <row r="4144">
          <cell r="B4144" t="str">
            <v>39720RES</v>
          </cell>
          <cell r="C4144" t="str">
            <v xml:space="preserve">COMMUNICATION EQUIP-SCADA                                   </v>
          </cell>
          <cell r="D4144">
            <v>0</v>
          </cell>
          <cell r="E4144">
            <v>0</v>
          </cell>
        </row>
        <row r="4145">
          <cell r="B4145" t="str">
            <v>39725RES</v>
          </cell>
          <cell r="C4145" t="str">
            <v xml:space="preserve">COMM EQUIP-FIBER OPTIC                                      </v>
          </cell>
          <cell r="D4145">
            <v>11021601.51749897</v>
          </cell>
          <cell r="E4145">
            <v>11021601.51749897</v>
          </cell>
        </row>
        <row r="4146">
          <cell r="B4146" t="str">
            <v>39775RES</v>
          </cell>
          <cell r="C4146" t="str">
            <v xml:space="preserve">COMM EQ - RETIREMENTS                                       </v>
          </cell>
          <cell r="D4146">
            <v>0</v>
          </cell>
          <cell r="E4146">
            <v>0</v>
          </cell>
        </row>
        <row r="4147">
          <cell r="B4147" t="str">
            <v>39790RES</v>
          </cell>
          <cell r="C4147" t="str">
            <v xml:space="preserve">CIAC-GEN COMMUNICATION                                      </v>
          </cell>
          <cell r="D4147">
            <v>0</v>
          </cell>
          <cell r="E4147">
            <v>0</v>
          </cell>
        </row>
        <row r="4148">
          <cell r="B4148" t="str">
            <v>39791RES</v>
          </cell>
          <cell r="C4148" t="str">
            <v xml:space="preserve">EMS                                                         </v>
          </cell>
          <cell r="D4148">
            <v>0</v>
          </cell>
          <cell r="E4148">
            <v>0</v>
          </cell>
        </row>
        <row r="4149">
          <cell r="B4149" t="str">
            <v>39792RES</v>
          </cell>
          <cell r="C4149" t="str">
            <v xml:space="preserve">EMS RET                                                     </v>
          </cell>
          <cell r="D4149">
            <v>0</v>
          </cell>
          <cell r="E4149">
            <v>0</v>
          </cell>
        </row>
        <row r="4150">
          <cell r="B4150" t="str">
            <v>39795RES</v>
          </cell>
          <cell r="C4150" t="str">
            <v xml:space="preserve">GENERAL COMMUNICATION-AMORTIZABLE                           </v>
          </cell>
          <cell r="D4150">
            <v>0</v>
          </cell>
          <cell r="E4150">
            <v>0</v>
          </cell>
        </row>
        <row r="4151">
          <cell r="B4151" t="str">
            <v>39796RES</v>
          </cell>
          <cell r="C4151" t="str">
            <v xml:space="preserve">COMM EQ VINT 1996 AMORTIZABLE                               </v>
          </cell>
          <cell r="D4151">
            <v>0</v>
          </cell>
          <cell r="E4151">
            <v>0</v>
          </cell>
        </row>
        <row r="4152">
          <cell r="B4152" t="str">
            <v>39798RES</v>
          </cell>
          <cell r="C4152" t="str">
            <v xml:space="preserve">COMMUNICATION EQ - AMORTIZABLE                              </v>
          </cell>
          <cell r="D4152">
            <v>0</v>
          </cell>
          <cell r="E4152">
            <v>0</v>
          </cell>
        </row>
        <row r="4153">
          <cell r="B4153" t="str">
            <v>39800RES</v>
          </cell>
          <cell r="C4153" t="str">
            <v xml:space="preserve">GEN MISC EQPT                                               </v>
          </cell>
          <cell r="D4153">
            <v>281396.29047619051</v>
          </cell>
          <cell r="E4153">
            <v>281396.29047619051</v>
          </cell>
        </row>
        <row r="4154">
          <cell r="B4154" t="str">
            <v>39887RES</v>
          </cell>
          <cell r="C4154" t="str">
            <v xml:space="preserve">GEN EQP AMMORTIZABLE MISC EQP                               </v>
          </cell>
          <cell r="D4154">
            <v>0</v>
          </cell>
          <cell r="E4154">
            <v>0</v>
          </cell>
        </row>
        <row r="4155">
          <cell r="B4155" t="str">
            <v>39999RES</v>
          </cell>
          <cell r="C4155" t="str">
            <v xml:space="preserve">OTHER TANGIBLE PROPERTY - INT SYNC                          </v>
          </cell>
          <cell r="D4155">
            <v>0</v>
          </cell>
          <cell r="E4155">
            <v>0</v>
          </cell>
        </row>
        <row r="4156">
          <cell r="B4156" t="str">
            <v>BaysiRES</v>
          </cell>
          <cell r="C4156" t="e">
            <v>#N/A</v>
          </cell>
          <cell r="D4156">
            <v>0</v>
          </cell>
          <cell r="E4156">
            <v>0</v>
          </cell>
        </row>
        <row r="4157">
          <cell r="B4157" t="str">
            <v>BaysiRES</v>
          </cell>
          <cell r="C4157" t="e">
            <v>#N/A</v>
          </cell>
          <cell r="D4157">
            <v>0</v>
          </cell>
          <cell r="E4157">
            <v>0</v>
          </cell>
        </row>
        <row r="4158">
          <cell r="B4158" t="str">
            <v>BaysiRES</v>
          </cell>
          <cell r="C4158" t="e">
            <v>#N/A</v>
          </cell>
          <cell r="D4158">
            <v>0</v>
          </cell>
          <cell r="E4158">
            <v>0</v>
          </cell>
        </row>
        <row r="4159">
          <cell r="B4159" t="str">
            <v>BaysiRES</v>
          </cell>
          <cell r="C4159" t="e">
            <v>#N/A</v>
          </cell>
          <cell r="D4159">
            <v>0</v>
          </cell>
          <cell r="E4159">
            <v>0</v>
          </cell>
        </row>
        <row r="4160">
          <cell r="B4160" t="str">
            <v>BaysiRES</v>
          </cell>
          <cell r="C4160" t="e">
            <v>#N/A</v>
          </cell>
          <cell r="D4160">
            <v>0</v>
          </cell>
          <cell r="E4160">
            <v>0</v>
          </cell>
        </row>
        <row r="4161">
          <cell r="B4161" t="str">
            <v>BaysiRES</v>
          </cell>
          <cell r="C4161" t="e">
            <v>#N/A</v>
          </cell>
          <cell r="D4161">
            <v>0</v>
          </cell>
          <cell r="E4161">
            <v>0</v>
          </cell>
        </row>
        <row r="4162">
          <cell r="B4162" t="str">
            <v>BaysiRES</v>
          </cell>
          <cell r="C4162" t="e">
            <v>#N/A</v>
          </cell>
          <cell r="D4162">
            <v>0</v>
          </cell>
          <cell r="E4162">
            <v>0</v>
          </cell>
        </row>
        <row r="4163">
          <cell r="B4163" t="str">
            <v>BaysiRES</v>
          </cell>
          <cell r="C4163" t="e">
            <v>#N/A</v>
          </cell>
          <cell r="D4163">
            <v>0</v>
          </cell>
          <cell r="E4163">
            <v>0</v>
          </cell>
        </row>
        <row r="4164">
          <cell r="B4164" t="str">
            <v>BaysiRES</v>
          </cell>
          <cell r="C4164" t="e">
            <v>#N/A</v>
          </cell>
          <cell r="D4164">
            <v>0</v>
          </cell>
          <cell r="E4164">
            <v>0</v>
          </cell>
        </row>
        <row r="4165">
          <cell r="B4165" t="str">
            <v>BaysiRES</v>
          </cell>
          <cell r="C4165" t="e">
            <v>#N/A</v>
          </cell>
          <cell r="D4165">
            <v>0</v>
          </cell>
          <cell r="E4165">
            <v>0</v>
          </cell>
        </row>
        <row r="4166">
          <cell r="B4166" t="str">
            <v>Polk RES</v>
          </cell>
          <cell r="C4166" t="e">
            <v>#N/A</v>
          </cell>
          <cell r="D4166">
            <v>0</v>
          </cell>
          <cell r="E4166">
            <v>0</v>
          </cell>
        </row>
        <row r="4167">
          <cell r="B4167">
            <v>0</v>
          </cell>
          <cell r="C4167" t="str">
            <v xml:space="preserve">COMM EQ VINT 1996 AMORTIZABLE                               </v>
          </cell>
          <cell r="D4167">
            <v>0</v>
          </cell>
          <cell r="E4167">
            <v>0</v>
          </cell>
        </row>
        <row r="4168">
          <cell r="B4168">
            <v>0</v>
          </cell>
          <cell r="C4168" t="str">
            <v xml:space="preserve">COMMUNICATION EQ - AMORTIZABLE                              </v>
          </cell>
          <cell r="D4168">
            <v>0</v>
          </cell>
          <cell r="E4168">
            <v>0</v>
          </cell>
        </row>
        <row r="4169">
          <cell r="B4169">
            <v>0</v>
          </cell>
          <cell r="C4169" t="str">
            <v xml:space="preserve">GEN MISC EQPT                                               </v>
          </cell>
          <cell r="D4169">
            <v>0</v>
          </cell>
          <cell r="E4169">
            <v>0</v>
          </cell>
        </row>
        <row r="4170">
          <cell r="B4170">
            <v>0</v>
          </cell>
          <cell r="C4170" t="str">
            <v xml:space="preserve">SALV - MISC EQUIPMENT-AMORT.                                </v>
          </cell>
          <cell r="D4170">
            <v>0</v>
          </cell>
          <cell r="E4170">
            <v>0</v>
          </cell>
        </row>
        <row r="4171">
          <cell r="B4171">
            <v>0</v>
          </cell>
          <cell r="C4171" t="str">
            <v xml:space="preserve">GEN EQP AMMORTIZABLE MISC EQP                               </v>
          </cell>
          <cell r="D4171">
            <v>0</v>
          </cell>
          <cell r="E4171">
            <v>0</v>
          </cell>
        </row>
        <row r="4172">
          <cell r="B4172">
            <v>0</v>
          </cell>
          <cell r="C4172" t="str">
            <v xml:space="preserve">OTHER TANGIBLE PROPERTY - INT SYNC                          </v>
          </cell>
          <cell r="D4172">
            <v>0</v>
          </cell>
          <cell r="E4172">
            <v>0</v>
          </cell>
        </row>
        <row r="4173">
          <cell r="D4173">
            <v>1956412867.6126547</v>
          </cell>
          <cell r="E4173">
            <v>1956412867.6126547</v>
          </cell>
        </row>
        <row r="4177">
          <cell r="B4177" t="str">
            <v>Acc</v>
          </cell>
          <cell r="D4177" t="str">
            <v>Year End</v>
          </cell>
          <cell r="E4177" t="str">
            <v>13 Month Average</v>
          </cell>
        </row>
        <row r="4178">
          <cell r="B4178" t="str">
            <v>Num</v>
          </cell>
          <cell r="C4178" t="str">
            <v xml:space="preserve">Description  </v>
          </cell>
        </row>
        <row r="4179">
          <cell r="B4179" t="str">
            <v>301EXP</v>
          </cell>
          <cell r="C4179" t="str">
            <v>NONE</v>
          </cell>
          <cell r="D4179">
            <v>0</v>
          </cell>
          <cell r="E4179">
            <v>0</v>
          </cell>
        </row>
        <row r="4180">
          <cell r="B4180" t="str">
            <v>302EXP</v>
          </cell>
          <cell r="C4180" t="str">
            <v>NONE</v>
          </cell>
          <cell r="D4180">
            <v>0</v>
          </cell>
          <cell r="E4180">
            <v>0</v>
          </cell>
        </row>
        <row r="4181">
          <cell r="B4181" t="str">
            <v>303EXP</v>
          </cell>
          <cell r="C4181" t="str">
            <v xml:space="preserve">MISCELLANEOUS INTANGIBLE PLANT                              </v>
          </cell>
          <cell r="D4181">
            <v>5471321.0436666664</v>
          </cell>
          <cell r="E4181">
            <v>5471321.0436666664</v>
          </cell>
        </row>
        <row r="4182">
          <cell r="B4182" t="str">
            <v>305EXP</v>
          </cell>
          <cell r="C4182" t="str">
            <v>NONE</v>
          </cell>
          <cell r="D4182">
            <v>0</v>
          </cell>
          <cell r="E4182">
            <v>0</v>
          </cell>
        </row>
        <row r="4183">
          <cell r="B4183" t="str">
            <v>310EXP</v>
          </cell>
          <cell r="C4183" t="str">
            <v xml:space="preserve">LAND AND LAND RIGHTS                                        </v>
          </cell>
          <cell r="D4183">
            <v>0</v>
          </cell>
          <cell r="E4183">
            <v>0</v>
          </cell>
        </row>
        <row r="4184">
          <cell r="B4184" t="str">
            <v>311EXP</v>
          </cell>
          <cell r="C4184" t="str">
            <v xml:space="preserve">STRUCTURES AND IMPROVEMENTS                                 </v>
          </cell>
          <cell r="D4184">
            <v>3954978.7207133337</v>
          </cell>
          <cell r="E4184">
            <v>3954978.7207133337</v>
          </cell>
        </row>
        <row r="4185">
          <cell r="B4185" t="str">
            <v>312EXP</v>
          </cell>
          <cell r="C4185" t="str">
            <v xml:space="preserve">BOILER PLANT EQUIPMENT                                      </v>
          </cell>
          <cell r="D4185">
            <v>24029516.766099751</v>
          </cell>
          <cell r="E4185">
            <v>24029516.766099751</v>
          </cell>
        </row>
        <row r="4186">
          <cell r="B4186" t="str">
            <v>314EXP</v>
          </cell>
          <cell r="C4186" t="str">
            <v xml:space="preserve">TURBOGENERATOR UNITS                                        </v>
          </cell>
          <cell r="D4186">
            <v>4167250.2656333339</v>
          </cell>
          <cell r="E4186">
            <v>4167250.2656333339</v>
          </cell>
        </row>
        <row r="4187">
          <cell r="B4187" t="str">
            <v>315EXP</v>
          </cell>
          <cell r="C4187" t="str">
            <v xml:space="preserve">ACCESSORY ELECTRIC EQUIPMENT                                </v>
          </cell>
          <cell r="D4187">
            <v>3084149.507013334</v>
          </cell>
          <cell r="E4187">
            <v>3084149.507013334</v>
          </cell>
        </row>
        <row r="4188">
          <cell r="B4188" t="str">
            <v>316EXP</v>
          </cell>
          <cell r="C4188" t="str">
            <v xml:space="preserve">MISCELLANEOUS POWER PLANT EQUIPMENT                         </v>
          </cell>
          <cell r="D4188">
            <v>804673.81963809533</v>
          </cell>
          <cell r="E4188">
            <v>804673.81963809533</v>
          </cell>
        </row>
        <row r="4189">
          <cell r="B4189" t="str">
            <v>340EXP</v>
          </cell>
          <cell r="C4189" t="str">
            <v xml:space="preserve">LAND AND LAND RIGHTS-OTHER PRODUCTION                       </v>
          </cell>
          <cell r="D4189">
            <v>0</v>
          </cell>
          <cell r="E4189">
            <v>0</v>
          </cell>
        </row>
        <row r="4190">
          <cell r="B4190" t="str">
            <v>341EXP</v>
          </cell>
          <cell r="C4190" t="str">
            <v xml:space="preserve">STRUCTURES AND IMPROVEMENTS-OTHER PRODUCTION                </v>
          </cell>
          <cell r="D4190">
            <v>5875596.2241849992</v>
          </cell>
          <cell r="E4190">
            <v>5875596.2241849992</v>
          </cell>
        </row>
        <row r="4191">
          <cell r="B4191" t="str">
            <v>342EXP</v>
          </cell>
          <cell r="C4191" t="str">
            <v xml:space="preserve">FUEL HOLDERS, PRODUCERS &amp; ACCESSORIES-OTHER PRODUCTION      </v>
          </cell>
          <cell r="D4191">
            <v>13923761.953650001</v>
          </cell>
          <cell r="E4191">
            <v>13923761.953650001</v>
          </cell>
        </row>
        <row r="4192">
          <cell r="B4192" t="str">
            <v>343EXP</v>
          </cell>
          <cell r="C4192" t="str">
            <v xml:space="preserve">PRIME MOVERS-OTHER PRODUCTION                               </v>
          </cell>
          <cell r="D4192">
            <v>36012003.565880418</v>
          </cell>
          <cell r="E4192">
            <v>36012003.565880418</v>
          </cell>
        </row>
        <row r="4193">
          <cell r="B4193" t="str">
            <v>344EXP</v>
          </cell>
          <cell r="C4193" t="str">
            <v xml:space="preserve">GENERATORS-OTHER PRODUCTION                                 </v>
          </cell>
          <cell r="D4193">
            <v>0</v>
          </cell>
          <cell r="E4193">
            <v>0</v>
          </cell>
        </row>
        <row r="4194">
          <cell r="B4194" t="str">
            <v>345EXP</v>
          </cell>
          <cell r="C4194" t="str">
            <v xml:space="preserve">ACCESSORY ELECTRIC EQUIPMENT-OTHER PRODUCTION               </v>
          </cell>
          <cell r="D4194">
            <v>5589191.6774383336</v>
          </cell>
          <cell r="E4194">
            <v>5589191.6774383336</v>
          </cell>
        </row>
        <row r="4195">
          <cell r="B4195" t="str">
            <v>346EXP</v>
          </cell>
          <cell r="C4195" t="str">
            <v xml:space="preserve">MISCELLANEOUS POWER PLANT EQUIPMENT-OTHER PRODUCTION        </v>
          </cell>
          <cell r="D4195">
            <v>3153429.1026385706</v>
          </cell>
          <cell r="E4195">
            <v>3153429.1026385706</v>
          </cell>
        </row>
        <row r="4196">
          <cell r="B4196" t="str">
            <v>347EXP</v>
          </cell>
          <cell r="C4196" t="str">
            <v xml:space="preserve">DESCRIPTION UNKNOWN                                         </v>
          </cell>
          <cell r="D4196">
            <v>0</v>
          </cell>
          <cell r="E4196">
            <v>0</v>
          </cell>
        </row>
        <row r="4197">
          <cell r="B4197" t="str">
            <v>350EXP</v>
          </cell>
          <cell r="C4197" t="str">
            <v xml:space="preserve">LAND &amp; LAND RIGHTS-TRANSMISSION                             </v>
          </cell>
          <cell r="D4197">
            <v>326359.3638799999</v>
          </cell>
          <cell r="E4197">
            <v>326359.3638799999</v>
          </cell>
        </row>
        <row r="4198">
          <cell r="B4198" t="str">
            <v>352EXP</v>
          </cell>
          <cell r="C4198" t="str">
            <v xml:space="preserve">STRUCTURES &amp; IMPROVEMENT-TRANSMISSION                       </v>
          </cell>
          <cell r="D4198">
            <v>81899.242039583332</v>
          </cell>
          <cell r="E4198">
            <v>81899.242039583332</v>
          </cell>
        </row>
        <row r="4199">
          <cell r="B4199" t="str">
            <v>353EXP</v>
          </cell>
          <cell r="C4199" t="str">
            <v xml:space="preserve">STATION EQUIPMENT-TRANSMISSION                              </v>
          </cell>
          <cell r="D4199">
            <v>5349648.2819958348</v>
          </cell>
          <cell r="E4199">
            <v>5349648.2819958348</v>
          </cell>
        </row>
        <row r="4200">
          <cell r="B4200" t="str">
            <v>354EXP</v>
          </cell>
          <cell r="C4200" t="str">
            <v xml:space="preserve">TOWERS &amp; FIXTURES-TRANSMISSION                              </v>
          </cell>
          <cell r="D4200">
            <v>106851.61375416664</v>
          </cell>
          <cell r="E4200">
            <v>106851.61375416664</v>
          </cell>
        </row>
        <row r="4201">
          <cell r="B4201" t="str">
            <v>355EXP</v>
          </cell>
          <cell r="C4201" t="str">
            <v xml:space="preserve">POLES &amp; FIXTURES-TRANSMISSION                               </v>
          </cell>
          <cell r="D4201">
            <v>6335556.7712475006</v>
          </cell>
          <cell r="E4201">
            <v>6335556.7712475006</v>
          </cell>
        </row>
        <row r="4202">
          <cell r="B4202" t="str">
            <v>356EXP</v>
          </cell>
          <cell r="C4202" t="str">
            <v xml:space="preserve">OVERHEAD CONDUCTORS &amp; DEVICES-TRANSMISSION                  </v>
          </cell>
          <cell r="D4202">
            <v>4014869.3601829996</v>
          </cell>
          <cell r="E4202">
            <v>4014869.3601829996</v>
          </cell>
        </row>
        <row r="4203">
          <cell r="B4203" t="str">
            <v>357EXP</v>
          </cell>
          <cell r="C4203" t="str">
            <v xml:space="preserve">UNDERGROUND CONDUIT-TRANSMISSION                            </v>
          </cell>
          <cell r="D4203">
            <v>60057.071899249997</v>
          </cell>
          <cell r="E4203">
            <v>60057.071899249997</v>
          </cell>
        </row>
        <row r="4204">
          <cell r="B4204" t="str">
            <v>358EXP</v>
          </cell>
          <cell r="C4204" t="str">
            <v xml:space="preserve">UNDERGROUND CONDUCTORS &amp; DEVICES-TRANSMISSION               </v>
          </cell>
          <cell r="D4204">
            <v>168688.05886200006</v>
          </cell>
          <cell r="E4204">
            <v>168688.05886200006</v>
          </cell>
        </row>
        <row r="4205">
          <cell r="B4205" t="str">
            <v>359EXP</v>
          </cell>
          <cell r="C4205" t="str">
            <v xml:space="preserve">ROADS &amp; TRAINS-TRANSMISSION                                 </v>
          </cell>
          <cell r="D4205">
            <v>123625.32969050003</v>
          </cell>
          <cell r="E4205">
            <v>123625.32969050003</v>
          </cell>
        </row>
        <row r="4206">
          <cell r="B4206" t="str">
            <v>360EXP</v>
          </cell>
          <cell r="C4206" t="str">
            <v xml:space="preserve">LAND &amp; LAND RIGHTS-DISTRIBUTION                             </v>
          </cell>
          <cell r="D4206">
            <v>0</v>
          </cell>
          <cell r="E4206">
            <v>0</v>
          </cell>
        </row>
        <row r="4207">
          <cell r="B4207" t="str">
            <v>361EXP</v>
          </cell>
          <cell r="C4207" t="str">
            <v xml:space="preserve">STRUCTURES &amp; IMPROVEMENTS-DISTRIBUTION                      </v>
          </cell>
          <cell r="D4207">
            <v>49212.729486000011</v>
          </cell>
          <cell r="E4207">
            <v>49212.729486000011</v>
          </cell>
        </row>
        <row r="4208">
          <cell r="B4208" t="str">
            <v>362EXP</v>
          </cell>
          <cell r="C4208" t="str">
            <v xml:space="preserve">STATION EQUIPMENT-DISTRIBUTION                              </v>
          </cell>
          <cell r="D4208">
            <v>4433833.946677085</v>
          </cell>
          <cell r="E4208">
            <v>4433833.946677085</v>
          </cell>
        </row>
        <row r="4209">
          <cell r="B4209" t="str">
            <v>364EXP</v>
          </cell>
          <cell r="C4209" t="str">
            <v xml:space="preserve">POLES, TOWERS &amp; FIXTURES-DISTRIBUTION                       </v>
          </cell>
          <cell r="D4209">
            <v>10265432.104848668</v>
          </cell>
          <cell r="E4209">
            <v>10265432.104848668</v>
          </cell>
        </row>
        <row r="4210">
          <cell r="B4210" t="str">
            <v>365EXP</v>
          </cell>
          <cell r="C4210" t="str">
            <v xml:space="preserve">OVERHEAD CONDUCTORS &amp; DEVICES-DISTRIBUTION                  </v>
          </cell>
          <cell r="D4210">
            <v>7044784.47920225</v>
          </cell>
          <cell r="E4210">
            <v>7044784.47920225</v>
          </cell>
        </row>
        <row r="4211">
          <cell r="B4211" t="str">
            <v>366EXP</v>
          </cell>
          <cell r="C4211" t="str">
            <v xml:space="preserve">UNDERGROUND CONDUIT-DISTYRIBUTION                           </v>
          </cell>
          <cell r="D4211">
            <v>3609451.9207450002</v>
          </cell>
          <cell r="E4211">
            <v>3609451.9207450002</v>
          </cell>
        </row>
        <row r="4212">
          <cell r="B4212" t="str">
            <v>367EXP</v>
          </cell>
          <cell r="C4212" t="str">
            <v xml:space="preserve">UNDERGROUND CONDUCTORS &amp; DEVICES--DISTRIBUTION              </v>
          </cell>
          <cell r="D4212">
            <v>6372394.3160853311</v>
          </cell>
          <cell r="E4212">
            <v>6372394.3160853311</v>
          </cell>
        </row>
        <row r="4213">
          <cell r="B4213" t="str">
            <v>368EXP</v>
          </cell>
          <cell r="C4213" t="str">
            <v xml:space="preserve">LINE TRANSFORMERS-DISTRIBUTION                              </v>
          </cell>
          <cell r="D4213">
            <v>15856920.101494502</v>
          </cell>
          <cell r="E4213">
            <v>15856920.101494502</v>
          </cell>
        </row>
        <row r="4214">
          <cell r="B4214" t="str">
            <v>369EXP</v>
          </cell>
          <cell r="C4214" t="str">
            <v xml:space="preserve">SERVICES-DISTRIBUTION                                       </v>
          </cell>
          <cell r="D4214">
            <v>5777154.6914457493</v>
          </cell>
          <cell r="E4214">
            <v>5777154.6914457493</v>
          </cell>
        </row>
        <row r="4215">
          <cell r="B4215" t="str">
            <v>370EXP</v>
          </cell>
          <cell r="C4215" t="str">
            <v xml:space="preserve">METERS-DISTRIBUTION                                         </v>
          </cell>
          <cell r="D4215">
            <v>4594518.4991947496</v>
          </cell>
          <cell r="E4215">
            <v>4594518.4991947496</v>
          </cell>
        </row>
        <row r="4216">
          <cell r="B4216" t="str">
            <v>371EXP</v>
          </cell>
          <cell r="C4216" t="str">
            <v xml:space="preserve">INSTALLATION ON CUSTOMER'S PREMISES-DISTRIBUTION            </v>
          </cell>
          <cell r="D4216">
            <v>0</v>
          </cell>
          <cell r="E4216">
            <v>0</v>
          </cell>
        </row>
        <row r="4217">
          <cell r="B4217" t="str">
            <v>373EXP</v>
          </cell>
          <cell r="C4217" t="str">
            <v xml:space="preserve">STREET LIGHTING &amp; SIGNAL SYSTEMS-DISTRIBUTION               </v>
          </cell>
          <cell r="D4217">
            <v>8375054.1071123313</v>
          </cell>
          <cell r="E4217">
            <v>8375054.1071123313</v>
          </cell>
        </row>
        <row r="4218">
          <cell r="B4218" t="str">
            <v>374EXP</v>
          </cell>
          <cell r="C4218" t="str">
            <v xml:space="preserve">DESCRIPTION UNKNOWN                                         </v>
          </cell>
          <cell r="D4218">
            <v>0</v>
          </cell>
          <cell r="E4218">
            <v>0</v>
          </cell>
        </row>
        <row r="4219">
          <cell r="B4219" t="str">
            <v>389EXP</v>
          </cell>
          <cell r="C4219" t="str">
            <v xml:space="preserve">LAND &amp; LAND RIGHTS-DISTRIBUTION                             </v>
          </cell>
          <cell r="D4219">
            <v>0</v>
          </cell>
          <cell r="E4219">
            <v>0</v>
          </cell>
        </row>
        <row r="4220">
          <cell r="B4220" t="str">
            <v>390EXP</v>
          </cell>
          <cell r="C4220" t="str">
            <v xml:space="preserve">STRUCTURES &amp; IMPROVEMENTS-GENERAL                           </v>
          </cell>
          <cell r="D4220">
            <v>2756473.7954299995</v>
          </cell>
          <cell r="E4220">
            <v>2756473.7954299995</v>
          </cell>
        </row>
        <row r="4221">
          <cell r="B4221" t="str">
            <v>391EXP</v>
          </cell>
          <cell r="C4221" t="str">
            <v xml:space="preserve">OFFICE FURNITURE &amp; EQUIPMENT-GENERAL                        </v>
          </cell>
          <cell r="D4221">
            <v>6613039.0796369053</v>
          </cell>
          <cell r="E4221">
            <v>6613039.0796369053</v>
          </cell>
        </row>
        <row r="4222">
          <cell r="B4222" t="str">
            <v>392EXP</v>
          </cell>
          <cell r="C4222" t="str">
            <v xml:space="preserve">TRANSPORTATION EQUIPMENT-GENERAL                            </v>
          </cell>
          <cell r="D4222">
            <v>0</v>
          </cell>
          <cell r="E4222">
            <v>0</v>
          </cell>
        </row>
        <row r="4223">
          <cell r="B4223" t="str">
            <v>393EXP</v>
          </cell>
          <cell r="C4223" t="str">
            <v xml:space="preserve">STORES EQUIPMENT-GENERAL                                    </v>
          </cell>
          <cell r="D4223">
            <v>0</v>
          </cell>
          <cell r="E4223">
            <v>0</v>
          </cell>
        </row>
        <row r="4224">
          <cell r="B4224" t="str">
            <v>394EXP</v>
          </cell>
          <cell r="C4224" t="str">
            <v xml:space="preserve">TOOLS,SHOP &amp; GARAGE EQUIPMENT-GENERAL                       </v>
          </cell>
          <cell r="D4224">
            <v>977338.11351190484</v>
          </cell>
          <cell r="E4224">
            <v>977338.11351190484</v>
          </cell>
        </row>
        <row r="4225">
          <cell r="B4225" t="str">
            <v>395EXP</v>
          </cell>
          <cell r="C4225" t="str">
            <v xml:space="preserve">LABORATORY EQUIPMENT-GENERAL                                </v>
          </cell>
          <cell r="D4225">
            <v>0</v>
          </cell>
          <cell r="E4225">
            <v>0</v>
          </cell>
        </row>
        <row r="4226">
          <cell r="B4226" t="str">
            <v>396EXP</v>
          </cell>
          <cell r="C4226" t="str">
            <v xml:space="preserve">POWER OPERATED EQUIPMENT-GENERAL                            </v>
          </cell>
          <cell r="D4226">
            <v>0</v>
          </cell>
          <cell r="E4226">
            <v>0</v>
          </cell>
        </row>
        <row r="4227">
          <cell r="B4227" t="str">
            <v>397EXP</v>
          </cell>
          <cell r="C4227" t="str">
            <v xml:space="preserve">COMMUNICATION EQUIPMENT-GENERAL                             </v>
          </cell>
          <cell r="D4227">
            <v>3490255.4839742854</v>
          </cell>
          <cell r="E4227">
            <v>3490255.4839742854</v>
          </cell>
        </row>
        <row r="4228">
          <cell r="B4228" t="str">
            <v>398EXP</v>
          </cell>
          <cell r="C4228" t="str">
            <v xml:space="preserve">MISCELLANEOUS EQUIPMENT-GENERAL                             </v>
          </cell>
          <cell r="D4228">
            <v>313162.04571428569</v>
          </cell>
          <cell r="E4228">
            <v>313162.04571428569</v>
          </cell>
        </row>
        <row r="4229">
          <cell r="B4229" t="str">
            <v>399EXP</v>
          </cell>
          <cell r="C4229" t="str">
            <v xml:space="preserve">OTHER TANGIBLE PROPERTY-GENERAL                             </v>
          </cell>
          <cell r="D4229">
            <v>0</v>
          </cell>
          <cell r="E4229">
            <v>0</v>
          </cell>
        </row>
        <row r="4230">
          <cell r="B4230" t="str">
            <v>399EXP</v>
          </cell>
          <cell r="C4230" t="str">
            <v xml:space="preserve">OTHER TANGIBLE PROPERTY-GENERAL                             </v>
          </cell>
          <cell r="E4230">
            <v>0</v>
          </cell>
        </row>
        <row r="4231">
          <cell r="D4231">
            <v>203162453.15466765</v>
          </cell>
          <cell r="E4231">
            <v>203162453.15466765</v>
          </cell>
        </row>
        <row r="4236">
          <cell r="D4236" t="str">
            <v>Total</v>
          </cell>
          <cell r="E4236" t="str">
            <v>Total</v>
          </cell>
        </row>
        <row r="4237">
          <cell r="B4237" t="str">
            <v>Expr1</v>
          </cell>
          <cell r="C4237" t="str">
            <v>TXT_NM_FERC_PNT</v>
          </cell>
        </row>
        <row r="4238">
          <cell r="B4238" t="str">
            <v>30100EXP</v>
          </cell>
          <cell r="C4238" t="str">
            <v>NONE</v>
          </cell>
          <cell r="D4238">
            <v>0</v>
          </cell>
          <cell r="E4238">
            <v>0</v>
          </cell>
        </row>
        <row r="4239">
          <cell r="B4239" t="str">
            <v>30200EXP</v>
          </cell>
          <cell r="C4239" t="str">
            <v>NONE</v>
          </cell>
          <cell r="D4239">
            <v>0</v>
          </cell>
          <cell r="E4239">
            <v>0</v>
          </cell>
        </row>
        <row r="4240">
          <cell r="B4240" t="str">
            <v>30300EXP</v>
          </cell>
          <cell r="C4240" t="str">
            <v xml:space="preserve">MISC INTANGIBLE PLANT                                       </v>
          </cell>
          <cell r="D4240">
            <v>5471321.0436666664</v>
          </cell>
          <cell r="E4240">
            <v>5471321.0436666664</v>
          </cell>
        </row>
        <row r="4241">
          <cell r="B4241" t="str">
            <v>30302EXP</v>
          </cell>
          <cell r="C4241" t="str">
            <v xml:space="preserve">ASSET RETIREMENT COSTS                                      </v>
          </cell>
          <cell r="D4241">
            <v>0</v>
          </cell>
          <cell r="E4241">
            <v>0</v>
          </cell>
        </row>
        <row r="4242">
          <cell r="B4242" t="str">
            <v>30500EXP</v>
          </cell>
          <cell r="C4242" t="str">
            <v>NONE</v>
          </cell>
          <cell r="D4242">
            <v>0</v>
          </cell>
          <cell r="E4242">
            <v>0</v>
          </cell>
        </row>
        <row r="4243">
          <cell r="B4243" t="str">
            <v>31001EXP</v>
          </cell>
          <cell r="C4243" t="str">
            <v xml:space="preserve">PROD LAND-MISCELLANEOUS                                     </v>
          </cell>
          <cell r="D4243">
            <v>0</v>
          </cell>
          <cell r="E4243">
            <v>0</v>
          </cell>
        </row>
        <row r="4244">
          <cell r="B4244" t="str">
            <v>31011EXP</v>
          </cell>
          <cell r="C4244" t="str">
            <v xml:space="preserve">LAND-DINNER LAKE STATION(SEBRING)                           </v>
          </cell>
          <cell r="D4244">
            <v>0</v>
          </cell>
          <cell r="E4244">
            <v>0</v>
          </cell>
        </row>
        <row r="4245">
          <cell r="B4245" t="str">
            <v>31040EXP</v>
          </cell>
          <cell r="C4245" t="str">
            <v xml:space="preserve">LAND-BBCM                                                   </v>
          </cell>
          <cell r="D4245">
            <v>0</v>
          </cell>
          <cell r="E4245">
            <v>0</v>
          </cell>
        </row>
        <row r="4246">
          <cell r="B4246" t="str">
            <v>31050EXP</v>
          </cell>
          <cell r="C4246" t="str">
            <v xml:space="preserve">LAND-GNCM                                                   </v>
          </cell>
          <cell r="D4246">
            <v>0</v>
          </cell>
          <cell r="E4246">
            <v>0</v>
          </cell>
        </row>
        <row r="4247">
          <cell r="B4247" t="str">
            <v>31060EXP</v>
          </cell>
          <cell r="C4247" t="str">
            <v xml:space="preserve">LAND-HPCM                                                   </v>
          </cell>
          <cell r="D4247">
            <v>0</v>
          </cell>
          <cell r="E4247">
            <v>0</v>
          </cell>
        </row>
        <row r="4248">
          <cell r="B4248" t="str">
            <v>31070EXP</v>
          </cell>
          <cell r="C4248" t="str">
            <v xml:space="preserve">GANNON TRUST-LAND                                           </v>
          </cell>
          <cell r="D4248">
            <v>0</v>
          </cell>
          <cell r="E4248">
            <v>0</v>
          </cell>
        </row>
        <row r="4249">
          <cell r="B4249" t="str">
            <v>31075EXP</v>
          </cell>
          <cell r="C4249" t="str">
            <v>NONE</v>
          </cell>
          <cell r="D4249">
            <v>0</v>
          </cell>
          <cell r="E4249">
            <v>0</v>
          </cell>
        </row>
        <row r="4250">
          <cell r="B4250" t="str">
            <v>31100EXP</v>
          </cell>
          <cell r="C4250" t="str">
            <v xml:space="preserve">POWER PLANT STRUCTURESS                                     </v>
          </cell>
          <cell r="D4250">
            <v>0</v>
          </cell>
          <cell r="E4250">
            <v>0</v>
          </cell>
        </row>
        <row r="4251">
          <cell r="B4251" t="str">
            <v>31101EXP</v>
          </cell>
          <cell r="C4251" t="str">
            <v xml:space="preserve">PROD STRUCTURES-MISCELLANEOUS                               </v>
          </cell>
          <cell r="D4251">
            <v>64181.084566666672</v>
          </cell>
          <cell r="E4251">
            <v>64181.084566666672</v>
          </cell>
        </row>
        <row r="4252">
          <cell r="B4252" t="str">
            <v>31111EXP</v>
          </cell>
          <cell r="C4252" t="str">
            <v xml:space="preserve">STRUCTURES&amp;IMPROVEMENTS-DINNER LAKE (SEBRING)               </v>
          </cell>
          <cell r="D4252">
            <v>0</v>
          </cell>
          <cell r="E4252">
            <v>0</v>
          </cell>
        </row>
        <row r="4253">
          <cell r="B4253" t="str">
            <v>31130EXP</v>
          </cell>
          <cell r="C4253" t="str">
            <v xml:space="preserve">STRUCTURE &amp; IMPROVEMENTS-BPC                                </v>
          </cell>
          <cell r="D4253">
            <v>820.43943999999999</v>
          </cell>
          <cell r="E4253">
            <v>820.43943999999999</v>
          </cell>
        </row>
        <row r="4254">
          <cell r="B4254" t="str">
            <v>31131EXP</v>
          </cell>
          <cell r="C4254" t="str">
            <v xml:space="preserve">STRUCTURES&amp;IMPROVEMENTS-BP1                                 </v>
          </cell>
          <cell r="D4254">
            <v>0</v>
          </cell>
          <cell r="E4254">
            <v>0</v>
          </cell>
        </row>
        <row r="4255">
          <cell r="B4255" t="str">
            <v>31132EXP</v>
          </cell>
          <cell r="C4255" t="str">
            <v xml:space="preserve">STRUCTURE&amp;IMPROVEMENT - BP2                                 </v>
          </cell>
          <cell r="D4255">
            <v>0</v>
          </cell>
          <cell r="E4255">
            <v>0</v>
          </cell>
        </row>
        <row r="4256">
          <cell r="B4256" t="str">
            <v>31133EXP</v>
          </cell>
          <cell r="C4256" t="str">
            <v xml:space="preserve">STRUCTURE&amp;IMPROVEMENTS - BP3                                </v>
          </cell>
          <cell r="D4256">
            <v>0</v>
          </cell>
          <cell r="E4256">
            <v>0</v>
          </cell>
        </row>
        <row r="4257">
          <cell r="B4257" t="str">
            <v>31134EXP</v>
          </cell>
          <cell r="C4257" t="str">
            <v xml:space="preserve">STRUCTURE&amp;IMPROVEMENTS - BP4                                </v>
          </cell>
          <cell r="D4257">
            <v>0</v>
          </cell>
          <cell r="E4257">
            <v>0</v>
          </cell>
        </row>
        <row r="4258">
          <cell r="B4258" t="str">
            <v>31135EXP</v>
          </cell>
          <cell r="C4258" t="str">
            <v xml:space="preserve">STRUCTURE&amp;IMPROVEMENT - BP5                                 </v>
          </cell>
          <cell r="D4258">
            <v>0</v>
          </cell>
          <cell r="E4258">
            <v>0</v>
          </cell>
        </row>
        <row r="4259">
          <cell r="B4259" t="str">
            <v>31136EXP</v>
          </cell>
          <cell r="C4259" t="str">
            <v xml:space="preserve">STRUCTURE&amp;IMPROVEMENT - BP6                                 </v>
          </cell>
          <cell r="D4259">
            <v>0</v>
          </cell>
          <cell r="E4259">
            <v>0</v>
          </cell>
        </row>
        <row r="4260">
          <cell r="B4260" t="str">
            <v>31140EXP</v>
          </cell>
          <cell r="C4260" t="str">
            <v xml:space="preserve">STRUCTURES&amp;IMPROVEMENTS-BBCM                                </v>
          </cell>
          <cell r="D4260">
            <v>1902081.2960000006</v>
          </cell>
          <cell r="E4260">
            <v>1902081.2960000006</v>
          </cell>
        </row>
        <row r="4261">
          <cell r="B4261" t="str">
            <v>31141EXP</v>
          </cell>
          <cell r="C4261" t="str">
            <v xml:space="preserve">STRUCTURES&amp;IMPROVEMENTS-BB1                                 </v>
          </cell>
          <cell r="D4261">
            <v>112373.10830666669</v>
          </cell>
          <cell r="E4261">
            <v>112373.10830666669</v>
          </cell>
        </row>
        <row r="4262">
          <cell r="B4262" t="str">
            <v>31142EXP</v>
          </cell>
          <cell r="C4262" t="str">
            <v xml:space="preserve">STRUCTURES&amp;IMPROVEMENTS-BB2                                 </v>
          </cell>
          <cell r="D4262">
            <v>125242.47247999998</v>
          </cell>
          <cell r="E4262">
            <v>125242.47247999998</v>
          </cell>
        </row>
        <row r="4263">
          <cell r="B4263" t="str">
            <v>31143EXP</v>
          </cell>
          <cell r="C4263" t="str">
            <v xml:space="preserve">STRUCTURES&amp;IMPROVEMENTS-BB3                                 </v>
          </cell>
          <cell r="D4263">
            <v>219668.39231999998</v>
          </cell>
          <cell r="E4263">
            <v>219668.39231999998</v>
          </cell>
        </row>
        <row r="4264">
          <cell r="B4264" t="str">
            <v>31144EXP</v>
          </cell>
          <cell r="C4264" t="str">
            <v xml:space="preserve">STRUCTURES&amp;IMPROVEMENTS BB 4 MAIN STAT                      </v>
          </cell>
          <cell r="D4264">
            <v>862612.91241999983</v>
          </cell>
          <cell r="E4264">
            <v>862612.91241999983</v>
          </cell>
        </row>
        <row r="4265">
          <cell r="B4265" t="str">
            <v>31145EXP</v>
          </cell>
          <cell r="C4265" t="str">
            <v xml:space="preserve">STRUCTURES&amp;IMPROVEMENTS-BB 4 FGD                            </v>
          </cell>
          <cell r="D4265">
            <v>337789.22280000005</v>
          </cell>
          <cell r="E4265">
            <v>337789.22280000005</v>
          </cell>
        </row>
        <row r="4266">
          <cell r="B4266" t="str">
            <v>31146EXP</v>
          </cell>
          <cell r="C4266" t="str">
            <v xml:space="preserve">STRUCTURES &amp; IMPROVEMENTS BB1 &amp; 2 FGD                       </v>
          </cell>
          <cell r="D4266">
            <v>330209.79238</v>
          </cell>
          <cell r="E4266">
            <v>330209.79238</v>
          </cell>
        </row>
        <row r="4267">
          <cell r="B4267" t="str">
            <v>31150EXP</v>
          </cell>
          <cell r="C4267" t="str">
            <v xml:space="preserve">STRUCTURES&amp;IMPROVEMENTS-GNCM                                </v>
          </cell>
          <cell r="D4267">
            <v>0</v>
          </cell>
          <cell r="E4267">
            <v>0</v>
          </cell>
        </row>
        <row r="4268">
          <cell r="B4268" t="str">
            <v>31151EXP</v>
          </cell>
          <cell r="C4268" t="str">
            <v xml:space="preserve">STRUCTURES&amp;IMPROVEMENTS-GN1                                 </v>
          </cell>
          <cell r="D4268">
            <v>0</v>
          </cell>
          <cell r="E4268">
            <v>0</v>
          </cell>
        </row>
        <row r="4269">
          <cell r="B4269" t="str">
            <v>31152EXP</v>
          </cell>
          <cell r="C4269" t="str">
            <v xml:space="preserve">STRUCTURES&amp;IMPROVEMENTS-GN2                                 </v>
          </cell>
          <cell r="D4269">
            <v>0</v>
          </cell>
          <cell r="E4269">
            <v>0</v>
          </cell>
        </row>
        <row r="4270">
          <cell r="B4270" t="str">
            <v>31153EXP</v>
          </cell>
          <cell r="C4270" t="str">
            <v xml:space="preserve">STRUCTURES&amp;IMPROVEMENTS-GN3                                 </v>
          </cell>
          <cell r="D4270">
            <v>0</v>
          </cell>
          <cell r="E4270">
            <v>0</v>
          </cell>
        </row>
        <row r="4271">
          <cell r="B4271" t="str">
            <v>31154EXP</v>
          </cell>
          <cell r="C4271" t="str">
            <v xml:space="preserve">STRUCTURES&amp;IMPROVEMENTS-GN4                                 </v>
          </cell>
          <cell r="D4271">
            <v>0</v>
          </cell>
          <cell r="E4271">
            <v>0</v>
          </cell>
        </row>
        <row r="4272">
          <cell r="B4272" t="str">
            <v>31155EXP</v>
          </cell>
          <cell r="C4272" t="str">
            <v xml:space="preserve">STRUCTURES&amp;IMPROVEMENTS-GN5                                 </v>
          </cell>
          <cell r="D4272">
            <v>0</v>
          </cell>
          <cell r="E4272">
            <v>0</v>
          </cell>
        </row>
        <row r="4273">
          <cell r="B4273" t="str">
            <v>31156EXP</v>
          </cell>
          <cell r="C4273" t="str">
            <v xml:space="preserve">STRUCTURES&amp;IMPROVEMENTS-GN6                                 </v>
          </cell>
          <cell r="D4273">
            <v>0</v>
          </cell>
          <cell r="E4273">
            <v>0</v>
          </cell>
        </row>
        <row r="4274">
          <cell r="B4274" t="str">
            <v>31157EXP</v>
          </cell>
          <cell r="C4274" t="str">
            <v/>
          </cell>
          <cell r="D4274">
            <v>0</v>
          </cell>
          <cell r="E4274">
            <v>0</v>
          </cell>
        </row>
        <row r="4275">
          <cell r="B4275" t="str">
            <v>31160EXP</v>
          </cell>
          <cell r="C4275" t="str">
            <v xml:space="preserve">STRUCTURES&amp;IMPROVEMENTS-HPCM                                </v>
          </cell>
          <cell r="D4275">
            <v>0</v>
          </cell>
          <cell r="E4275">
            <v>0</v>
          </cell>
        </row>
        <row r="4276">
          <cell r="B4276" t="str">
            <v>31161EXP</v>
          </cell>
          <cell r="C4276" t="str">
            <v xml:space="preserve">STRUCTURES&amp;IMPROVEMENTS-HP1                                 </v>
          </cell>
          <cell r="D4276">
            <v>0</v>
          </cell>
          <cell r="E4276">
            <v>0</v>
          </cell>
        </row>
        <row r="4277">
          <cell r="B4277" t="str">
            <v>31162EXP</v>
          </cell>
          <cell r="C4277" t="str">
            <v xml:space="preserve">STRUCTURES&amp;IMPROVEMENTS-HP2&amp;3                               </v>
          </cell>
          <cell r="D4277">
            <v>0</v>
          </cell>
          <cell r="E4277">
            <v>0</v>
          </cell>
        </row>
        <row r="4278">
          <cell r="B4278" t="str">
            <v>31164EXP</v>
          </cell>
          <cell r="C4278" t="str">
            <v xml:space="preserve">STRUCTURES&amp;IMPROVEMENTS-HP4                                 </v>
          </cell>
          <cell r="D4278">
            <v>0</v>
          </cell>
          <cell r="E4278">
            <v>0</v>
          </cell>
        </row>
        <row r="4279">
          <cell r="B4279" t="str">
            <v>31165EXP</v>
          </cell>
          <cell r="C4279" t="str">
            <v xml:space="preserve">STRUCTURES&amp;IMPROVEMENTS-HP5                                 </v>
          </cell>
          <cell r="D4279">
            <v>0</v>
          </cell>
          <cell r="E4279">
            <v>0</v>
          </cell>
        </row>
        <row r="4280">
          <cell r="B4280" t="str">
            <v>31170EXP</v>
          </cell>
          <cell r="C4280" t="str">
            <v xml:space="preserve">GANTRUST-COMMON-STRUC &amp; IMPROV                              </v>
          </cell>
          <cell r="D4280">
            <v>0</v>
          </cell>
          <cell r="E4280">
            <v>0</v>
          </cell>
        </row>
        <row r="4281">
          <cell r="B4281" t="str">
            <v>31171EXP</v>
          </cell>
          <cell r="C4281" t="str">
            <v xml:space="preserve">GANTRUST-UNIT 1-STRUC &amp; IMPROV                              </v>
          </cell>
          <cell r="D4281">
            <v>0</v>
          </cell>
          <cell r="E4281">
            <v>0</v>
          </cell>
        </row>
        <row r="4282">
          <cell r="B4282" t="str">
            <v>31172EXP</v>
          </cell>
          <cell r="C4282" t="str">
            <v xml:space="preserve">GANTRUST-UNIT 2-STRUC &amp; IMPROV                              </v>
          </cell>
          <cell r="D4282">
            <v>0</v>
          </cell>
          <cell r="E4282">
            <v>0</v>
          </cell>
        </row>
        <row r="4283">
          <cell r="B4283" t="str">
            <v>31173EXP</v>
          </cell>
          <cell r="C4283" t="str">
            <v xml:space="preserve">GANTRUST-UNIT 3-STRUC &amp; IMPROV                              </v>
          </cell>
          <cell r="D4283">
            <v>0</v>
          </cell>
          <cell r="E4283">
            <v>0</v>
          </cell>
        </row>
        <row r="4284">
          <cell r="B4284" t="str">
            <v>31174EXP</v>
          </cell>
          <cell r="C4284" t="str">
            <v xml:space="preserve">GANTRUST-UNIT 4-STRUC &amp; IMPROV                              </v>
          </cell>
          <cell r="D4284">
            <v>0</v>
          </cell>
          <cell r="E4284">
            <v>0</v>
          </cell>
        </row>
        <row r="4285">
          <cell r="B4285" t="str">
            <v>31175EXP</v>
          </cell>
          <cell r="C4285" t="str">
            <v xml:space="preserve">STRUCTURES&amp;IMPROVEMENTS BPC                                 </v>
          </cell>
          <cell r="D4285">
            <v>0</v>
          </cell>
          <cell r="E4285">
            <v>0</v>
          </cell>
        </row>
        <row r="4286">
          <cell r="B4286" t="str">
            <v>31176EXP</v>
          </cell>
          <cell r="C4286" t="str">
            <v xml:space="preserve">STRUCTURES&amp;IMPROVEMENTS - BP1                               </v>
          </cell>
          <cell r="D4286">
            <v>0</v>
          </cell>
          <cell r="E4286">
            <v>0</v>
          </cell>
        </row>
        <row r="4287">
          <cell r="B4287" t="str">
            <v>31177EXP</v>
          </cell>
          <cell r="C4287" t="str">
            <v xml:space="preserve">STRUCTURES&amp;IMPROVEMENTS - BP2                               </v>
          </cell>
          <cell r="D4287">
            <v>0</v>
          </cell>
          <cell r="E4287">
            <v>0</v>
          </cell>
        </row>
        <row r="4288">
          <cell r="B4288" t="str">
            <v>31178EXP</v>
          </cell>
          <cell r="C4288" t="str">
            <v xml:space="preserve">STRUCTURES&amp;IMPROVEMENTS - BP3                               </v>
          </cell>
          <cell r="D4288">
            <v>0</v>
          </cell>
          <cell r="E4288">
            <v>0</v>
          </cell>
        </row>
        <row r="4289">
          <cell r="B4289" t="str">
            <v>31179EXP</v>
          </cell>
          <cell r="C4289" t="str">
            <v xml:space="preserve">STRUCTURES&amp;IMPROVEMENTS - BP4                               </v>
          </cell>
          <cell r="D4289">
            <v>0</v>
          </cell>
          <cell r="E4289">
            <v>0</v>
          </cell>
        </row>
        <row r="4290">
          <cell r="B4290" t="str">
            <v>31200EXP</v>
          </cell>
          <cell r="C4290" t="str">
            <v xml:space="preserve">BOILER PLANT EQUIPMENT                                      </v>
          </cell>
          <cell r="D4290">
            <v>0</v>
          </cell>
          <cell r="E4290">
            <v>0</v>
          </cell>
        </row>
        <row r="4291">
          <cell r="B4291" t="str">
            <v>31211EXP</v>
          </cell>
          <cell r="C4291" t="str">
            <v xml:space="preserve">BOILER PLANT- DINNER LAKE STATION (SEBRING)                 </v>
          </cell>
          <cell r="D4291">
            <v>0</v>
          </cell>
          <cell r="E4291">
            <v>0</v>
          </cell>
        </row>
        <row r="4292">
          <cell r="B4292" t="str">
            <v>31230EXP</v>
          </cell>
          <cell r="C4292" t="str">
            <v xml:space="preserve">BOILER PLANT EQP - BPC                                      </v>
          </cell>
          <cell r="D4292">
            <v>0</v>
          </cell>
          <cell r="E4292">
            <v>0</v>
          </cell>
        </row>
        <row r="4293">
          <cell r="B4293" t="str">
            <v>31231EXP</v>
          </cell>
          <cell r="C4293" t="str">
            <v xml:space="preserve">BOILER PLANT EQUIP. - BP1                                   </v>
          </cell>
          <cell r="D4293">
            <v>0</v>
          </cell>
          <cell r="E4293">
            <v>0</v>
          </cell>
        </row>
        <row r="4294">
          <cell r="B4294" t="str">
            <v>31232EXP</v>
          </cell>
          <cell r="C4294" t="str">
            <v xml:space="preserve">BOILER PLANT EQUIP. - BP2                                   </v>
          </cell>
          <cell r="D4294">
            <v>0</v>
          </cell>
          <cell r="E4294">
            <v>0</v>
          </cell>
        </row>
        <row r="4295">
          <cell r="B4295" t="str">
            <v>31233EXP</v>
          </cell>
          <cell r="C4295" t="str">
            <v xml:space="preserve">BOILER PLANT EQUIP. - BP3                                   </v>
          </cell>
          <cell r="D4295">
            <v>0</v>
          </cell>
          <cell r="E4295">
            <v>0</v>
          </cell>
        </row>
        <row r="4296">
          <cell r="B4296" t="str">
            <v>31234EXP</v>
          </cell>
          <cell r="C4296" t="str">
            <v xml:space="preserve">BOILER PLANT EQUIP. - BP4                                   </v>
          </cell>
          <cell r="D4296">
            <v>0</v>
          </cell>
          <cell r="E4296">
            <v>0</v>
          </cell>
        </row>
        <row r="4297">
          <cell r="B4297" t="str">
            <v>31235EXP</v>
          </cell>
          <cell r="C4297" t="str">
            <v xml:space="preserve">BOILER PLANT EQP - BP5                                      </v>
          </cell>
          <cell r="D4297">
            <v>0</v>
          </cell>
          <cell r="E4297">
            <v>0</v>
          </cell>
        </row>
        <row r="4298">
          <cell r="B4298" t="str">
            <v>31236EXP</v>
          </cell>
          <cell r="C4298" t="str">
            <v xml:space="preserve">BOILER PLANT EQP - BP6                                      </v>
          </cell>
          <cell r="D4298">
            <v>0</v>
          </cell>
          <cell r="E4298">
            <v>0</v>
          </cell>
        </row>
        <row r="4299">
          <cell r="B4299" t="str">
            <v>31240EXP</v>
          </cell>
          <cell r="C4299" t="str">
            <v xml:space="preserve">BOILER PLANT EQP-BBCM                                       </v>
          </cell>
          <cell r="D4299">
            <v>2512036.4023733335</v>
          </cell>
          <cell r="E4299">
            <v>2512036.4023733335</v>
          </cell>
        </row>
        <row r="4300">
          <cell r="B4300" t="str">
            <v>31241EXP</v>
          </cell>
          <cell r="C4300" t="str">
            <v xml:space="preserve">BOILER PLANT EQP-BB1                                        </v>
          </cell>
          <cell r="D4300">
            <v>2597834.6706400001</v>
          </cell>
          <cell r="E4300">
            <v>2597834.6706400001</v>
          </cell>
        </row>
        <row r="4301">
          <cell r="B4301" t="str">
            <v>31242EXP</v>
          </cell>
          <cell r="C4301" t="str">
            <v xml:space="preserve">BOILER PLANT EQP-BB2                                        </v>
          </cell>
          <cell r="D4301">
            <v>3003780.6359687494</v>
          </cell>
          <cell r="E4301">
            <v>3003780.6359687494</v>
          </cell>
        </row>
        <row r="4302">
          <cell r="B4302" t="str">
            <v>31243EXP</v>
          </cell>
          <cell r="C4302" t="str">
            <v xml:space="preserve">BOILER PLANT EQP-BB3                                        </v>
          </cell>
          <cell r="D4302">
            <v>4176070.4667626647</v>
          </cell>
          <cell r="E4302">
            <v>4176070.4667626647</v>
          </cell>
        </row>
        <row r="4303">
          <cell r="B4303" t="str">
            <v>31244EXP</v>
          </cell>
          <cell r="C4303" t="str">
            <v xml:space="preserve">BOILER PLANT EQP. - BB 4 MAIN STAT.                         </v>
          </cell>
          <cell r="D4303">
            <v>6287739.3517100001</v>
          </cell>
          <cell r="E4303">
            <v>6287739.3517100001</v>
          </cell>
        </row>
        <row r="4304">
          <cell r="B4304" t="str">
            <v>31245EXP</v>
          </cell>
          <cell r="C4304" t="str">
            <v xml:space="preserve">BOILER PLANT EQUIP. - BB 4 FGD                              </v>
          </cell>
          <cell r="D4304">
            <v>3693499.5439850003</v>
          </cell>
          <cell r="E4304">
            <v>3693499.5439850003</v>
          </cell>
        </row>
        <row r="4305">
          <cell r="B4305" t="str">
            <v>31246EXP</v>
          </cell>
          <cell r="C4305" t="str">
            <v xml:space="preserve">BOILER PLANT EQUIP.-BB1&amp;2 FGD                               </v>
          </cell>
          <cell r="D4305">
            <v>1758555.6946599996</v>
          </cell>
          <cell r="E4305">
            <v>1758555.6946599996</v>
          </cell>
        </row>
        <row r="4306">
          <cell r="B4306" t="str">
            <v>31250EXP</v>
          </cell>
          <cell r="C4306" t="str">
            <v xml:space="preserve">BOILER PLANT EQP-GNCM                                       </v>
          </cell>
          <cell r="D4306">
            <v>0</v>
          </cell>
          <cell r="E4306">
            <v>0</v>
          </cell>
        </row>
        <row r="4307">
          <cell r="B4307" t="str">
            <v>31251EXP</v>
          </cell>
          <cell r="C4307" t="str">
            <v xml:space="preserve">BOILER PLANT EQP-GN1                                        </v>
          </cell>
          <cell r="D4307">
            <v>0</v>
          </cell>
          <cell r="E4307">
            <v>0</v>
          </cell>
        </row>
        <row r="4308">
          <cell r="B4308" t="str">
            <v>31252EXP</v>
          </cell>
          <cell r="C4308" t="str">
            <v xml:space="preserve">BOILER PLANT EQP-GN2                                        </v>
          </cell>
          <cell r="D4308">
            <v>0</v>
          </cell>
          <cell r="E4308">
            <v>0</v>
          </cell>
        </row>
        <row r="4309">
          <cell r="B4309" t="str">
            <v>31253EXP</v>
          </cell>
          <cell r="C4309" t="str">
            <v xml:space="preserve">BOILER PLANT EQP-GN3                                        </v>
          </cell>
          <cell r="D4309">
            <v>0</v>
          </cell>
          <cell r="E4309">
            <v>0</v>
          </cell>
        </row>
        <row r="4310">
          <cell r="B4310" t="str">
            <v>31254EXP</v>
          </cell>
          <cell r="C4310" t="str">
            <v xml:space="preserve">BOILER PLANT EQP-GN4                                        </v>
          </cell>
          <cell r="D4310">
            <v>0</v>
          </cell>
          <cell r="E4310">
            <v>0</v>
          </cell>
        </row>
        <row r="4311">
          <cell r="B4311" t="str">
            <v>31255EXP</v>
          </cell>
          <cell r="C4311" t="str">
            <v xml:space="preserve">BOILER PLANT EQP-GN5                                        </v>
          </cell>
          <cell r="D4311">
            <v>0</v>
          </cell>
          <cell r="E4311">
            <v>0</v>
          </cell>
        </row>
        <row r="4312">
          <cell r="B4312" t="str">
            <v>31256EXP</v>
          </cell>
          <cell r="C4312" t="str">
            <v xml:space="preserve">BOILER PLANT EQP-GN6                                        </v>
          </cell>
          <cell r="D4312">
            <v>0</v>
          </cell>
          <cell r="E4312">
            <v>0</v>
          </cell>
        </row>
        <row r="4313">
          <cell r="B4313" t="str">
            <v>31257EXP</v>
          </cell>
          <cell r="C4313" t="str">
            <v/>
          </cell>
          <cell r="D4313">
            <v>0</v>
          </cell>
          <cell r="E4313">
            <v>0</v>
          </cell>
        </row>
        <row r="4314">
          <cell r="B4314" t="str">
            <v>31260EXP</v>
          </cell>
          <cell r="C4314" t="str">
            <v xml:space="preserve">BOILER PLANT EQP-HPCM                                       </v>
          </cell>
          <cell r="D4314">
            <v>0</v>
          </cell>
          <cell r="E4314">
            <v>0</v>
          </cell>
        </row>
        <row r="4315">
          <cell r="B4315" t="str">
            <v>31261EXP</v>
          </cell>
          <cell r="C4315" t="str">
            <v xml:space="preserve">BOILER PLANT EQP-HP1                                        </v>
          </cell>
          <cell r="D4315">
            <v>0</v>
          </cell>
          <cell r="E4315">
            <v>0</v>
          </cell>
        </row>
        <row r="4316">
          <cell r="B4316" t="str">
            <v>31262EXP</v>
          </cell>
          <cell r="C4316" t="str">
            <v xml:space="preserve">BOILER PLANT EQP-HP2&amp;3                                      </v>
          </cell>
          <cell r="D4316">
            <v>0</v>
          </cell>
          <cell r="E4316">
            <v>0</v>
          </cell>
        </row>
        <row r="4317">
          <cell r="B4317" t="str">
            <v>31263EXP</v>
          </cell>
          <cell r="C4317" t="str">
            <v/>
          </cell>
          <cell r="D4317">
            <v>0</v>
          </cell>
          <cell r="E4317">
            <v>0</v>
          </cell>
        </row>
        <row r="4318">
          <cell r="B4318" t="str">
            <v>31264EXP</v>
          </cell>
          <cell r="C4318" t="str">
            <v xml:space="preserve">BOILER PLANT EQP-HP4                                        </v>
          </cell>
          <cell r="D4318">
            <v>0</v>
          </cell>
          <cell r="E4318">
            <v>0</v>
          </cell>
        </row>
        <row r="4319">
          <cell r="B4319" t="str">
            <v>31265EXP</v>
          </cell>
          <cell r="C4319" t="str">
            <v xml:space="preserve">BOILER PLANT EQP-HP5                                        </v>
          </cell>
          <cell r="D4319">
            <v>0</v>
          </cell>
          <cell r="E4319">
            <v>0</v>
          </cell>
        </row>
        <row r="4320">
          <cell r="B4320" t="str">
            <v>31270EXP</v>
          </cell>
          <cell r="C4320" t="str">
            <v xml:space="preserve">GANTRUST-COMMON-BOILER PLT EQP                              </v>
          </cell>
          <cell r="D4320">
            <v>0</v>
          </cell>
          <cell r="E4320">
            <v>0</v>
          </cell>
        </row>
        <row r="4321">
          <cell r="B4321" t="str">
            <v>31271EXP</v>
          </cell>
          <cell r="C4321" t="str">
            <v xml:space="preserve">GANTRUST-UNIT 1-BOILER PLT EQP                              </v>
          </cell>
          <cell r="D4321">
            <v>0</v>
          </cell>
          <cell r="E4321">
            <v>0</v>
          </cell>
        </row>
        <row r="4322">
          <cell r="B4322" t="str">
            <v>31272EXP</v>
          </cell>
          <cell r="C4322" t="str">
            <v xml:space="preserve">GANTRUST-UNIT 2-BOILER PLT EQP                              </v>
          </cell>
          <cell r="D4322">
            <v>0</v>
          </cell>
          <cell r="E4322">
            <v>0</v>
          </cell>
        </row>
        <row r="4323">
          <cell r="B4323" t="str">
            <v>31273EXP</v>
          </cell>
          <cell r="C4323" t="str">
            <v xml:space="preserve">GANTRUST-UNIT 3-BOILER PLT EQP                              </v>
          </cell>
          <cell r="D4323">
            <v>0</v>
          </cell>
          <cell r="E4323">
            <v>0</v>
          </cell>
        </row>
        <row r="4324">
          <cell r="B4324" t="str">
            <v>31274EXP</v>
          </cell>
          <cell r="C4324" t="str">
            <v xml:space="preserve">GANTRUST-UNIT 4-BOILER PLT EQP                              </v>
          </cell>
          <cell r="D4324">
            <v>0</v>
          </cell>
          <cell r="E4324">
            <v>0</v>
          </cell>
        </row>
        <row r="4325">
          <cell r="B4325" t="str">
            <v>31275EXP</v>
          </cell>
          <cell r="C4325" t="str">
            <v xml:space="preserve">BOILER PLANT EQP - BPC                                      </v>
          </cell>
          <cell r="D4325">
            <v>0</v>
          </cell>
          <cell r="E4325">
            <v>0</v>
          </cell>
        </row>
        <row r="4326">
          <cell r="B4326" t="str">
            <v>31276EXP</v>
          </cell>
          <cell r="C4326" t="str">
            <v/>
          </cell>
          <cell r="D4326">
            <v>0</v>
          </cell>
          <cell r="E4326">
            <v>0</v>
          </cell>
        </row>
        <row r="4327">
          <cell r="B4327" t="str">
            <v>31277EXP</v>
          </cell>
          <cell r="C4327" t="str">
            <v/>
          </cell>
          <cell r="D4327">
            <v>0</v>
          </cell>
          <cell r="E4327">
            <v>0</v>
          </cell>
        </row>
        <row r="4328">
          <cell r="B4328" t="str">
            <v>31278EXP</v>
          </cell>
          <cell r="C4328" t="str">
            <v/>
          </cell>
          <cell r="D4328">
            <v>0</v>
          </cell>
          <cell r="E4328">
            <v>0</v>
          </cell>
        </row>
        <row r="4329">
          <cell r="B4329" t="str">
            <v>31279EXP</v>
          </cell>
          <cell r="C4329" t="str">
            <v/>
          </cell>
          <cell r="D4329">
            <v>0</v>
          </cell>
          <cell r="E4329">
            <v>0</v>
          </cell>
        </row>
        <row r="4330">
          <cell r="B4330" t="str">
            <v>31400EXP</v>
          </cell>
          <cell r="C4330" t="str">
            <v/>
          </cell>
          <cell r="D4330">
            <v>0</v>
          </cell>
          <cell r="E4330">
            <v>0</v>
          </cell>
        </row>
        <row r="4331">
          <cell r="B4331" t="str">
            <v>31411EXP</v>
          </cell>
          <cell r="C4331" t="str">
            <v xml:space="preserve">TURBOGENERATOR UNITS-DINNER LAKE                            </v>
          </cell>
          <cell r="D4331">
            <v>0</v>
          </cell>
          <cell r="E4331">
            <v>0</v>
          </cell>
        </row>
        <row r="4332">
          <cell r="B4332" t="str">
            <v>31430EXP</v>
          </cell>
          <cell r="C4332" t="str">
            <v xml:space="preserve">TUBOGENERATOR UNITS - BPC                                   </v>
          </cell>
          <cell r="D4332">
            <v>0</v>
          </cell>
          <cell r="E4332">
            <v>0</v>
          </cell>
        </row>
        <row r="4333">
          <cell r="B4333" t="str">
            <v>31431EXP</v>
          </cell>
          <cell r="C4333" t="str">
            <v xml:space="preserve">TURBOGENERATOR UNITS - BP1                                  </v>
          </cell>
          <cell r="D4333">
            <v>0</v>
          </cell>
          <cell r="E4333">
            <v>0</v>
          </cell>
        </row>
        <row r="4334">
          <cell r="B4334" t="str">
            <v>31432EXP</v>
          </cell>
          <cell r="C4334" t="str">
            <v xml:space="preserve">TURBOGENERATOR UNITS - BP2                                  </v>
          </cell>
          <cell r="D4334">
            <v>0</v>
          </cell>
          <cell r="E4334">
            <v>0</v>
          </cell>
        </row>
        <row r="4335">
          <cell r="B4335" t="str">
            <v>31433EXP</v>
          </cell>
          <cell r="C4335" t="str">
            <v xml:space="preserve">TURBOGENERATOR UNITS - BP3                                  </v>
          </cell>
          <cell r="D4335">
            <v>0</v>
          </cell>
          <cell r="E4335">
            <v>0</v>
          </cell>
        </row>
        <row r="4336">
          <cell r="B4336" t="str">
            <v>31434EXP</v>
          </cell>
          <cell r="C4336" t="str">
            <v xml:space="preserve">TURBOGENERATOR UNITS - BP4                                  </v>
          </cell>
          <cell r="D4336">
            <v>0</v>
          </cell>
          <cell r="E4336">
            <v>0</v>
          </cell>
        </row>
        <row r="4337">
          <cell r="B4337" t="str">
            <v>31435EXP</v>
          </cell>
          <cell r="C4337" t="str">
            <v xml:space="preserve">TURBOGENERATOR UNITS - BP5                                  </v>
          </cell>
          <cell r="D4337">
            <v>0</v>
          </cell>
          <cell r="E4337">
            <v>0</v>
          </cell>
        </row>
        <row r="4338">
          <cell r="B4338" t="str">
            <v>31436EXP</v>
          </cell>
          <cell r="C4338" t="str">
            <v xml:space="preserve">TURBOGENERATOR UNITS - BP6                                  </v>
          </cell>
          <cell r="D4338">
            <v>0</v>
          </cell>
          <cell r="E4338">
            <v>0</v>
          </cell>
        </row>
        <row r="4339">
          <cell r="B4339" t="str">
            <v>31440EXP</v>
          </cell>
          <cell r="C4339" t="str">
            <v xml:space="preserve">TURBOGENERATOR UNITS-BBCM                                   </v>
          </cell>
          <cell r="D4339">
            <v>83341.36817999999</v>
          </cell>
          <cell r="E4339">
            <v>83341.36817999999</v>
          </cell>
        </row>
        <row r="4340">
          <cell r="B4340" t="str">
            <v>31441EXP</v>
          </cell>
          <cell r="C4340" t="str">
            <v xml:space="preserve">TURBOGENERATOR UNITS-BB1                                    </v>
          </cell>
          <cell r="D4340">
            <v>787909.22250000027</v>
          </cell>
          <cell r="E4340">
            <v>787909.22250000027</v>
          </cell>
        </row>
        <row r="4341">
          <cell r="B4341" t="str">
            <v>31442EXP</v>
          </cell>
          <cell r="C4341" t="str">
            <v xml:space="preserve">TURBOGENERATOR UNITS-BB2                                    </v>
          </cell>
          <cell r="D4341">
            <v>833493.8096666669</v>
          </cell>
          <cell r="E4341">
            <v>833493.8096666669</v>
          </cell>
        </row>
        <row r="4342">
          <cell r="B4342" t="str">
            <v>31443EXP</v>
          </cell>
          <cell r="C4342" t="str">
            <v xml:space="preserve">TURBOGENERATOR UNITS-BB3                                    </v>
          </cell>
          <cell r="D4342">
            <v>728148.59711999993</v>
          </cell>
          <cell r="E4342">
            <v>728148.59711999993</v>
          </cell>
        </row>
        <row r="4343">
          <cell r="B4343" t="str">
            <v>31444EXP</v>
          </cell>
          <cell r="C4343" t="str">
            <v xml:space="preserve">TURBOGENERATOR - BB4 MAIN STAT                              </v>
          </cell>
          <cell r="D4343">
            <v>1734357.2681666669</v>
          </cell>
          <cell r="E4343">
            <v>1734357.2681666669</v>
          </cell>
        </row>
        <row r="4344">
          <cell r="B4344" t="str">
            <v>31450EXP</v>
          </cell>
          <cell r="C4344" t="str">
            <v xml:space="preserve">TURBOGENERATOR UNITS-GNCM                                   </v>
          </cell>
          <cell r="D4344">
            <v>0</v>
          </cell>
          <cell r="E4344">
            <v>0</v>
          </cell>
        </row>
        <row r="4345">
          <cell r="B4345" t="str">
            <v>31451EXP</v>
          </cell>
          <cell r="C4345" t="str">
            <v xml:space="preserve">TURBOGENERATOR UNITS-GN1                                    </v>
          </cell>
          <cell r="D4345">
            <v>0</v>
          </cell>
          <cell r="E4345">
            <v>0</v>
          </cell>
        </row>
        <row r="4346">
          <cell r="B4346" t="str">
            <v>31452EXP</v>
          </cell>
          <cell r="C4346" t="str">
            <v xml:space="preserve">TURBOGENERATOR UNITS-GN2                                    </v>
          </cell>
          <cell r="D4346">
            <v>0</v>
          </cell>
          <cell r="E4346">
            <v>0</v>
          </cell>
        </row>
        <row r="4347">
          <cell r="B4347" t="str">
            <v>31453EXP</v>
          </cell>
          <cell r="C4347" t="str">
            <v xml:space="preserve">TURBOGENERATOR UNITS-GN3                                    </v>
          </cell>
          <cell r="D4347">
            <v>0</v>
          </cell>
          <cell r="E4347">
            <v>0</v>
          </cell>
        </row>
        <row r="4348">
          <cell r="B4348" t="str">
            <v>31454EXP</v>
          </cell>
          <cell r="C4348" t="str">
            <v xml:space="preserve">TURBOGENERATOR UNITS-GN4                                    </v>
          </cell>
          <cell r="D4348">
            <v>0</v>
          </cell>
          <cell r="E4348">
            <v>0</v>
          </cell>
        </row>
        <row r="4349">
          <cell r="B4349" t="str">
            <v>31455EXP</v>
          </cell>
          <cell r="C4349" t="str">
            <v xml:space="preserve">TURBOGENERATOR UNITS-GN5                                    </v>
          </cell>
          <cell r="D4349">
            <v>0</v>
          </cell>
          <cell r="E4349">
            <v>0</v>
          </cell>
        </row>
        <row r="4350">
          <cell r="B4350" t="str">
            <v>31456EXP</v>
          </cell>
          <cell r="C4350" t="str">
            <v xml:space="preserve">TURBOGENERATOR EQP-GN6                                      </v>
          </cell>
          <cell r="D4350">
            <v>0</v>
          </cell>
          <cell r="E4350">
            <v>0</v>
          </cell>
        </row>
        <row r="4351">
          <cell r="B4351" t="str">
            <v>31460EXP</v>
          </cell>
          <cell r="C4351" t="str">
            <v xml:space="preserve">TURBOGENERATOR UNITS-HPCM                                   </v>
          </cell>
          <cell r="D4351">
            <v>0</v>
          </cell>
          <cell r="E4351">
            <v>0</v>
          </cell>
        </row>
        <row r="4352">
          <cell r="B4352" t="str">
            <v>31461EXP</v>
          </cell>
          <cell r="C4352" t="str">
            <v xml:space="preserve">TURBOGENERATOR UNITS-HP1                                    </v>
          </cell>
          <cell r="D4352">
            <v>0</v>
          </cell>
          <cell r="E4352">
            <v>0</v>
          </cell>
        </row>
        <row r="4353">
          <cell r="B4353" t="str">
            <v>31462EXP</v>
          </cell>
          <cell r="C4353" t="str">
            <v xml:space="preserve">TURBOGENERATOR UNITS-HP2&amp;3                                  </v>
          </cell>
          <cell r="D4353">
            <v>0</v>
          </cell>
          <cell r="E4353">
            <v>0</v>
          </cell>
        </row>
        <row r="4354">
          <cell r="B4354" t="str">
            <v>31463EXP</v>
          </cell>
          <cell r="C4354" t="str">
            <v/>
          </cell>
          <cell r="D4354">
            <v>0</v>
          </cell>
          <cell r="E4354">
            <v>0</v>
          </cell>
        </row>
        <row r="4355">
          <cell r="B4355" t="str">
            <v>31464EXP</v>
          </cell>
          <cell r="C4355" t="str">
            <v xml:space="preserve">TURBOGENERATOR UNITS-HP4                                    </v>
          </cell>
          <cell r="D4355">
            <v>0</v>
          </cell>
          <cell r="E4355">
            <v>0</v>
          </cell>
        </row>
        <row r="4356">
          <cell r="B4356" t="str">
            <v>31465EXP</v>
          </cell>
          <cell r="C4356" t="str">
            <v xml:space="preserve">TURBOGENERATOR UNITS-HP5                                    </v>
          </cell>
          <cell r="D4356">
            <v>0</v>
          </cell>
          <cell r="E4356">
            <v>0</v>
          </cell>
        </row>
        <row r="4357">
          <cell r="B4357" t="str">
            <v>31470EXP</v>
          </cell>
          <cell r="C4357" t="str">
            <v/>
          </cell>
          <cell r="D4357">
            <v>0</v>
          </cell>
          <cell r="E4357">
            <v>0</v>
          </cell>
        </row>
        <row r="4358">
          <cell r="B4358" t="str">
            <v>31471EXP</v>
          </cell>
          <cell r="C4358" t="str">
            <v xml:space="preserve">GANTRUST-UNIT 1-TURBOGENERATOR                              </v>
          </cell>
          <cell r="D4358">
            <v>0</v>
          </cell>
          <cell r="E4358">
            <v>0</v>
          </cell>
        </row>
        <row r="4359">
          <cell r="B4359" t="str">
            <v>31472EXP</v>
          </cell>
          <cell r="C4359" t="str">
            <v xml:space="preserve">GANTRUST-UNIT 2-TURBOGENERATOR                              </v>
          </cell>
          <cell r="D4359">
            <v>0</v>
          </cell>
          <cell r="E4359">
            <v>0</v>
          </cell>
        </row>
        <row r="4360">
          <cell r="B4360" t="str">
            <v>31473EXP</v>
          </cell>
          <cell r="C4360" t="str">
            <v xml:space="preserve">GANTRUST-UNIT 3-TURBOGENERATOR                              </v>
          </cell>
          <cell r="D4360">
            <v>0</v>
          </cell>
          <cell r="E4360">
            <v>0</v>
          </cell>
        </row>
        <row r="4361">
          <cell r="B4361" t="str">
            <v>31474EXP</v>
          </cell>
          <cell r="C4361" t="str">
            <v xml:space="preserve">GANTRUST-UNIT 4-TURBOGENERATOR                              </v>
          </cell>
          <cell r="D4361">
            <v>0</v>
          </cell>
          <cell r="E4361">
            <v>0</v>
          </cell>
        </row>
        <row r="4362">
          <cell r="B4362" t="str">
            <v>31475EXP</v>
          </cell>
          <cell r="C4362" t="str">
            <v/>
          </cell>
          <cell r="D4362">
            <v>0</v>
          </cell>
          <cell r="E4362">
            <v>0</v>
          </cell>
        </row>
        <row r="4363">
          <cell r="B4363" t="str">
            <v>31476EXP</v>
          </cell>
          <cell r="C4363" t="str">
            <v/>
          </cell>
          <cell r="D4363">
            <v>0</v>
          </cell>
          <cell r="E4363">
            <v>0</v>
          </cell>
        </row>
        <row r="4364">
          <cell r="B4364" t="str">
            <v>31477EXP</v>
          </cell>
          <cell r="C4364" t="str">
            <v/>
          </cell>
          <cell r="D4364">
            <v>0</v>
          </cell>
          <cell r="E4364">
            <v>0</v>
          </cell>
        </row>
        <row r="4365">
          <cell r="B4365" t="str">
            <v>31478EXP</v>
          </cell>
          <cell r="C4365" t="str">
            <v/>
          </cell>
          <cell r="D4365">
            <v>0</v>
          </cell>
          <cell r="E4365">
            <v>0</v>
          </cell>
        </row>
        <row r="4366">
          <cell r="B4366" t="str">
            <v>31479EXP</v>
          </cell>
          <cell r="C4366" t="str">
            <v/>
          </cell>
          <cell r="D4366">
            <v>0</v>
          </cell>
          <cell r="E4366">
            <v>0</v>
          </cell>
        </row>
        <row r="4367">
          <cell r="B4367" t="str">
            <v>31500EXP</v>
          </cell>
          <cell r="C4367" t="str">
            <v/>
          </cell>
          <cell r="D4367">
            <v>0</v>
          </cell>
          <cell r="E4367">
            <v>0</v>
          </cell>
        </row>
        <row r="4368">
          <cell r="B4368" t="str">
            <v>31511EXP</v>
          </cell>
          <cell r="C4368" t="str">
            <v xml:space="preserve">ACCESSORY ELECT EQP.- DINNER LAKE STATION                   </v>
          </cell>
          <cell r="D4368">
            <v>0</v>
          </cell>
          <cell r="E4368">
            <v>0</v>
          </cell>
        </row>
        <row r="4369">
          <cell r="B4369" t="str">
            <v>31530EXP</v>
          </cell>
          <cell r="C4369" t="str">
            <v xml:space="preserve">ACCESSORY ELECTRIC EQP - BPC                                </v>
          </cell>
          <cell r="D4369">
            <v>0</v>
          </cell>
          <cell r="E4369">
            <v>0</v>
          </cell>
        </row>
        <row r="4370">
          <cell r="B4370" t="str">
            <v>31531EXP</v>
          </cell>
          <cell r="C4370" t="str">
            <v xml:space="preserve">ACCESSORY ELECTRIC EQP - BP1                                </v>
          </cell>
          <cell r="D4370">
            <v>0</v>
          </cell>
          <cell r="E4370">
            <v>0</v>
          </cell>
        </row>
        <row r="4371">
          <cell r="B4371" t="str">
            <v>31532EXP</v>
          </cell>
          <cell r="C4371" t="str">
            <v xml:space="preserve">ACCESSORY ELECTRIC EQP - BP2                                </v>
          </cell>
          <cell r="D4371">
            <v>0</v>
          </cell>
          <cell r="E4371">
            <v>0</v>
          </cell>
        </row>
        <row r="4372">
          <cell r="B4372" t="str">
            <v>31533EXP</v>
          </cell>
          <cell r="C4372" t="str">
            <v xml:space="preserve">ACCESSORY ELECTRIC EQP - BP3                                </v>
          </cell>
          <cell r="D4372">
            <v>0</v>
          </cell>
          <cell r="E4372">
            <v>0</v>
          </cell>
        </row>
        <row r="4373">
          <cell r="B4373" t="str">
            <v>31534EXP</v>
          </cell>
          <cell r="C4373" t="str">
            <v xml:space="preserve">ACCESSORY ELECTRIC EQP - BP4                                </v>
          </cell>
          <cell r="D4373">
            <v>0</v>
          </cell>
          <cell r="E4373">
            <v>0</v>
          </cell>
        </row>
        <row r="4374">
          <cell r="B4374" t="str">
            <v>31535EXP</v>
          </cell>
          <cell r="C4374" t="str">
            <v xml:space="preserve">ACCESSORY ELECTRIC EQP - BP5                                </v>
          </cell>
          <cell r="D4374">
            <v>0</v>
          </cell>
          <cell r="E4374">
            <v>0</v>
          </cell>
        </row>
        <row r="4375">
          <cell r="B4375" t="str">
            <v>31536EXP</v>
          </cell>
          <cell r="C4375" t="str">
            <v xml:space="preserve">ACCESSORY ELECTRIC EQP - BP6                                </v>
          </cell>
          <cell r="D4375">
            <v>0</v>
          </cell>
          <cell r="E4375">
            <v>0</v>
          </cell>
        </row>
        <row r="4376">
          <cell r="B4376" t="str">
            <v>31540EXP</v>
          </cell>
          <cell r="C4376" t="str">
            <v xml:space="preserve">ACCESSORY ELECTRIC EQP-BBCM                                 </v>
          </cell>
          <cell r="D4376">
            <v>557422.40717500006</v>
          </cell>
          <cell r="E4376">
            <v>557422.40717500006</v>
          </cell>
        </row>
        <row r="4377">
          <cell r="B4377" t="str">
            <v>31541EXP</v>
          </cell>
          <cell r="C4377" t="str">
            <v xml:space="preserve">ACCESSORY ELECTRIC EQP-BB1                                  </v>
          </cell>
          <cell r="D4377">
            <v>218989.5575</v>
          </cell>
          <cell r="E4377">
            <v>218989.5575</v>
          </cell>
        </row>
        <row r="4378">
          <cell r="B4378" t="str">
            <v>31542EXP</v>
          </cell>
          <cell r="C4378" t="str">
            <v xml:space="preserve">ACCESSORY ELECTRIC EQP-BB2                                  </v>
          </cell>
          <cell r="D4378">
            <v>306806.79370833334</v>
          </cell>
          <cell r="E4378">
            <v>306806.79370833334</v>
          </cell>
        </row>
        <row r="4379">
          <cell r="B4379" t="str">
            <v>31543EXP</v>
          </cell>
          <cell r="C4379" t="str">
            <v xml:space="preserve">ACCESSORY ELECTRIC EQP-BB3                                  </v>
          </cell>
          <cell r="D4379">
            <v>399211.35450000025</v>
          </cell>
          <cell r="E4379">
            <v>399211.35450000025</v>
          </cell>
        </row>
        <row r="4380">
          <cell r="B4380" t="str">
            <v>31544EXP</v>
          </cell>
          <cell r="C4380" t="str">
            <v xml:space="preserve">ACCESSORY ELEC EQUIP. - BB 4 MAIN STAT.                     </v>
          </cell>
          <cell r="D4380">
            <v>926678.18578999978</v>
          </cell>
          <cell r="E4380">
            <v>926678.18578999978</v>
          </cell>
        </row>
        <row r="4381">
          <cell r="B4381" t="str">
            <v>31545EXP</v>
          </cell>
          <cell r="C4381" t="str">
            <v xml:space="preserve">ACCESSORY ELECTRIC EQUIP. - BB 4 FGD                        </v>
          </cell>
          <cell r="D4381">
            <v>391563.58864000003</v>
          </cell>
          <cell r="E4381">
            <v>391563.58864000003</v>
          </cell>
        </row>
        <row r="4382">
          <cell r="B4382" t="str">
            <v>31546EXP</v>
          </cell>
          <cell r="C4382" t="str">
            <v xml:space="preserve">ACCESSORY ELECTRIC EQUIP - BB 1&amp;2 FGD                       </v>
          </cell>
          <cell r="D4382">
            <v>283477.61969999998</v>
          </cell>
          <cell r="E4382">
            <v>283477.61969999998</v>
          </cell>
        </row>
        <row r="4383">
          <cell r="B4383" t="str">
            <v>31550EXP</v>
          </cell>
          <cell r="C4383" t="str">
            <v xml:space="preserve">ACCESSORY ELECTRIC EQP-GNCM                                 </v>
          </cell>
          <cell r="D4383">
            <v>0</v>
          </cell>
          <cell r="E4383">
            <v>0</v>
          </cell>
        </row>
        <row r="4384">
          <cell r="B4384" t="str">
            <v>31551EXP</v>
          </cell>
          <cell r="C4384" t="str">
            <v xml:space="preserve">ACCESSORY ELECTRIC EQP-GN1                                  </v>
          </cell>
          <cell r="D4384">
            <v>0</v>
          </cell>
          <cell r="E4384">
            <v>0</v>
          </cell>
        </row>
        <row r="4385">
          <cell r="B4385" t="str">
            <v>31552EXP</v>
          </cell>
          <cell r="C4385" t="str">
            <v xml:space="preserve">ACCESSORY ELECTRIC EQP-GN2                                  </v>
          </cell>
          <cell r="D4385">
            <v>0</v>
          </cell>
          <cell r="E4385">
            <v>0</v>
          </cell>
        </row>
        <row r="4386">
          <cell r="B4386" t="str">
            <v>31553EXP</v>
          </cell>
          <cell r="C4386" t="str">
            <v xml:space="preserve">ACCESSORY ELECTRIC EQP-GN3                                  </v>
          </cell>
          <cell r="D4386">
            <v>0</v>
          </cell>
          <cell r="E4386">
            <v>0</v>
          </cell>
        </row>
        <row r="4387">
          <cell r="B4387" t="str">
            <v>31554EXP</v>
          </cell>
          <cell r="C4387" t="str">
            <v xml:space="preserve">ACCESSORY ELECTRIC EQP-GN4                                  </v>
          </cell>
          <cell r="D4387">
            <v>0</v>
          </cell>
          <cell r="E4387">
            <v>0</v>
          </cell>
        </row>
        <row r="4388">
          <cell r="B4388" t="str">
            <v>31555EXP</v>
          </cell>
          <cell r="C4388" t="str">
            <v xml:space="preserve">ACCESSORY ELECTRIC EQP-GN5                                  </v>
          </cell>
          <cell r="D4388">
            <v>0</v>
          </cell>
          <cell r="E4388">
            <v>0</v>
          </cell>
        </row>
        <row r="4389">
          <cell r="B4389" t="str">
            <v>31556EXP</v>
          </cell>
          <cell r="C4389" t="str">
            <v xml:space="preserve">ACCESSORY ELECTRIC EQP-GN6                                  </v>
          </cell>
          <cell r="D4389">
            <v>0</v>
          </cell>
          <cell r="E4389">
            <v>0</v>
          </cell>
        </row>
        <row r="4390">
          <cell r="B4390" t="str">
            <v>31557EXP</v>
          </cell>
          <cell r="C4390" t="str">
            <v xml:space="preserve">ACCESS ELEC-GN OIL CONVERSION                               </v>
          </cell>
          <cell r="D4390">
            <v>0</v>
          </cell>
          <cell r="E4390">
            <v>0</v>
          </cell>
        </row>
        <row r="4391">
          <cell r="B4391" t="str">
            <v>31560EXP</v>
          </cell>
          <cell r="C4391" t="str">
            <v xml:space="preserve">ACCESSORY ELECTRIC EQP-HPCM                                 </v>
          </cell>
          <cell r="D4391">
            <v>0</v>
          </cell>
          <cell r="E4391">
            <v>0</v>
          </cell>
        </row>
        <row r="4392">
          <cell r="B4392" t="str">
            <v>31561EXP</v>
          </cell>
          <cell r="C4392" t="str">
            <v xml:space="preserve">ACCESSORY ELECTRIC EQP-HP1                                  </v>
          </cell>
          <cell r="D4392">
            <v>0</v>
          </cell>
          <cell r="E4392">
            <v>0</v>
          </cell>
        </row>
        <row r="4393">
          <cell r="B4393" t="str">
            <v>31562EXP</v>
          </cell>
          <cell r="C4393" t="str">
            <v xml:space="preserve">ACCESSORY ELECTRIC EQP-HP2&amp;3                                </v>
          </cell>
          <cell r="D4393">
            <v>0</v>
          </cell>
          <cell r="E4393">
            <v>0</v>
          </cell>
        </row>
        <row r="4394">
          <cell r="B4394" t="str">
            <v>31564EXP</v>
          </cell>
          <cell r="C4394" t="str">
            <v xml:space="preserve">ACCESSORY ELECTRIC EQP-HP4                                  </v>
          </cell>
          <cell r="D4394">
            <v>0</v>
          </cell>
          <cell r="E4394">
            <v>0</v>
          </cell>
        </row>
        <row r="4395">
          <cell r="B4395" t="str">
            <v>31565EXP</v>
          </cell>
          <cell r="C4395" t="str">
            <v xml:space="preserve">ACCESSORY ELECTRIC EQP-HP5                                  </v>
          </cell>
          <cell r="D4395">
            <v>0</v>
          </cell>
          <cell r="E4395">
            <v>0</v>
          </cell>
        </row>
        <row r="4396">
          <cell r="B4396" t="str">
            <v>31570EXP</v>
          </cell>
          <cell r="C4396" t="str">
            <v xml:space="preserve">GANTRUST-COMMON-ACCESS ELEC EQ                              </v>
          </cell>
          <cell r="D4396">
            <v>0</v>
          </cell>
          <cell r="E4396">
            <v>0</v>
          </cell>
        </row>
        <row r="4397">
          <cell r="B4397" t="str">
            <v>31571EXP</v>
          </cell>
          <cell r="C4397" t="str">
            <v xml:space="preserve">GANTRUST-UNIT 1-ACCESS ELEC EQ                              </v>
          </cell>
          <cell r="D4397">
            <v>0</v>
          </cell>
          <cell r="E4397">
            <v>0</v>
          </cell>
        </row>
        <row r="4398">
          <cell r="B4398" t="str">
            <v>31572EXP</v>
          </cell>
          <cell r="C4398" t="str">
            <v xml:space="preserve">GANTRUST-UNIT 2-ACCESS ELEC EQ                              </v>
          </cell>
          <cell r="D4398">
            <v>0</v>
          </cell>
          <cell r="E4398">
            <v>0</v>
          </cell>
        </row>
        <row r="4399">
          <cell r="B4399" t="str">
            <v>31573EXP</v>
          </cell>
          <cell r="C4399" t="str">
            <v xml:space="preserve">GANTRUST-UNIT 3-ACCESS ELEC EQ                              </v>
          </cell>
          <cell r="D4399">
            <v>0</v>
          </cell>
          <cell r="E4399">
            <v>0</v>
          </cell>
        </row>
        <row r="4400">
          <cell r="B4400" t="str">
            <v>31574EXP</v>
          </cell>
          <cell r="C4400" t="str">
            <v xml:space="preserve">GANTRUST-UNIT 4-ACCESS ELEC EQ                              </v>
          </cell>
          <cell r="D4400">
            <v>0</v>
          </cell>
          <cell r="E4400">
            <v>0</v>
          </cell>
        </row>
        <row r="4401">
          <cell r="B4401" t="str">
            <v>31575EXP</v>
          </cell>
          <cell r="C4401" t="str">
            <v/>
          </cell>
          <cell r="D4401">
            <v>0</v>
          </cell>
          <cell r="E4401">
            <v>0</v>
          </cell>
        </row>
        <row r="4402">
          <cell r="B4402" t="str">
            <v>31576EXP</v>
          </cell>
          <cell r="C4402" t="str">
            <v/>
          </cell>
          <cell r="D4402">
            <v>0</v>
          </cell>
          <cell r="E4402">
            <v>0</v>
          </cell>
        </row>
        <row r="4403">
          <cell r="B4403" t="str">
            <v>31577EXP</v>
          </cell>
          <cell r="C4403" t="str">
            <v/>
          </cell>
          <cell r="D4403">
            <v>0</v>
          </cell>
          <cell r="E4403">
            <v>0</v>
          </cell>
        </row>
        <row r="4404">
          <cell r="B4404" t="str">
            <v>31578EXP</v>
          </cell>
          <cell r="C4404" t="str">
            <v/>
          </cell>
          <cell r="D4404">
            <v>0</v>
          </cell>
          <cell r="E4404">
            <v>0</v>
          </cell>
        </row>
        <row r="4405">
          <cell r="B4405" t="str">
            <v>31579EXP</v>
          </cell>
          <cell r="C4405" t="str">
            <v/>
          </cell>
          <cell r="D4405">
            <v>0</v>
          </cell>
          <cell r="E4405">
            <v>0</v>
          </cell>
        </row>
        <row r="4406">
          <cell r="B4406" t="str">
            <v>31600EXP</v>
          </cell>
          <cell r="C4406" t="str">
            <v/>
          </cell>
          <cell r="D4406">
            <v>0</v>
          </cell>
          <cell r="E4406">
            <v>0</v>
          </cell>
        </row>
        <row r="4407">
          <cell r="B4407" t="str">
            <v>31601EXP</v>
          </cell>
          <cell r="C4407" t="str">
            <v xml:space="preserve">MISC EQUIP MISC PROD                                        </v>
          </cell>
          <cell r="D4407">
            <v>9026.5721000000012</v>
          </cell>
          <cell r="E4407">
            <v>9026.5721000000012</v>
          </cell>
        </row>
        <row r="4408">
          <cell r="B4408" t="str">
            <v>31611EXP</v>
          </cell>
          <cell r="C4408" t="str">
            <v xml:space="preserve">MISC POWER PLANT EQP - DINNER LAKE STATION                  </v>
          </cell>
          <cell r="D4408">
            <v>0</v>
          </cell>
          <cell r="E4408">
            <v>0</v>
          </cell>
        </row>
        <row r="4409">
          <cell r="B4409" t="str">
            <v>31617EXP</v>
          </cell>
          <cell r="C4409" t="str">
            <v xml:space="preserve">MISC EQUIP - MISC PROD. AMORTIZABLE                         </v>
          </cell>
          <cell r="D4409">
            <v>131081.91928571428</v>
          </cell>
          <cell r="E4409">
            <v>131081.91928571428</v>
          </cell>
        </row>
        <row r="4410">
          <cell r="B4410" t="str">
            <v>31630EXP</v>
          </cell>
          <cell r="C4410" t="str">
            <v xml:space="preserve">MISC POWER PLANT EQP - BPC                                  </v>
          </cell>
          <cell r="D4410">
            <v>0</v>
          </cell>
          <cell r="E4410">
            <v>0</v>
          </cell>
        </row>
        <row r="4411">
          <cell r="B4411" t="str">
            <v>31631EXP</v>
          </cell>
          <cell r="C4411" t="str">
            <v xml:space="preserve">MISC POWER PLANT EQP - BP1                                  </v>
          </cell>
          <cell r="D4411">
            <v>0</v>
          </cell>
          <cell r="E4411">
            <v>0</v>
          </cell>
        </row>
        <row r="4412">
          <cell r="B4412" t="str">
            <v>31632EXP</v>
          </cell>
          <cell r="C4412" t="str">
            <v xml:space="preserve">MISC POWER PLANT EQP - BP2                                  </v>
          </cell>
          <cell r="D4412">
            <v>0</v>
          </cell>
          <cell r="E4412">
            <v>0</v>
          </cell>
        </row>
        <row r="4413">
          <cell r="B4413" t="str">
            <v>31633EXP</v>
          </cell>
          <cell r="C4413" t="str">
            <v xml:space="preserve">MISC POWER PLANT EQP - BP3                                  </v>
          </cell>
          <cell r="D4413">
            <v>0</v>
          </cell>
          <cell r="E4413">
            <v>0</v>
          </cell>
        </row>
        <row r="4414">
          <cell r="B4414" t="str">
            <v>31634EXP</v>
          </cell>
          <cell r="C4414" t="str">
            <v xml:space="preserve">MISC POWER PLANT EQP - BP4                                  </v>
          </cell>
          <cell r="D4414">
            <v>0</v>
          </cell>
          <cell r="E4414">
            <v>0</v>
          </cell>
        </row>
        <row r="4415">
          <cell r="B4415" t="str">
            <v>31635EXP</v>
          </cell>
          <cell r="C4415" t="str">
            <v xml:space="preserve">MISC POWER PLANT EQP - BP5                                  </v>
          </cell>
          <cell r="D4415">
            <v>0</v>
          </cell>
          <cell r="E4415">
            <v>0</v>
          </cell>
        </row>
        <row r="4416">
          <cell r="B4416" t="str">
            <v>31636EXP</v>
          </cell>
          <cell r="C4416" t="str">
            <v xml:space="preserve">MISC POWER PLANT EQP - BP6                                  </v>
          </cell>
          <cell r="D4416">
            <v>0</v>
          </cell>
          <cell r="E4416">
            <v>0</v>
          </cell>
        </row>
        <row r="4417">
          <cell r="B4417" t="str">
            <v>31640EXP</v>
          </cell>
          <cell r="C4417" t="str">
            <v xml:space="preserve">MISC POWER PLANT EQP-BBCM                                   </v>
          </cell>
          <cell r="D4417">
            <v>163558.15264000007</v>
          </cell>
          <cell r="E4417">
            <v>163558.15264000007</v>
          </cell>
        </row>
        <row r="4418">
          <cell r="B4418" t="str">
            <v>31641EXP</v>
          </cell>
          <cell r="C4418" t="str">
            <v xml:space="preserve">MISC POWER PLANT EQP-BB1                                    </v>
          </cell>
          <cell r="D4418">
            <v>7746.1395600000005</v>
          </cell>
          <cell r="E4418">
            <v>7746.1395600000005</v>
          </cell>
        </row>
        <row r="4419">
          <cell r="B4419" t="str">
            <v>31642EXP</v>
          </cell>
          <cell r="C4419" t="str">
            <v xml:space="preserve">MISC POWER PLANT EQP-BB2                                    </v>
          </cell>
          <cell r="D4419">
            <v>10798.845199999998</v>
          </cell>
          <cell r="E4419">
            <v>10798.845199999998</v>
          </cell>
        </row>
        <row r="4420">
          <cell r="B4420" t="str">
            <v>31643EXP</v>
          </cell>
          <cell r="C4420" t="str">
            <v xml:space="preserve">MISC POWER PLANT EQP-BB3                                    </v>
          </cell>
          <cell r="D4420">
            <v>35842.190849999992</v>
          </cell>
          <cell r="E4420">
            <v>35842.190849999992</v>
          </cell>
        </row>
        <row r="4421">
          <cell r="B4421" t="str">
            <v>31644EXP</v>
          </cell>
          <cell r="C4421" t="str">
            <v xml:space="preserve">MISC POWER PLANT EQP-BB 4 MAIN ST                           </v>
          </cell>
          <cell r="D4421">
            <v>91939.8845</v>
          </cell>
          <cell r="E4421">
            <v>91939.8845</v>
          </cell>
        </row>
        <row r="4422">
          <cell r="B4422" t="str">
            <v>31645EXP</v>
          </cell>
          <cell r="C4422" t="str">
            <v xml:space="preserve">MISC POWER PLANT EQP-BB 4 FGD                               </v>
          </cell>
          <cell r="D4422">
            <v>14955.018799999996</v>
          </cell>
          <cell r="E4422">
            <v>14955.018799999996</v>
          </cell>
        </row>
        <row r="4423">
          <cell r="B4423" t="str">
            <v>31646EXP</v>
          </cell>
          <cell r="C4423" t="str">
            <v xml:space="preserve">MISC PWR PLANT EQP - BB 1&amp;2 FGD                             </v>
          </cell>
          <cell r="D4423">
            <v>44497.609499999991</v>
          </cell>
          <cell r="E4423">
            <v>44497.609499999991</v>
          </cell>
        </row>
        <row r="4424">
          <cell r="B4424" t="str">
            <v>31647EXP</v>
          </cell>
          <cell r="C4424" t="str">
            <v xml:space="preserve">MISC EQUIP - BBCM  AMORTIZABLE                              </v>
          </cell>
          <cell r="D4424">
            <v>295227.48720238102</v>
          </cell>
          <cell r="E4424">
            <v>295227.48720238102</v>
          </cell>
        </row>
        <row r="4425">
          <cell r="B4425" t="str">
            <v>31650EXP</v>
          </cell>
          <cell r="C4425" t="str">
            <v xml:space="preserve">MISC POWER PLANT EQP-GNCM                                   </v>
          </cell>
          <cell r="D4425">
            <v>0</v>
          </cell>
          <cell r="E4425">
            <v>0</v>
          </cell>
        </row>
        <row r="4426">
          <cell r="B4426" t="str">
            <v>31651EXP</v>
          </cell>
          <cell r="C4426" t="str">
            <v xml:space="preserve">MISC POWER PLANT EQP-GN1                                    </v>
          </cell>
          <cell r="D4426">
            <v>0</v>
          </cell>
          <cell r="E4426">
            <v>0</v>
          </cell>
        </row>
        <row r="4427">
          <cell r="B4427" t="str">
            <v>31652EXP</v>
          </cell>
          <cell r="C4427" t="str">
            <v xml:space="preserve">MISC POWER PLANT EQP-GN2                                    </v>
          </cell>
          <cell r="D4427">
            <v>0</v>
          </cell>
          <cell r="E4427">
            <v>0</v>
          </cell>
        </row>
        <row r="4428">
          <cell r="B4428" t="str">
            <v>31653EXP</v>
          </cell>
          <cell r="C4428" t="str">
            <v xml:space="preserve">MISC POWER PLANT EQP-GN3                                    </v>
          </cell>
          <cell r="D4428">
            <v>0</v>
          </cell>
          <cell r="E4428">
            <v>0</v>
          </cell>
        </row>
        <row r="4429">
          <cell r="B4429" t="str">
            <v>31654EXP</v>
          </cell>
          <cell r="C4429" t="str">
            <v xml:space="preserve">MISC POWER PLANT EQP-GN4                                    </v>
          </cell>
          <cell r="D4429">
            <v>0</v>
          </cell>
          <cell r="E4429">
            <v>0</v>
          </cell>
        </row>
        <row r="4430">
          <cell r="B4430" t="str">
            <v>31655EXP</v>
          </cell>
          <cell r="C4430" t="str">
            <v xml:space="preserve">MISC POWER PLANT EQP-GN5                                    </v>
          </cell>
          <cell r="D4430">
            <v>0</v>
          </cell>
          <cell r="E4430">
            <v>0</v>
          </cell>
        </row>
        <row r="4431">
          <cell r="B4431" t="str">
            <v>31656EXP</v>
          </cell>
          <cell r="C4431" t="str">
            <v xml:space="preserve">MISC POWER PLANT EQP-GN6                                    </v>
          </cell>
          <cell r="D4431">
            <v>0</v>
          </cell>
          <cell r="E4431">
            <v>0</v>
          </cell>
        </row>
        <row r="4432">
          <cell r="B4432" t="str">
            <v>31657EXP</v>
          </cell>
          <cell r="C4432" t="str">
            <v xml:space="preserve">MISC EQUIP - GNCM  AMORTIZABLE                              </v>
          </cell>
          <cell r="D4432">
            <v>0</v>
          </cell>
          <cell r="E4432">
            <v>0</v>
          </cell>
        </row>
        <row r="4433">
          <cell r="B4433" t="str">
            <v>31660EXP</v>
          </cell>
          <cell r="C4433" t="str">
            <v xml:space="preserve">MISC POWER PLANT EQP-HPCM                                   </v>
          </cell>
          <cell r="D4433">
            <v>0</v>
          </cell>
          <cell r="E4433">
            <v>0</v>
          </cell>
        </row>
        <row r="4434">
          <cell r="B4434" t="str">
            <v>31661EXP</v>
          </cell>
          <cell r="C4434" t="str">
            <v xml:space="preserve">MISC POWER PLANT EQP-HP1                                    </v>
          </cell>
          <cell r="D4434">
            <v>0</v>
          </cell>
          <cell r="E4434">
            <v>0</v>
          </cell>
        </row>
        <row r="4435">
          <cell r="B4435" t="str">
            <v>31662EXP</v>
          </cell>
          <cell r="C4435" t="str">
            <v xml:space="preserve">MISC POWER PLANT EQP-GH2&amp;3                                  </v>
          </cell>
          <cell r="D4435">
            <v>0</v>
          </cell>
          <cell r="E4435">
            <v>0</v>
          </cell>
        </row>
        <row r="4436">
          <cell r="B4436" t="str">
            <v>31664EXP</v>
          </cell>
          <cell r="C4436" t="str">
            <v xml:space="preserve">MISC POWER PLANT EQP-HP4                                    </v>
          </cell>
          <cell r="D4436">
            <v>0</v>
          </cell>
          <cell r="E4436">
            <v>0</v>
          </cell>
        </row>
        <row r="4437">
          <cell r="B4437" t="str">
            <v>31665EXP</v>
          </cell>
          <cell r="C4437" t="str">
            <v xml:space="preserve">MISC POWER PLANT EQP-HP5                                    </v>
          </cell>
          <cell r="D4437">
            <v>0</v>
          </cell>
          <cell r="E4437">
            <v>0</v>
          </cell>
        </row>
        <row r="4438">
          <cell r="B4438" t="str">
            <v>31670EXP</v>
          </cell>
          <cell r="C4438" t="str">
            <v xml:space="preserve">GANTRUST-COMMON-MISC ELEC EQP                               </v>
          </cell>
          <cell r="D4438">
            <v>0</v>
          </cell>
          <cell r="E4438">
            <v>0</v>
          </cell>
        </row>
        <row r="4439">
          <cell r="B4439" t="str">
            <v>31671EXP</v>
          </cell>
          <cell r="C4439" t="str">
            <v xml:space="preserve">GANTRUST-UNIT 1-MISC ELEC EQP                               </v>
          </cell>
          <cell r="D4439">
            <v>0</v>
          </cell>
          <cell r="E4439">
            <v>0</v>
          </cell>
        </row>
        <row r="4440">
          <cell r="B4440" t="str">
            <v>31672EXP</v>
          </cell>
          <cell r="C4440" t="str">
            <v xml:space="preserve">GANTRUST-UNIT 2-MISC ELEC EQP                               </v>
          </cell>
          <cell r="D4440">
            <v>0</v>
          </cell>
          <cell r="E4440">
            <v>0</v>
          </cell>
        </row>
        <row r="4441">
          <cell r="B4441" t="str">
            <v>31673EXP</v>
          </cell>
          <cell r="C4441" t="str">
            <v xml:space="preserve">GANTRUST-UNIT 3-MISC ELEC EQP                               </v>
          </cell>
          <cell r="D4441">
            <v>0</v>
          </cell>
          <cell r="E4441">
            <v>0</v>
          </cell>
        </row>
        <row r="4442">
          <cell r="B4442" t="str">
            <v>31674EXP</v>
          </cell>
          <cell r="C4442" t="str">
            <v xml:space="preserve">GANTRUST-UNIT 4-MISC ELEC EQP                               </v>
          </cell>
          <cell r="D4442">
            <v>0</v>
          </cell>
          <cell r="E4442">
            <v>0</v>
          </cell>
        </row>
        <row r="4443">
          <cell r="B4443" t="str">
            <v>31675EXP</v>
          </cell>
          <cell r="C4443" t="str">
            <v/>
          </cell>
          <cell r="D4443">
            <v>0</v>
          </cell>
          <cell r="E4443">
            <v>0</v>
          </cell>
        </row>
        <row r="4444">
          <cell r="B4444" t="str">
            <v>31676EXP</v>
          </cell>
          <cell r="C4444" t="str">
            <v/>
          </cell>
          <cell r="D4444">
            <v>0</v>
          </cell>
          <cell r="E4444">
            <v>0</v>
          </cell>
        </row>
        <row r="4445">
          <cell r="B4445" t="str">
            <v>31677EXP</v>
          </cell>
          <cell r="C4445" t="str">
            <v/>
          </cell>
          <cell r="D4445">
            <v>0</v>
          </cell>
          <cell r="E4445">
            <v>0</v>
          </cell>
        </row>
        <row r="4446">
          <cell r="B4446" t="str">
            <v>31678EXP</v>
          </cell>
          <cell r="C4446" t="str">
            <v/>
          </cell>
          <cell r="D4446">
            <v>0</v>
          </cell>
          <cell r="E4446">
            <v>0</v>
          </cell>
        </row>
        <row r="4447">
          <cell r="B4447" t="str">
            <v>31679EXP</v>
          </cell>
          <cell r="C4447" t="str">
            <v/>
          </cell>
          <cell r="D4447">
            <v>0</v>
          </cell>
          <cell r="E4447">
            <v>0</v>
          </cell>
        </row>
        <row r="4448">
          <cell r="B4448" t="str">
            <v>34028EXP</v>
          </cell>
          <cell r="C4448" t="str">
            <v xml:space="preserve">LAND PHILLIPS STATION(SEBRING)                              </v>
          </cell>
          <cell r="D4448">
            <v>0</v>
          </cell>
          <cell r="E4448">
            <v>0</v>
          </cell>
        </row>
        <row r="4449">
          <cell r="B4449" t="str">
            <v>34030EXP</v>
          </cell>
          <cell r="C4449" t="str">
            <v xml:space="preserve">LAND - BAYSIDE COMMON/OTHER PRODUCTION                      </v>
          </cell>
          <cell r="D4449">
            <v>0</v>
          </cell>
          <cell r="E4449">
            <v>0</v>
          </cell>
        </row>
        <row r="4450">
          <cell r="B4450" t="str">
            <v>34042EXP</v>
          </cell>
          <cell r="C4450" t="str">
            <v xml:space="preserve">LAND-BBGT1&amp;3                                                </v>
          </cell>
          <cell r="D4450">
            <v>0</v>
          </cell>
          <cell r="E4450">
            <v>0</v>
          </cell>
        </row>
        <row r="4451">
          <cell r="B4451" t="str">
            <v>34080EXP</v>
          </cell>
          <cell r="C4451" t="str">
            <v xml:space="preserve">LAND - POLK POWER STATION                                   </v>
          </cell>
          <cell r="D4451">
            <v>0</v>
          </cell>
          <cell r="E4451">
            <v>0</v>
          </cell>
        </row>
        <row r="4452">
          <cell r="B4452" t="str">
            <v>34081EXP</v>
          </cell>
          <cell r="C4452" t="str">
            <v xml:space="preserve">LAND-POLK POWER STATION                                     </v>
          </cell>
          <cell r="D4452">
            <v>0</v>
          </cell>
          <cell r="E4452">
            <v>0</v>
          </cell>
        </row>
        <row r="4453">
          <cell r="B4453" t="str">
            <v>34128EXP</v>
          </cell>
          <cell r="C4453" t="str">
            <v xml:space="preserve">STRUCTURES &amp; IMP. PHILLIPS STATION(SEBRING)                 </v>
          </cell>
          <cell r="D4453">
            <v>320114.44618000003</v>
          </cell>
          <cell r="E4453">
            <v>320114.44618000003</v>
          </cell>
        </row>
        <row r="4454">
          <cell r="B4454" t="str">
            <v>34130EXP</v>
          </cell>
          <cell r="C4454" t="str">
            <v xml:space="preserve">STRUCTURES &amp; IMPROVEMENTS BPC                               </v>
          </cell>
          <cell r="D4454">
            <v>1489043.130755</v>
          </cell>
          <cell r="E4454">
            <v>1489043.130755</v>
          </cell>
        </row>
        <row r="4455">
          <cell r="B4455" t="str">
            <v>34131EXP</v>
          </cell>
          <cell r="C4455" t="str">
            <v xml:space="preserve">STRUCTURES &amp; IMPROVEMENTS BP1                               </v>
          </cell>
          <cell r="D4455">
            <v>506792.4173899999</v>
          </cell>
          <cell r="E4455">
            <v>506792.4173899999</v>
          </cell>
        </row>
        <row r="4456">
          <cell r="B4456" t="str">
            <v>34132EXP</v>
          </cell>
          <cell r="C4456" t="str">
            <v xml:space="preserve">STRUCTURES &amp; IMPROVEMENTS BP2                               </v>
          </cell>
          <cell r="D4456">
            <v>598399.76760000002</v>
          </cell>
          <cell r="E4456">
            <v>598399.76760000002</v>
          </cell>
        </row>
        <row r="4457">
          <cell r="B4457" t="str">
            <v>34133EXP</v>
          </cell>
          <cell r="C4457" t="str">
            <v xml:space="preserve">STRUCTURES &amp; IMPROVEMENTS BP3                               </v>
          </cell>
          <cell r="D4457">
            <v>0</v>
          </cell>
          <cell r="E4457">
            <v>0</v>
          </cell>
        </row>
        <row r="4458">
          <cell r="B4458" t="str">
            <v>34134EXP</v>
          </cell>
          <cell r="C4458" t="str">
            <v xml:space="preserve">STRUCTURES &amp; IMPROVEMENTS BP4                               </v>
          </cell>
          <cell r="D4458">
            <v>0</v>
          </cell>
          <cell r="E4458">
            <v>0</v>
          </cell>
        </row>
        <row r="4459">
          <cell r="B4459" t="str">
            <v>34135EXP</v>
          </cell>
          <cell r="C4459" t="e">
            <v>#N/A</v>
          </cell>
          <cell r="D4459">
            <v>0</v>
          </cell>
          <cell r="E4459">
            <v>0</v>
          </cell>
        </row>
        <row r="4460">
          <cell r="B4460" t="str">
            <v>34141EXP</v>
          </cell>
          <cell r="C4460" t="str">
            <v xml:space="preserve">STRUCTURES&amp;IMPROVEMENTS-BBGT1                               </v>
          </cell>
          <cell r="D4460">
            <v>0</v>
          </cell>
          <cell r="E4460">
            <v>0</v>
          </cell>
        </row>
        <row r="4461">
          <cell r="B4461" t="str">
            <v>34142EXP</v>
          </cell>
          <cell r="C4461" t="str">
            <v xml:space="preserve">STRUCTURES&amp;IMPRVS-BBGT2&amp;3                                   </v>
          </cell>
          <cell r="D4461">
            <v>0</v>
          </cell>
          <cell r="E4461">
            <v>0</v>
          </cell>
        </row>
        <row r="4462">
          <cell r="B4462" t="str">
            <v>34144EXP</v>
          </cell>
          <cell r="C4462" t="e">
            <v>#N/A</v>
          </cell>
          <cell r="D4462">
            <v>0</v>
          </cell>
          <cell r="E4462">
            <v>0</v>
          </cell>
        </row>
        <row r="4463">
          <cell r="B4463" t="str">
            <v>34151EXP</v>
          </cell>
          <cell r="C4463" t="str">
            <v xml:space="preserve">STRUCTURES&amp;IMPROVEMENTS-GNGT1                               </v>
          </cell>
          <cell r="D4463">
            <v>0</v>
          </cell>
          <cell r="E4463">
            <v>0</v>
          </cell>
        </row>
        <row r="4464">
          <cell r="B4464" t="str">
            <v>34180EXP</v>
          </cell>
          <cell r="C4464" t="str">
            <v xml:space="preserve">POLK COMMON STRUCTURES &amp; IMPROVEMENTS                       </v>
          </cell>
          <cell r="D4464">
            <v>1483320.5169699995</v>
          </cell>
          <cell r="E4464">
            <v>1483320.5169699995</v>
          </cell>
        </row>
        <row r="4465">
          <cell r="B4465" t="str">
            <v>34181EXP</v>
          </cell>
          <cell r="C4465" t="str">
            <v xml:space="preserve">STRUCTURES&amp;IMPROVEMENTS POLK CNTY                           </v>
          </cell>
          <cell r="D4465">
            <v>1152781.8905</v>
          </cell>
          <cell r="E4465">
            <v>1152781.8905</v>
          </cell>
        </row>
        <row r="4466">
          <cell r="B4466" t="str">
            <v>34182EXP</v>
          </cell>
          <cell r="C4466" t="str">
            <v xml:space="preserve">STRUCTURES &amp; IMP. POLK UT 2                                 </v>
          </cell>
          <cell r="D4466">
            <v>56379.662010000007</v>
          </cell>
          <cell r="E4466">
            <v>56379.662010000007</v>
          </cell>
        </row>
        <row r="4467">
          <cell r="B4467" t="str">
            <v>34183EXP</v>
          </cell>
          <cell r="C4467" t="str">
            <v xml:space="preserve">POLK 3 STRUCTURES                                           </v>
          </cell>
          <cell r="D4467">
            <v>268764.39277999999</v>
          </cell>
          <cell r="E4467">
            <v>268764.39277999999</v>
          </cell>
        </row>
        <row r="4468">
          <cell r="B4468" t="str">
            <v>34228EXP</v>
          </cell>
          <cell r="C4468" t="str">
            <v xml:space="preserve">FUEL HLDR, PROD &amp; ACCE.- PHILLIPS                           </v>
          </cell>
          <cell r="D4468">
            <v>704406.81449999986</v>
          </cell>
          <cell r="E4468">
            <v>704406.81449999986</v>
          </cell>
        </row>
        <row r="4469">
          <cell r="B4469" t="str">
            <v>34230EXP</v>
          </cell>
          <cell r="C4469" t="str">
            <v xml:space="preserve">BOILER PLANT BPC                                            </v>
          </cell>
          <cell r="D4469">
            <v>437061.2497499999</v>
          </cell>
          <cell r="E4469">
            <v>437061.2497499999</v>
          </cell>
        </row>
        <row r="4470">
          <cell r="B4470" t="str">
            <v>34231EXP</v>
          </cell>
          <cell r="C4470" t="str">
            <v xml:space="preserve">BOILER PLANT BP1                                            </v>
          </cell>
          <cell r="D4470">
            <v>2044345.9464900007</v>
          </cell>
          <cell r="E4470">
            <v>2044345.9464900007</v>
          </cell>
        </row>
        <row r="4471">
          <cell r="B4471" t="str">
            <v>34232EXP</v>
          </cell>
          <cell r="C4471" t="str">
            <v xml:space="preserve">BOILER PLANT BP2                                            </v>
          </cell>
          <cell r="D4471">
            <v>2743256.8064100002</v>
          </cell>
          <cell r="E4471">
            <v>2743256.8064100002</v>
          </cell>
        </row>
        <row r="4472">
          <cell r="B4472" t="str">
            <v>34233EXP</v>
          </cell>
          <cell r="C4472" t="str">
            <v xml:space="preserve">BOILER PLANT BP3                                            </v>
          </cell>
          <cell r="D4472">
            <v>0</v>
          </cell>
          <cell r="E4472">
            <v>0</v>
          </cell>
        </row>
        <row r="4473">
          <cell r="B4473" t="str">
            <v>34234EXP</v>
          </cell>
          <cell r="C4473" t="str">
            <v xml:space="preserve">BOILER PLANT BP4                                            </v>
          </cell>
          <cell r="D4473">
            <v>0</v>
          </cell>
          <cell r="E4473">
            <v>0</v>
          </cell>
        </row>
        <row r="4474">
          <cell r="B4474" t="str">
            <v>34235EXP</v>
          </cell>
          <cell r="C4474" t="e">
            <v>#N/A</v>
          </cell>
          <cell r="D4474">
            <v>0</v>
          </cell>
          <cell r="E4474">
            <v>0</v>
          </cell>
        </row>
        <row r="4475">
          <cell r="B4475" t="str">
            <v>34241EXP</v>
          </cell>
          <cell r="C4475" t="str">
            <v xml:space="preserve">FUEL HOLDERS&amp;ACCESSORIES-BBGT1                              </v>
          </cell>
          <cell r="D4475">
            <v>0</v>
          </cell>
          <cell r="E4475">
            <v>0</v>
          </cell>
        </row>
        <row r="4476">
          <cell r="B4476" t="str">
            <v>34242EXP</v>
          </cell>
          <cell r="C4476" t="str">
            <v xml:space="preserve">FUEL HOLDERS&amp;ACC-BBGT2&amp;3                                    </v>
          </cell>
          <cell r="D4476">
            <v>0</v>
          </cell>
          <cell r="E4476">
            <v>0</v>
          </cell>
        </row>
        <row r="4477">
          <cell r="B4477" t="str">
            <v>34244EXP</v>
          </cell>
          <cell r="C4477" t="e">
            <v>#N/A</v>
          </cell>
          <cell r="D4477">
            <v>0</v>
          </cell>
          <cell r="E4477">
            <v>0</v>
          </cell>
        </row>
        <row r="4478">
          <cell r="B4478" t="str">
            <v>34251EXP</v>
          </cell>
          <cell r="C4478" t="str">
            <v xml:space="preserve">FUEL HOLDERS&amp;ACCESSORIES-GNGT1                              </v>
          </cell>
          <cell r="D4478">
            <v>0</v>
          </cell>
          <cell r="E4478">
            <v>0</v>
          </cell>
        </row>
        <row r="4479">
          <cell r="B4479" t="str">
            <v>34280EXP</v>
          </cell>
          <cell r="C4479" t="str">
            <v xml:space="preserve">POLK COMMON BOILER PLANT EQUIP                              </v>
          </cell>
          <cell r="D4479">
            <v>33616.335059999998</v>
          </cell>
          <cell r="E4479">
            <v>33616.335059999998</v>
          </cell>
        </row>
        <row r="4480">
          <cell r="B4480" t="str">
            <v>34281EXP</v>
          </cell>
          <cell r="C4480" t="str">
            <v xml:space="preserve">FUEL HOLDERS&amp;ACCESSORIES POLK CNTY                          </v>
          </cell>
          <cell r="D4480">
            <v>7898738.936040001</v>
          </cell>
          <cell r="E4480">
            <v>7898738.936040001</v>
          </cell>
        </row>
        <row r="4481">
          <cell r="B4481" t="str">
            <v>34282EXP</v>
          </cell>
          <cell r="C4481" t="str">
            <v xml:space="preserve">POLK 2 COAL RELATED                                         </v>
          </cell>
          <cell r="D4481">
            <v>28954.970249999995</v>
          </cell>
          <cell r="E4481">
            <v>28954.970249999995</v>
          </cell>
        </row>
        <row r="4482">
          <cell r="B4482" t="str">
            <v>34283EXP</v>
          </cell>
          <cell r="C4482" t="str">
            <v xml:space="preserve">POLK 3 COAL RELATED                                         </v>
          </cell>
          <cell r="D4482">
            <v>33380.895150000004</v>
          </cell>
          <cell r="E4482">
            <v>33380.895150000004</v>
          </cell>
        </row>
        <row r="4483">
          <cell r="B4483" t="str">
            <v>34328EXP</v>
          </cell>
          <cell r="C4483" t="str">
            <v xml:space="preserve">PRIME MOVERS-PHILLIPS                                       </v>
          </cell>
          <cell r="D4483">
            <v>786465.81853333348</v>
          </cell>
          <cell r="E4483">
            <v>786465.81853333348</v>
          </cell>
        </row>
        <row r="4484">
          <cell r="B4484" t="str">
            <v>34330EXP</v>
          </cell>
          <cell r="C4484" t="str">
            <v xml:space="preserve">PRIME MOVERS - BPC                                          </v>
          </cell>
          <cell r="D4484">
            <v>1009894.8080033333</v>
          </cell>
          <cell r="E4484">
            <v>1009894.8080033333</v>
          </cell>
        </row>
        <row r="4485">
          <cell r="B4485" t="str">
            <v>34331EXP</v>
          </cell>
          <cell r="C4485" t="str">
            <v xml:space="preserve">PRIME MOVERS - BP1                                          </v>
          </cell>
          <cell r="D4485">
            <v>7036903.0161333326</v>
          </cell>
          <cell r="E4485">
            <v>7036903.0161333326</v>
          </cell>
        </row>
        <row r="4486">
          <cell r="B4486" t="str">
            <v>34332EXP</v>
          </cell>
          <cell r="C4486" t="str">
            <v xml:space="preserve">PRIME MOVERS - BP2                                          </v>
          </cell>
          <cell r="D4486">
            <v>9839561.3503362518</v>
          </cell>
          <cell r="E4486">
            <v>9839561.3503362518</v>
          </cell>
        </row>
        <row r="4487">
          <cell r="B4487" t="str">
            <v>34333EXP</v>
          </cell>
          <cell r="C4487" t="str">
            <v xml:space="preserve">PRIME MOVERS - BP3                                          </v>
          </cell>
          <cell r="D4487">
            <v>1168829.6590133333</v>
          </cell>
          <cell r="E4487">
            <v>1168829.6590133333</v>
          </cell>
        </row>
        <row r="4488">
          <cell r="B4488" t="str">
            <v>34334EXP</v>
          </cell>
          <cell r="C4488" t="str">
            <v xml:space="preserve">PRIME MOVERS - BP4                                          </v>
          </cell>
          <cell r="D4488">
            <v>0</v>
          </cell>
          <cell r="E4488">
            <v>0</v>
          </cell>
        </row>
        <row r="4489">
          <cell r="B4489" t="str">
            <v>34335EXP</v>
          </cell>
          <cell r="C4489" t="e">
            <v>#N/A</v>
          </cell>
          <cell r="D4489">
            <v>2694697.0445541665</v>
          </cell>
          <cell r="E4489">
            <v>2694697.0445541665</v>
          </cell>
        </row>
        <row r="4490">
          <cell r="B4490" t="str">
            <v>34341EXP</v>
          </cell>
          <cell r="C4490" t="str">
            <v xml:space="preserve">PRIME MOVERS-BB1CT                                          </v>
          </cell>
          <cell r="D4490">
            <v>0</v>
          </cell>
          <cell r="E4490">
            <v>0</v>
          </cell>
        </row>
        <row r="4491">
          <cell r="B4491" t="str">
            <v>34342EXP</v>
          </cell>
          <cell r="C4491" t="str">
            <v xml:space="preserve">PRIME MOVERS-BB2&amp;3CT                                        </v>
          </cell>
          <cell r="D4491">
            <v>0</v>
          </cell>
          <cell r="E4491">
            <v>0</v>
          </cell>
        </row>
        <row r="4492">
          <cell r="B4492" t="str">
            <v>34344EXP</v>
          </cell>
          <cell r="C4492" t="e">
            <v>#N/A</v>
          </cell>
          <cell r="D4492">
            <v>647057.96251333319</v>
          </cell>
          <cell r="E4492">
            <v>647057.96251333319</v>
          </cell>
        </row>
        <row r="4493">
          <cell r="B4493" t="str">
            <v>34351EXP</v>
          </cell>
          <cell r="C4493" t="str">
            <v xml:space="preserve">PRIME MOVERS-GANNON CT                                      </v>
          </cell>
          <cell r="D4493">
            <v>0</v>
          </cell>
          <cell r="E4493">
            <v>0</v>
          </cell>
        </row>
        <row r="4494">
          <cell r="B4494" t="str">
            <v>34352EXP</v>
          </cell>
          <cell r="C4494" t="str">
            <v xml:space="preserve">GANNON STATION FINAL DISMANTLING                            </v>
          </cell>
          <cell r="D4494">
            <v>0</v>
          </cell>
          <cell r="E4494">
            <v>0</v>
          </cell>
        </row>
        <row r="4495">
          <cell r="B4495" t="str">
            <v>34380EXP</v>
          </cell>
          <cell r="C4495" t="str">
            <v xml:space="preserve">POLK COMMON TURBOGENERATOR EQUIP                            </v>
          </cell>
          <cell r="D4495">
            <v>48604.838599999995</v>
          </cell>
          <cell r="E4495">
            <v>48604.838599999995</v>
          </cell>
        </row>
        <row r="4496">
          <cell r="B4496" t="str">
            <v>34381EXP</v>
          </cell>
          <cell r="C4496" t="str">
            <v xml:space="preserve">PRIME MOVERS-POLK PWR                                       </v>
          </cell>
          <cell r="D4496">
            <v>6473163.7838933328</v>
          </cell>
          <cell r="E4496">
            <v>6473163.7838933328</v>
          </cell>
        </row>
        <row r="4497">
          <cell r="B4497" t="str">
            <v>34382EXP</v>
          </cell>
          <cell r="C4497" t="str">
            <v xml:space="preserve">OTHER PRODUCTION-POLK UT2                                   </v>
          </cell>
          <cell r="D4497">
            <v>1157553.5809200003</v>
          </cell>
          <cell r="E4497">
            <v>1157553.5809200003</v>
          </cell>
        </row>
        <row r="4498">
          <cell r="B4498" t="str">
            <v>34383EXP</v>
          </cell>
          <cell r="C4498" t="str">
            <v xml:space="preserve">OTHER PRODUCTION - POLK UT 3                                </v>
          </cell>
          <cell r="D4498">
            <v>1879631.5287200001</v>
          </cell>
          <cell r="E4498">
            <v>1879631.5287200001</v>
          </cell>
        </row>
        <row r="4499">
          <cell r="B4499" t="str">
            <v>34384EXP</v>
          </cell>
          <cell r="C4499" t="str">
            <v xml:space="preserve">POLK UNIT 4 COMBUSTION TURBINE                              </v>
          </cell>
          <cell r="D4499">
            <v>1505722.8192500004</v>
          </cell>
          <cell r="E4499">
            <v>1505722.8192500004</v>
          </cell>
        </row>
        <row r="4500">
          <cell r="B4500" t="str">
            <v>34385EXP</v>
          </cell>
          <cell r="C4500" t="str">
            <v xml:space="preserve">POLK UNIT 5 COMBUSTION TRUBINE                              </v>
          </cell>
          <cell r="D4500">
            <v>1471482.68551</v>
          </cell>
          <cell r="E4500">
            <v>1471482.68551</v>
          </cell>
        </row>
        <row r="4501">
          <cell r="B4501" t="str">
            <v>34386EXP</v>
          </cell>
          <cell r="C4501" t="str">
            <v/>
          </cell>
          <cell r="D4501">
            <v>0</v>
          </cell>
          <cell r="E4501">
            <v>0</v>
          </cell>
        </row>
        <row r="4502">
          <cell r="B4502" t="str">
            <v>34390EXP</v>
          </cell>
          <cell r="C4502" t="str">
            <v xml:space="preserve">PRIME MOVERS-CITY OF TAMPA BIOSOLIDS                        </v>
          </cell>
          <cell r="D4502">
            <v>292434.66989999992</v>
          </cell>
          <cell r="E4502">
            <v>292434.66989999992</v>
          </cell>
        </row>
        <row r="4503">
          <cell r="B4503" t="str">
            <v>34428EXP</v>
          </cell>
          <cell r="C4503" t="str">
            <v xml:space="preserve">GENERATORS-PHILLIPS STATION (SEBRING)                       </v>
          </cell>
          <cell r="D4503">
            <v>0</v>
          </cell>
          <cell r="E4503">
            <v>0</v>
          </cell>
        </row>
        <row r="4504">
          <cell r="B4504" t="str">
            <v>34430EXP</v>
          </cell>
          <cell r="C4504" t="e">
            <v>#N/A</v>
          </cell>
          <cell r="D4504">
            <v>0</v>
          </cell>
          <cell r="E4504">
            <v>0</v>
          </cell>
        </row>
        <row r="4505">
          <cell r="B4505" t="str">
            <v>34431EXP</v>
          </cell>
          <cell r="C4505" t="e">
            <v>#N/A</v>
          </cell>
          <cell r="D4505">
            <v>0</v>
          </cell>
          <cell r="E4505">
            <v>0</v>
          </cell>
        </row>
        <row r="4506">
          <cell r="B4506" t="str">
            <v>34432EXP</v>
          </cell>
          <cell r="C4506" t="e">
            <v>#N/A</v>
          </cell>
          <cell r="D4506">
            <v>0</v>
          </cell>
          <cell r="E4506">
            <v>0</v>
          </cell>
        </row>
        <row r="4507">
          <cell r="B4507" t="str">
            <v>34433EXP</v>
          </cell>
          <cell r="C4507" t="e">
            <v>#N/A</v>
          </cell>
          <cell r="D4507">
            <v>0</v>
          </cell>
          <cell r="E4507">
            <v>0</v>
          </cell>
        </row>
        <row r="4508">
          <cell r="B4508" t="str">
            <v>34434EXP</v>
          </cell>
          <cell r="C4508" t="e">
            <v>#N/A</v>
          </cell>
          <cell r="D4508">
            <v>0</v>
          </cell>
          <cell r="E4508">
            <v>0</v>
          </cell>
        </row>
        <row r="4509">
          <cell r="B4509" t="str">
            <v>34435EXP</v>
          </cell>
          <cell r="C4509" t="e">
            <v>#N/A</v>
          </cell>
          <cell r="D4509">
            <v>0</v>
          </cell>
          <cell r="E4509">
            <v>0</v>
          </cell>
        </row>
        <row r="4510">
          <cell r="B4510" t="str">
            <v>34441EXP</v>
          </cell>
          <cell r="C4510" t="str">
            <v xml:space="preserve">GENERATORS-BBGT1                                            </v>
          </cell>
          <cell r="D4510">
            <v>0</v>
          </cell>
          <cell r="E4510">
            <v>0</v>
          </cell>
        </row>
        <row r="4511">
          <cell r="B4511" t="str">
            <v>34442EXP</v>
          </cell>
          <cell r="C4511" t="str">
            <v xml:space="preserve">GENERATORS-BBGT2&amp;3                                          </v>
          </cell>
          <cell r="D4511">
            <v>0</v>
          </cell>
          <cell r="E4511">
            <v>0</v>
          </cell>
        </row>
        <row r="4512">
          <cell r="B4512" t="str">
            <v>34444EXP</v>
          </cell>
          <cell r="C4512" t="e">
            <v>#N/A</v>
          </cell>
          <cell r="D4512">
            <v>0</v>
          </cell>
          <cell r="E4512">
            <v>0</v>
          </cell>
        </row>
        <row r="4513">
          <cell r="B4513" t="str">
            <v>34451EXP</v>
          </cell>
          <cell r="C4513" t="str">
            <v xml:space="preserve">GENERATORS-GNGT1                                            </v>
          </cell>
          <cell r="D4513">
            <v>0</v>
          </cell>
          <cell r="E4513">
            <v>0</v>
          </cell>
        </row>
        <row r="4514">
          <cell r="B4514" t="str">
            <v>34481EXP</v>
          </cell>
          <cell r="C4514" t="str">
            <v xml:space="preserve">GENERATORS POLK COUNTY                                      </v>
          </cell>
          <cell r="D4514">
            <v>0</v>
          </cell>
          <cell r="E4514">
            <v>0</v>
          </cell>
        </row>
        <row r="4515">
          <cell r="B4515" t="str">
            <v>34528EXP</v>
          </cell>
          <cell r="C4515" t="str">
            <v xml:space="preserve">ACCESSORY ELECTRIC EQP-PHILLIPS STATION                     </v>
          </cell>
          <cell r="D4515">
            <v>205620.15670000002</v>
          </cell>
          <cell r="E4515">
            <v>205620.15670000002</v>
          </cell>
        </row>
        <row r="4516">
          <cell r="B4516" t="str">
            <v>34530EXP</v>
          </cell>
          <cell r="C4516" t="str">
            <v xml:space="preserve">ACCESSORY ELECTRIC EQUIP - BPC                              </v>
          </cell>
          <cell r="D4516">
            <v>498915.53340333328</v>
          </cell>
          <cell r="E4516">
            <v>498915.53340333328</v>
          </cell>
        </row>
        <row r="4517">
          <cell r="B4517" t="str">
            <v>34531EXP</v>
          </cell>
          <cell r="C4517" t="str">
            <v xml:space="preserve">ACCESSORY ELECTRIC EQUIP - BP1                              </v>
          </cell>
          <cell r="D4517">
            <v>1040059.0705066668</v>
          </cell>
          <cell r="E4517">
            <v>1040059.0705066668</v>
          </cell>
        </row>
        <row r="4518">
          <cell r="B4518" t="str">
            <v>34532EXP</v>
          </cell>
          <cell r="C4518" t="str">
            <v xml:space="preserve">ACCESSORY ELECTRIC EQUIP - BP2                              </v>
          </cell>
          <cell r="D4518">
            <v>1251828.5556100002</v>
          </cell>
          <cell r="E4518">
            <v>1251828.5556100002</v>
          </cell>
        </row>
        <row r="4519">
          <cell r="B4519" t="str">
            <v>34533EXP</v>
          </cell>
          <cell r="C4519" t="str">
            <v xml:space="preserve">ACCESSORY ELECTRIC EQUIP - BP3                              </v>
          </cell>
          <cell r="D4519">
            <v>0</v>
          </cell>
          <cell r="E4519">
            <v>0</v>
          </cell>
        </row>
        <row r="4520">
          <cell r="B4520" t="str">
            <v>34534EXP</v>
          </cell>
          <cell r="C4520" t="str">
            <v xml:space="preserve">ACCESSORY ELECTRIC EQUIP - BP4                              </v>
          </cell>
          <cell r="D4520">
            <v>0</v>
          </cell>
          <cell r="E4520">
            <v>0</v>
          </cell>
        </row>
        <row r="4521">
          <cell r="B4521" t="str">
            <v>34535EXP</v>
          </cell>
          <cell r="C4521" t="e">
            <v>#N/A</v>
          </cell>
          <cell r="D4521">
            <v>0</v>
          </cell>
          <cell r="E4521">
            <v>0</v>
          </cell>
        </row>
        <row r="4522">
          <cell r="B4522" t="str">
            <v>34541EXP</v>
          </cell>
          <cell r="C4522" t="str">
            <v xml:space="preserve">ACCESSORY ELECTRIC EQP-BBGT1                                </v>
          </cell>
          <cell r="D4522">
            <v>0</v>
          </cell>
          <cell r="E4522">
            <v>0</v>
          </cell>
        </row>
        <row r="4523">
          <cell r="B4523" t="str">
            <v>34542EXP</v>
          </cell>
          <cell r="C4523" t="str">
            <v xml:space="preserve">ACCESSORY ELECTRIC EQP-BBGT2&amp;3                              </v>
          </cell>
          <cell r="D4523">
            <v>0</v>
          </cell>
          <cell r="E4523">
            <v>0</v>
          </cell>
        </row>
        <row r="4524">
          <cell r="B4524" t="str">
            <v>34544EXP</v>
          </cell>
          <cell r="C4524" t="e">
            <v>#N/A</v>
          </cell>
          <cell r="D4524">
            <v>0</v>
          </cell>
          <cell r="E4524">
            <v>0</v>
          </cell>
        </row>
        <row r="4525">
          <cell r="B4525" t="str">
            <v>34551EXP</v>
          </cell>
          <cell r="C4525" t="str">
            <v xml:space="preserve">ACCESSORY ELECTRIC EQP-GNGT1                                </v>
          </cell>
          <cell r="D4525">
            <v>0</v>
          </cell>
          <cell r="E4525">
            <v>0</v>
          </cell>
        </row>
        <row r="4526">
          <cell r="B4526" t="str">
            <v>34580EXP</v>
          </cell>
          <cell r="C4526" t="str">
            <v xml:space="preserve">POLK COMMON ACCESSORY ELECT EQUIP                           </v>
          </cell>
          <cell r="D4526">
            <v>39588.977039999998</v>
          </cell>
          <cell r="E4526">
            <v>39588.977039999998</v>
          </cell>
        </row>
        <row r="4527">
          <cell r="B4527" t="str">
            <v>34581EXP</v>
          </cell>
          <cell r="C4527" t="str">
            <v xml:space="preserve">ACCESSORY ELECTRIC EQP-POLK COUNTY                          </v>
          </cell>
          <cell r="D4527">
            <v>1801712.8194183337</v>
          </cell>
          <cell r="E4527">
            <v>1801712.8194183337</v>
          </cell>
        </row>
        <row r="4528">
          <cell r="B4528" t="str">
            <v>34582EXP</v>
          </cell>
          <cell r="C4528" t="str">
            <v xml:space="preserve">POLK 2 ELECTRICAL                                           </v>
          </cell>
          <cell r="D4528">
            <v>479525.48466000002</v>
          </cell>
          <cell r="E4528">
            <v>479525.48466000002</v>
          </cell>
        </row>
        <row r="4529">
          <cell r="B4529" t="str">
            <v>34583EXP</v>
          </cell>
          <cell r="C4529" t="str">
            <v xml:space="preserve">POLK 3 ELECTRICAL                                           </v>
          </cell>
          <cell r="D4529">
            <v>271941.08010000002</v>
          </cell>
          <cell r="E4529">
            <v>271941.08010000002</v>
          </cell>
        </row>
        <row r="4530">
          <cell r="B4530" t="str">
            <v>34628EXP</v>
          </cell>
          <cell r="C4530" t="str">
            <v xml:space="preserve">MISC POWER PLANT EQP-PHILLIPS STATION                       </v>
          </cell>
          <cell r="D4530">
            <v>26763.99054000001</v>
          </cell>
          <cell r="E4530">
            <v>26763.99054000001</v>
          </cell>
        </row>
        <row r="4531">
          <cell r="B4531" t="str">
            <v>34630EXP</v>
          </cell>
          <cell r="C4531" t="str">
            <v xml:space="preserve">MISC PWR PLANT EQUIP BPC                                    </v>
          </cell>
          <cell r="D4531">
            <v>249252.39282000007</v>
          </cell>
          <cell r="E4531">
            <v>249252.39282000007</v>
          </cell>
        </row>
        <row r="4532">
          <cell r="B4532" t="str">
            <v>34631EXP</v>
          </cell>
          <cell r="C4532" t="str">
            <v xml:space="preserve">MISC PWR PLANT EQUIP BP1                                    </v>
          </cell>
          <cell r="D4532">
            <v>31442.553499999991</v>
          </cell>
          <cell r="E4532">
            <v>31442.553499999991</v>
          </cell>
        </row>
        <row r="4533">
          <cell r="B4533" t="str">
            <v>34632EXP</v>
          </cell>
          <cell r="C4533" t="str">
            <v xml:space="preserve">MISC PWR PLANT EQUIP BP2                                    </v>
          </cell>
          <cell r="D4533">
            <v>39461.659639999998</v>
          </cell>
          <cell r="E4533">
            <v>39461.659639999998</v>
          </cell>
        </row>
        <row r="4534">
          <cell r="B4534" t="str">
            <v>34633EXP</v>
          </cell>
          <cell r="C4534" t="str">
            <v xml:space="preserve">MISC PWR PLANT EQUIP BP3                                    </v>
          </cell>
          <cell r="D4534">
            <v>0</v>
          </cell>
          <cell r="E4534">
            <v>0</v>
          </cell>
        </row>
        <row r="4535">
          <cell r="B4535" t="str">
            <v>34634EXP</v>
          </cell>
          <cell r="C4535" t="str">
            <v xml:space="preserve">MISC PWR PLANT EQUIP BP4                                    </v>
          </cell>
          <cell r="D4535">
            <v>0</v>
          </cell>
          <cell r="E4535">
            <v>0</v>
          </cell>
        </row>
        <row r="4536">
          <cell r="B4536" t="str">
            <v>34635EXP</v>
          </cell>
          <cell r="C4536" t="e">
            <v>#N/A</v>
          </cell>
          <cell r="D4536">
            <v>0</v>
          </cell>
          <cell r="E4536">
            <v>0</v>
          </cell>
        </row>
        <row r="4537">
          <cell r="B4537" t="str">
            <v>34641EXP</v>
          </cell>
          <cell r="C4537" t="str">
            <v xml:space="preserve">MISC POWER PLANT EQP-BBGT1                                  </v>
          </cell>
          <cell r="D4537">
            <v>0</v>
          </cell>
          <cell r="E4537">
            <v>0</v>
          </cell>
        </row>
        <row r="4538">
          <cell r="B4538" t="str">
            <v>34642EXP</v>
          </cell>
          <cell r="C4538" t="str">
            <v xml:space="preserve">MISC POWER PLANT EQP-BBGT2&amp;3                                </v>
          </cell>
          <cell r="D4538">
            <v>0</v>
          </cell>
          <cell r="E4538">
            <v>0</v>
          </cell>
        </row>
        <row r="4539">
          <cell r="B4539" t="str">
            <v>34644EXP</v>
          </cell>
          <cell r="C4539" t="e">
            <v>#N/A</v>
          </cell>
          <cell r="D4539">
            <v>0</v>
          </cell>
          <cell r="E4539">
            <v>0</v>
          </cell>
        </row>
        <row r="4540">
          <cell r="B4540" t="str">
            <v>34680EXP</v>
          </cell>
          <cell r="C4540" t="str">
            <v xml:space="preserve">POLK COMMON MISC POWER PLANT EQUIP                          </v>
          </cell>
          <cell r="D4540">
            <v>17704.873119999997</v>
          </cell>
          <cell r="E4540">
            <v>17704.873119999997</v>
          </cell>
        </row>
        <row r="4541">
          <cell r="B4541" t="str">
            <v>34681EXP</v>
          </cell>
          <cell r="C4541" t="str">
            <v xml:space="preserve">MISC POWER PLANT EQP-POLK COUNTY                            </v>
          </cell>
          <cell r="D4541">
            <v>1672196.4081799996</v>
          </cell>
          <cell r="E4541">
            <v>1672196.4081799996</v>
          </cell>
        </row>
        <row r="4542">
          <cell r="B4542" t="str">
            <v>34682EXP</v>
          </cell>
          <cell r="C4542" t="str">
            <v xml:space="preserve">POLK 2 MISC                                                 </v>
          </cell>
          <cell r="D4542">
            <v>950517.87747999979</v>
          </cell>
          <cell r="E4542">
            <v>950517.87747999979</v>
          </cell>
        </row>
        <row r="4543">
          <cell r="B4543" t="str">
            <v>34683EXP</v>
          </cell>
          <cell r="C4543" t="str">
            <v xml:space="preserve">POLK 3 MISC                                                 </v>
          </cell>
          <cell r="D4543">
            <v>12554.402180000003</v>
          </cell>
          <cell r="E4543">
            <v>12554.402180000003</v>
          </cell>
        </row>
        <row r="4544">
          <cell r="B4544" t="str">
            <v>34687EXP</v>
          </cell>
          <cell r="C4544" t="str">
            <v xml:space="preserve">MISC EQUIP - POLK - AMORTIZABLE                             </v>
          </cell>
          <cell r="D4544">
            <v>153534.94517857139</v>
          </cell>
          <cell r="E4544">
            <v>153534.94517857139</v>
          </cell>
        </row>
        <row r="4545">
          <cell r="B4545" t="str">
            <v>34704EXP</v>
          </cell>
          <cell r="C4545" t="str">
            <v xml:space="preserve">ASSET RETIREMENT - POLK PARK                                </v>
          </cell>
          <cell r="D4545">
            <v>0</v>
          </cell>
          <cell r="E4545">
            <v>0</v>
          </cell>
        </row>
        <row r="4546">
          <cell r="B4546" t="str">
            <v>35000EXP</v>
          </cell>
          <cell r="C4546" t="str">
            <v xml:space="preserve">TRANSMISSION LAND RTS                                       </v>
          </cell>
          <cell r="D4546">
            <v>0</v>
          </cell>
          <cell r="E4546">
            <v>0</v>
          </cell>
        </row>
        <row r="4547">
          <cell r="B4547" t="str">
            <v>35001EXP</v>
          </cell>
          <cell r="C4547" t="str">
            <v xml:space="preserve">TRAN EASEMENTS                                              </v>
          </cell>
          <cell r="D4547">
            <v>326359.3638799999</v>
          </cell>
          <cell r="E4547">
            <v>326359.3638799999</v>
          </cell>
        </row>
        <row r="4548">
          <cell r="B4548" t="str">
            <v>35200EXP</v>
          </cell>
          <cell r="C4548" t="str">
            <v xml:space="preserve">TRAN STRUCTURES                                             </v>
          </cell>
          <cell r="D4548">
            <v>81899.242039583332</v>
          </cell>
          <cell r="E4548">
            <v>81899.242039583332</v>
          </cell>
        </row>
        <row r="4549">
          <cell r="B4549" t="str">
            <v>35300EXP</v>
          </cell>
          <cell r="C4549" t="str">
            <v xml:space="preserve">TRAN STATION EQPT                                           </v>
          </cell>
          <cell r="D4549">
            <v>4489622.8314520847</v>
          </cell>
          <cell r="E4549">
            <v>4489622.8314520847</v>
          </cell>
        </row>
        <row r="4550">
          <cell r="B4550" t="str">
            <v>35328EXP</v>
          </cell>
          <cell r="C4550" t="str">
            <v xml:space="preserve">PHILLIPS                                                    </v>
          </cell>
          <cell r="D4550">
            <v>48107.325750000011</v>
          </cell>
          <cell r="E4550">
            <v>48107.325750000011</v>
          </cell>
        </row>
        <row r="4551">
          <cell r="B4551" t="str">
            <v>35331EXP</v>
          </cell>
          <cell r="C4551" t="str">
            <v xml:space="preserve">BAYSIDE UNIT 1                                              </v>
          </cell>
          <cell r="D4551">
            <v>156333.50224999996</v>
          </cell>
          <cell r="E4551">
            <v>156333.50224999996</v>
          </cell>
        </row>
        <row r="4552">
          <cell r="B4552" t="str">
            <v>35332EXP</v>
          </cell>
          <cell r="C4552" t="str">
            <v xml:space="preserve">BAYSIDE UNIT 2                                              </v>
          </cell>
          <cell r="D4552">
            <v>205098.06900000005</v>
          </cell>
          <cell r="E4552">
            <v>205098.06900000005</v>
          </cell>
        </row>
        <row r="4553">
          <cell r="B4553" t="str">
            <v>35340EXP</v>
          </cell>
          <cell r="C4553" t="str">
            <v xml:space="preserve">BB SPARES                                                   </v>
          </cell>
          <cell r="D4553">
            <v>100785.57150000003</v>
          </cell>
          <cell r="E4553">
            <v>100785.57150000003</v>
          </cell>
        </row>
        <row r="4554">
          <cell r="B4554" t="str">
            <v>35341EXP</v>
          </cell>
          <cell r="C4554" t="str">
            <v xml:space="preserve">BB UNIT 1                                                   </v>
          </cell>
          <cell r="D4554">
            <v>40724.850249999996</v>
          </cell>
          <cell r="E4554">
            <v>40724.850249999996</v>
          </cell>
        </row>
        <row r="4555">
          <cell r="B4555" t="str">
            <v>35342EXP</v>
          </cell>
          <cell r="C4555" t="str">
            <v xml:space="preserve">BB UNIT 2                                                   </v>
          </cell>
          <cell r="D4555">
            <v>25965.840749999999</v>
          </cell>
          <cell r="E4555">
            <v>25965.840749999999</v>
          </cell>
        </row>
        <row r="4556">
          <cell r="B4556" t="str">
            <v>35343EXP</v>
          </cell>
          <cell r="C4556" t="str">
            <v xml:space="preserve">BB UNIT 3                                                   </v>
          </cell>
          <cell r="D4556">
            <v>25385.824781250005</v>
          </cell>
          <cell r="E4556">
            <v>25385.824781250005</v>
          </cell>
        </row>
        <row r="4557">
          <cell r="B4557" t="str">
            <v>35344EXP</v>
          </cell>
          <cell r="C4557" t="str">
            <v xml:space="preserve">BB UNIT 4                                                   </v>
          </cell>
          <cell r="D4557">
            <v>62710.597500000003</v>
          </cell>
          <cell r="E4557">
            <v>62710.597500000003</v>
          </cell>
        </row>
        <row r="4558">
          <cell r="B4558" t="str">
            <v>35349EXP</v>
          </cell>
          <cell r="C4558" t="str">
            <v xml:space="preserve">BB CT                                                       </v>
          </cell>
          <cell r="D4558">
            <v>19297.626</v>
          </cell>
          <cell r="E4558">
            <v>19297.626</v>
          </cell>
        </row>
        <row r="4559">
          <cell r="B4559" t="str">
            <v>35351EXP</v>
          </cell>
          <cell r="C4559" t="str">
            <v xml:space="preserve">GANNON UNIT 1                                               </v>
          </cell>
          <cell r="D4559">
            <v>-68.775783333333337</v>
          </cell>
          <cell r="E4559">
            <v>-68.775783333333337</v>
          </cell>
        </row>
        <row r="4560">
          <cell r="B4560" t="str">
            <v>35352EXP</v>
          </cell>
          <cell r="C4560" t="str">
            <v xml:space="preserve">GANNON UNIT 2                                               </v>
          </cell>
          <cell r="D4560">
            <v>-120.30334583333335</v>
          </cell>
          <cell r="E4560">
            <v>-120.30334583333335</v>
          </cell>
        </row>
        <row r="4561">
          <cell r="B4561" t="str">
            <v>35353EXP</v>
          </cell>
          <cell r="C4561" t="str">
            <v xml:space="preserve">GANNON UNIT 3                                               </v>
          </cell>
          <cell r="D4561">
            <v>13834.3125</v>
          </cell>
          <cell r="E4561">
            <v>13834.3125</v>
          </cell>
        </row>
        <row r="4562">
          <cell r="B4562" t="str">
            <v>35354EXP</v>
          </cell>
          <cell r="C4562" t="str">
            <v xml:space="preserve">GANNON UNIT 4                                               </v>
          </cell>
          <cell r="D4562">
            <v>6627.7162500000013</v>
          </cell>
          <cell r="E4562">
            <v>6627.7162500000013</v>
          </cell>
        </row>
        <row r="4563">
          <cell r="B4563" t="str">
            <v>35355EXP</v>
          </cell>
          <cell r="C4563" t="str">
            <v xml:space="preserve">GANNON UNIT 5                                               </v>
          </cell>
          <cell r="D4563">
            <v>7237.8767500000022</v>
          </cell>
          <cell r="E4563">
            <v>7237.8767500000022</v>
          </cell>
        </row>
        <row r="4564">
          <cell r="B4564" t="str">
            <v>35356EXP</v>
          </cell>
          <cell r="C4564" t="str">
            <v xml:space="preserve">GANNON UNIT 6                                               </v>
          </cell>
          <cell r="D4564">
            <v>18183.811218750001</v>
          </cell>
          <cell r="E4564">
            <v>18183.811218750001</v>
          </cell>
        </row>
        <row r="4565">
          <cell r="B4565" t="str">
            <v>35359EXP</v>
          </cell>
          <cell r="C4565" t="str">
            <v xml:space="preserve">GANNON CT                                                   </v>
          </cell>
          <cell r="D4565">
            <v>-14.647306250000002</v>
          </cell>
          <cell r="E4565">
            <v>-14.647306250000002</v>
          </cell>
        </row>
        <row r="4566">
          <cell r="B4566" t="str">
            <v>35361EXP</v>
          </cell>
          <cell r="C4566" t="str">
            <v xml:space="preserve">HP UNIT 1                                                   </v>
          </cell>
          <cell r="D4566">
            <v>-26.116904166666668</v>
          </cell>
          <cell r="E4566">
            <v>-26.116904166666668</v>
          </cell>
        </row>
        <row r="4567">
          <cell r="B4567" t="str">
            <v>35362EXP</v>
          </cell>
          <cell r="C4567" t="str">
            <v xml:space="preserve">HP UNIT 2                                                   </v>
          </cell>
          <cell r="D4567">
            <v>-25.172497916666671</v>
          </cell>
          <cell r="E4567">
            <v>-25.172497916666671</v>
          </cell>
        </row>
        <row r="4568">
          <cell r="B4568" t="str">
            <v>35363EXP</v>
          </cell>
          <cell r="C4568" t="str">
            <v xml:space="preserve">HP UNIT 3                                                   </v>
          </cell>
          <cell r="D4568">
            <v>-21.479970833333336</v>
          </cell>
          <cell r="E4568">
            <v>-21.479970833333336</v>
          </cell>
        </row>
        <row r="4569">
          <cell r="B4569" t="str">
            <v>35364EXP</v>
          </cell>
          <cell r="C4569" t="str">
            <v xml:space="preserve">HP UNIT 4                                                   </v>
          </cell>
          <cell r="D4569">
            <v>0</v>
          </cell>
          <cell r="E4569">
            <v>0</v>
          </cell>
        </row>
        <row r="4570">
          <cell r="B4570" t="str">
            <v>35365EXP</v>
          </cell>
          <cell r="C4570" t="str">
            <v xml:space="preserve">HP UNIT 5                                                   </v>
          </cell>
          <cell r="D4570">
            <v>-58.159972916666675</v>
          </cell>
          <cell r="E4570">
            <v>-58.159972916666675</v>
          </cell>
        </row>
        <row r="4571">
          <cell r="B4571" t="str">
            <v>35381EXP</v>
          </cell>
          <cell r="C4571" t="str">
            <v xml:space="preserve">POLK UNIT 1                                                 </v>
          </cell>
          <cell r="D4571">
            <v>57975.751750000003</v>
          </cell>
          <cell r="E4571">
            <v>57975.751750000003</v>
          </cell>
        </row>
        <row r="4572">
          <cell r="B4572" t="str">
            <v>35382EXP</v>
          </cell>
          <cell r="C4572" t="str">
            <v xml:space="preserve">POLK UNIT 2                                                 </v>
          </cell>
          <cell r="D4572">
            <v>33571.814250000003</v>
          </cell>
          <cell r="E4572">
            <v>33571.814250000003</v>
          </cell>
        </row>
        <row r="4573">
          <cell r="B4573" t="str">
            <v>35383EXP</v>
          </cell>
          <cell r="C4573" t="str">
            <v xml:space="preserve">POLK UNIT 3                                                 </v>
          </cell>
          <cell r="D4573">
            <v>35248.269500000009</v>
          </cell>
          <cell r="E4573">
            <v>35248.269500000009</v>
          </cell>
        </row>
        <row r="4574">
          <cell r="B4574" t="str">
            <v>35390EXP</v>
          </cell>
          <cell r="C4574" t="str">
            <v xml:space="preserve">CIAC-TRANS STATION EQUIP                                    </v>
          </cell>
          <cell r="D4574">
            <v>3271.346325</v>
          </cell>
          <cell r="E4574">
            <v>3271.346325</v>
          </cell>
        </row>
        <row r="4575">
          <cell r="B4575" t="str">
            <v>35400EXP</v>
          </cell>
          <cell r="C4575" t="str">
            <v xml:space="preserve">TRAN TOWERS FIXT                                            </v>
          </cell>
          <cell r="D4575">
            <v>106851.61375416664</v>
          </cell>
          <cell r="E4575">
            <v>106851.61375416664</v>
          </cell>
        </row>
        <row r="4576">
          <cell r="B4576" t="str">
            <v>35500EXP</v>
          </cell>
          <cell r="C4576" t="str">
            <v xml:space="preserve">TRAN POLES FIXT                                             </v>
          </cell>
          <cell r="D4576">
            <v>6335469.9819808342</v>
          </cell>
          <cell r="E4576">
            <v>6335469.9819808342</v>
          </cell>
        </row>
        <row r="4577">
          <cell r="B4577" t="str">
            <v>35590EXP</v>
          </cell>
          <cell r="C4577" t="str">
            <v xml:space="preserve">CIAC-TRANS POLES &amp; FIXTURES                                 </v>
          </cell>
          <cell r="D4577">
            <v>86.789266666666663</v>
          </cell>
          <cell r="E4577">
            <v>86.789266666666663</v>
          </cell>
        </row>
        <row r="4578">
          <cell r="B4578" t="str">
            <v>35600EXP</v>
          </cell>
          <cell r="C4578" t="str">
            <v xml:space="preserve">TRAN OH CONDUCTORS                                          </v>
          </cell>
          <cell r="D4578">
            <v>3972649.1324146665</v>
          </cell>
          <cell r="E4578">
            <v>3972649.1324146665</v>
          </cell>
        </row>
        <row r="4579">
          <cell r="B4579" t="str">
            <v>35601EXP</v>
          </cell>
          <cell r="C4579" t="str">
            <v xml:space="preserve">TRANS-CLEARING RIGHT OF WAY                                 </v>
          </cell>
          <cell r="D4579">
            <v>42178.257435000014</v>
          </cell>
          <cell r="E4579">
            <v>42178.257435000014</v>
          </cell>
        </row>
        <row r="4580">
          <cell r="B4580" t="str">
            <v>35690EXP</v>
          </cell>
          <cell r="C4580" t="str">
            <v xml:space="preserve">CIAC-TRANS OVHD CONDUCTOR                                   </v>
          </cell>
          <cell r="D4580">
            <v>41.970333333333329</v>
          </cell>
          <cell r="E4580">
            <v>41.970333333333329</v>
          </cell>
        </row>
        <row r="4581">
          <cell r="B4581" t="str">
            <v>35700EXP</v>
          </cell>
          <cell r="C4581" t="str">
            <v xml:space="preserve">TRAN UNDER CONDUIT                                          </v>
          </cell>
          <cell r="D4581">
            <v>60057.071899249997</v>
          </cell>
          <cell r="E4581">
            <v>60057.071899249997</v>
          </cell>
        </row>
        <row r="4582">
          <cell r="B4582" t="str">
            <v>35800EXP</v>
          </cell>
          <cell r="C4582" t="str">
            <v xml:space="preserve">TRAN UNDER CONDCTR                                          </v>
          </cell>
          <cell r="D4582">
            <v>168688.05886200006</v>
          </cell>
          <cell r="E4582">
            <v>168688.05886200006</v>
          </cell>
        </row>
        <row r="4583">
          <cell r="B4583" t="str">
            <v>35900EXP</v>
          </cell>
          <cell r="C4583" t="str">
            <v xml:space="preserve">TRAN ROADS &amp; TRAILS                                         </v>
          </cell>
          <cell r="D4583">
            <v>123625.32969050003</v>
          </cell>
          <cell r="E4583">
            <v>123625.32969050003</v>
          </cell>
        </row>
        <row r="4584">
          <cell r="B4584" t="str">
            <v>35990EXP</v>
          </cell>
          <cell r="C4584" t="str">
            <v/>
          </cell>
          <cell r="D4584">
            <v>0</v>
          </cell>
          <cell r="E4584">
            <v>0</v>
          </cell>
        </row>
        <row r="4585">
          <cell r="B4585" t="str">
            <v>36000EXP</v>
          </cell>
          <cell r="C4585" t="str">
            <v xml:space="preserve">DISTRIBUTION LAND RTS                                       </v>
          </cell>
          <cell r="D4585">
            <v>0</v>
          </cell>
          <cell r="E4585">
            <v>0</v>
          </cell>
        </row>
        <row r="4586">
          <cell r="B4586" t="str">
            <v>36001EXP</v>
          </cell>
          <cell r="C4586" t="str">
            <v xml:space="preserve">DIST EASEMENTS                                              </v>
          </cell>
          <cell r="D4586">
            <v>0</v>
          </cell>
          <cell r="E4586">
            <v>0</v>
          </cell>
        </row>
        <row r="4587">
          <cell r="B4587" t="str">
            <v>36100EXP</v>
          </cell>
          <cell r="C4587" t="str">
            <v xml:space="preserve">DIST STRUCTURES                                             </v>
          </cell>
          <cell r="D4587">
            <v>49212.729486000011</v>
          </cell>
          <cell r="E4587">
            <v>49212.729486000011</v>
          </cell>
        </row>
        <row r="4588">
          <cell r="B4588" t="str">
            <v>36200EXP</v>
          </cell>
          <cell r="C4588" t="str">
            <v xml:space="preserve">DIST STAT EQPT                                              </v>
          </cell>
          <cell r="D4588">
            <v>4433400.8212833349</v>
          </cell>
          <cell r="E4588">
            <v>4433400.8212833349</v>
          </cell>
        </row>
        <row r="4589">
          <cell r="B4589" t="str">
            <v>36290EXP</v>
          </cell>
          <cell r="C4589" t="str">
            <v xml:space="preserve">SUB DIST CIAC                                               </v>
          </cell>
          <cell r="D4589">
            <v>433.12539375</v>
          </cell>
          <cell r="E4589">
            <v>433.12539375</v>
          </cell>
        </row>
        <row r="4590">
          <cell r="B4590" t="str">
            <v>36400EXP</v>
          </cell>
          <cell r="C4590" t="str">
            <v xml:space="preserve">DIST POLES TWR FIX                                          </v>
          </cell>
          <cell r="D4590">
            <v>10265324.514015334</v>
          </cell>
          <cell r="E4590">
            <v>10265324.514015334</v>
          </cell>
        </row>
        <row r="4591">
          <cell r="B4591" t="str">
            <v>36490EXP</v>
          </cell>
          <cell r="C4591" t="str">
            <v xml:space="preserve">CIAC-DIST POLES TWRS &amp; FIXT                                 </v>
          </cell>
          <cell r="D4591">
            <v>107.59083333333334</v>
          </cell>
          <cell r="E4591">
            <v>107.59083333333334</v>
          </cell>
        </row>
        <row r="4592">
          <cell r="B4592" t="str">
            <v>36500EXP</v>
          </cell>
          <cell r="C4592" t="str">
            <v xml:space="preserve">DIST OH CONDUCTORS                                          </v>
          </cell>
          <cell r="D4592">
            <v>7044734.6904522497</v>
          </cell>
          <cell r="E4592">
            <v>7044734.6904522497</v>
          </cell>
        </row>
        <row r="4593">
          <cell r="B4593" t="str">
            <v>36590EXP</v>
          </cell>
          <cell r="C4593" t="str">
            <v xml:space="preserve">CIAC-DIST OVHD CONDUCTORS                                   </v>
          </cell>
          <cell r="D4593">
            <v>49.78875</v>
          </cell>
          <cell r="E4593">
            <v>49.78875</v>
          </cell>
        </row>
        <row r="4594">
          <cell r="B4594" t="str">
            <v>36600EXP</v>
          </cell>
          <cell r="C4594" t="str">
            <v xml:space="preserve">DIST UNDERG CONDUIT                                         </v>
          </cell>
          <cell r="D4594">
            <v>395898.43756666663</v>
          </cell>
          <cell r="E4594">
            <v>395898.43756666663</v>
          </cell>
        </row>
        <row r="4595">
          <cell r="B4595" t="str">
            <v>36601EXP</v>
          </cell>
          <cell r="C4595" t="str">
            <v xml:space="preserve">DIST-UNDG CONDUIT-OTHER                                     </v>
          </cell>
          <cell r="D4595">
            <v>3213527.8981783334</v>
          </cell>
          <cell r="E4595">
            <v>3213527.8981783334</v>
          </cell>
        </row>
        <row r="4596">
          <cell r="B4596" t="str">
            <v>36603EXP</v>
          </cell>
          <cell r="C4596" t="str">
            <v xml:space="preserve">DIST-UNDG CONDUIT-NETWORK                                   </v>
          </cell>
          <cell r="D4596">
            <v>0</v>
          </cell>
          <cell r="E4596">
            <v>0</v>
          </cell>
        </row>
        <row r="4597">
          <cell r="B4597" t="str">
            <v>36609EXP</v>
          </cell>
          <cell r="C4597" t="str">
            <v/>
          </cell>
          <cell r="D4597">
            <v>0</v>
          </cell>
          <cell r="E4597">
            <v>0</v>
          </cell>
        </row>
        <row r="4598">
          <cell r="B4598" t="str">
            <v>36690EXP</v>
          </cell>
          <cell r="C4598" t="str">
            <v xml:space="preserve">CIAC-DIST UNDGRD CONDUIT                                    </v>
          </cell>
          <cell r="D4598">
            <v>25.585000000000001</v>
          </cell>
          <cell r="E4598">
            <v>25.585000000000001</v>
          </cell>
        </row>
        <row r="4599">
          <cell r="B4599" t="str">
            <v>36700EXP</v>
          </cell>
          <cell r="C4599" t="str">
            <v xml:space="preserve">DIST UNDERG CONDCTR                                         </v>
          </cell>
          <cell r="D4599">
            <v>1883.9504586666665</v>
          </cell>
          <cell r="E4599">
            <v>1883.9504586666665</v>
          </cell>
        </row>
        <row r="4600">
          <cell r="B4600" t="str">
            <v>36701EXP</v>
          </cell>
          <cell r="C4600" t="str">
            <v xml:space="preserve">DIST-UNDG CONDUCTOR-OTHER                                   </v>
          </cell>
          <cell r="D4600">
            <v>6370228.1338933315</v>
          </cell>
          <cell r="E4600">
            <v>6370228.1338933315</v>
          </cell>
        </row>
        <row r="4601">
          <cell r="B4601" t="str">
            <v>36703EXP</v>
          </cell>
          <cell r="C4601" t="str">
            <v xml:space="preserve">DIST-UNDG CONDUCTOR-NETWORK                                 </v>
          </cell>
          <cell r="D4601">
            <v>-78.021600000000007</v>
          </cell>
          <cell r="E4601">
            <v>-78.021600000000007</v>
          </cell>
        </row>
        <row r="4602">
          <cell r="B4602" t="str">
            <v>36790EXP</v>
          </cell>
          <cell r="C4602" t="str">
            <v xml:space="preserve">CIAC-DIST UNDGRD CONDUCTOR                                  </v>
          </cell>
          <cell r="D4602">
            <v>360.25333333333333</v>
          </cell>
          <cell r="E4602">
            <v>360.25333333333333</v>
          </cell>
        </row>
        <row r="4603">
          <cell r="B4603" t="str">
            <v>36800EXP</v>
          </cell>
          <cell r="C4603" t="str">
            <v xml:space="preserve">DIST-LINE TRANSFORMER-OVHD                                  </v>
          </cell>
          <cell r="D4603">
            <v>10574434.189053003</v>
          </cell>
          <cell r="E4603">
            <v>10574434.189053003</v>
          </cell>
        </row>
        <row r="4604">
          <cell r="B4604" t="str">
            <v>36801EXP</v>
          </cell>
          <cell r="C4604" t="str">
            <v xml:space="preserve">DIST-LINE TRANSFORMER-UNDG                                  </v>
          </cell>
          <cell r="D4604">
            <v>5046313.1897359993</v>
          </cell>
          <cell r="E4604">
            <v>5046313.1897359993</v>
          </cell>
        </row>
        <row r="4605">
          <cell r="B4605" t="str">
            <v>36803EXP</v>
          </cell>
          <cell r="C4605" t="str">
            <v xml:space="preserve">DIST-LINE TRANSFORMER-NETWORK                               </v>
          </cell>
          <cell r="D4605">
            <v>235119.35850550004</v>
          </cell>
          <cell r="E4605">
            <v>235119.35850550004</v>
          </cell>
        </row>
        <row r="4606">
          <cell r="B4606" t="str">
            <v>36804EXP</v>
          </cell>
          <cell r="C4606" t="str">
            <v xml:space="preserve">DIST LINE CAPACITORS-PCB                                    </v>
          </cell>
          <cell r="D4606">
            <v>0</v>
          </cell>
          <cell r="E4606">
            <v>0</v>
          </cell>
        </row>
        <row r="4607">
          <cell r="B4607" t="str">
            <v>36805EXP</v>
          </cell>
          <cell r="C4607" t="str">
            <v xml:space="preserve">TRANSFORMER NETWORK PCB                                     </v>
          </cell>
          <cell r="D4607">
            <v>0</v>
          </cell>
          <cell r="E4607">
            <v>0</v>
          </cell>
        </row>
        <row r="4608">
          <cell r="B4608" t="str">
            <v>36890EXP</v>
          </cell>
          <cell r="C4608" t="str">
            <v xml:space="preserve">CIAC-DIST LINE TRANSFORMERS                                 </v>
          </cell>
          <cell r="D4608">
            <v>1053.3642</v>
          </cell>
          <cell r="E4608">
            <v>1053.3642</v>
          </cell>
        </row>
        <row r="4609">
          <cell r="B4609" t="str">
            <v>36900EXP</v>
          </cell>
          <cell r="C4609" t="str">
            <v xml:space="preserve">DIST SERVICES-OVERHEAD                                      </v>
          </cell>
          <cell r="D4609">
            <v>2148942.5133702494</v>
          </cell>
          <cell r="E4609">
            <v>2148942.5133702494</v>
          </cell>
        </row>
        <row r="4610">
          <cell r="B4610" t="str">
            <v>36901EXP</v>
          </cell>
          <cell r="C4610" t="str">
            <v xml:space="preserve">DIST SERVICES-APARTMENT AGRMNT                              </v>
          </cell>
          <cell r="D4610">
            <v>87589.081129999991</v>
          </cell>
          <cell r="E4610">
            <v>87589.081129999991</v>
          </cell>
        </row>
        <row r="4611">
          <cell r="B4611" t="str">
            <v>36902EXP</v>
          </cell>
          <cell r="C4611" t="str">
            <v xml:space="preserve">DIST SERVICES-UNDERGROUND                                   </v>
          </cell>
          <cell r="D4611">
            <v>3540649.1426185002</v>
          </cell>
          <cell r="E4611">
            <v>3540649.1426185002</v>
          </cell>
        </row>
        <row r="4612">
          <cell r="B4612" t="str">
            <v>36909EXP</v>
          </cell>
          <cell r="C4612" t="str">
            <v/>
          </cell>
          <cell r="D4612">
            <v>0</v>
          </cell>
          <cell r="E4612">
            <v>0</v>
          </cell>
        </row>
        <row r="4613">
          <cell r="B4613" t="str">
            <v>36990EXP</v>
          </cell>
          <cell r="C4613" t="str">
            <v xml:space="preserve">CIAC-DIST SERVICES                                          </v>
          </cell>
          <cell r="D4613">
            <v>-26.045672999999997</v>
          </cell>
          <cell r="E4613">
            <v>-26.045672999999997</v>
          </cell>
        </row>
        <row r="4614">
          <cell r="B4614" t="str">
            <v>37000EXP</v>
          </cell>
          <cell r="C4614" t="str">
            <v xml:space="preserve">DIST METERS                                                 </v>
          </cell>
          <cell r="D4614">
            <v>4594354.9091947498</v>
          </cell>
          <cell r="E4614">
            <v>4594354.9091947498</v>
          </cell>
        </row>
        <row r="4615">
          <cell r="B4615" t="str">
            <v>37009EXP</v>
          </cell>
          <cell r="C4615" t="str">
            <v/>
          </cell>
          <cell r="D4615">
            <v>0</v>
          </cell>
          <cell r="E4615">
            <v>0</v>
          </cell>
        </row>
        <row r="4616">
          <cell r="B4616" t="str">
            <v>37090EXP</v>
          </cell>
          <cell r="C4616" t="str">
            <v xml:space="preserve">CIAC-DIST METERS                                            </v>
          </cell>
          <cell r="D4616">
            <v>163.59</v>
          </cell>
          <cell r="E4616">
            <v>163.59</v>
          </cell>
        </row>
        <row r="4617">
          <cell r="B4617" t="str">
            <v>37100EXP</v>
          </cell>
          <cell r="C4617" t="str">
            <v xml:space="preserve">DIST INST CUST PREM                                         </v>
          </cell>
          <cell r="D4617">
            <v>0</v>
          </cell>
          <cell r="E4617">
            <v>0</v>
          </cell>
        </row>
        <row r="4618">
          <cell r="B4618" t="str">
            <v>37300EXP</v>
          </cell>
          <cell r="C4618" t="str">
            <v xml:space="preserve">DIST ST LT SYSTEM                                           </v>
          </cell>
          <cell r="D4618">
            <v>4873262.9210329978</v>
          </cell>
          <cell r="E4618">
            <v>4873262.9210329978</v>
          </cell>
        </row>
        <row r="4619">
          <cell r="B4619" t="str">
            <v>37301EXP</v>
          </cell>
          <cell r="C4619" t="str">
            <v xml:space="preserve">STREET LIGHTING - DECORATIVE                                </v>
          </cell>
          <cell r="D4619">
            <v>3501662.1511126668</v>
          </cell>
          <cell r="E4619">
            <v>3501662.1511126668</v>
          </cell>
        </row>
        <row r="4620">
          <cell r="B4620" t="str">
            <v>37309EXP</v>
          </cell>
          <cell r="C4620" t="str">
            <v/>
          </cell>
          <cell r="D4620">
            <v>0</v>
          </cell>
          <cell r="E4620">
            <v>0</v>
          </cell>
        </row>
        <row r="4621">
          <cell r="B4621" t="str">
            <v>37390EXP</v>
          </cell>
          <cell r="C4621" t="str">
            <v xml:space="preserve">CIAC-DIST ST LIGHT SYS                                      </v>
          </cell>
          <cell r="D4621">
            <v>129.03496666666663</v>
          </cell>
          <cell r="E4621">
            <v>129.03496666666663</v>
          </cell>
        </row>
        <row r="4622">
          <cell r="B4622" t="str">
            <v>37401EXP</v>
          </cell>
          <cell r="C4622" t="str">
            <v xml:space="preserve">ASSET RETIREMENT - TPA BAY SUB #177D                        </v>
          </cell>
          <cell r="D4622">
            <v>0</v>
          </cell>
          <cell r="E4622">
            <v>0</v>
          </cell>
        </row>
        <row r="4623">
          <cell r="B4623" t="str">
            <v>38900EXP</v>
          </cell>
          <cell r="C4623" t="str">
            <v xml:space="preserve">GEN LAND LAND RTS                                           </v>
          </cell>
          <cell r="D4623">
            <v>0</v>
          </cell>
          <cell r="E4623">
            <v>0</v>
          </cell>
        </row>
        <row r="4624">
          <cell r="B4624" t="str">
            <v>39000EXP</v>
          </cell>
          <cell r="C4624" t="str">
            <v xml:space="preserve">GEN STRUCTURES                                              </v>
          </cell>
          <cell r="D4624">
            <v>2756473.7954299995</v>
          </cell>
          <cell r="E4624">
            <v>2756473.7954299995</v>
          </cell>
        </row>
        <row r="4625">
          <cell r="B4625" t="str">
            <v>39100EXP</v>
          </cell>
          <cell r="C4625" t="str">
            <v/>
          </cell>
          <cell r="D4625">
            <v>0</v>
          </cell>
          <cell r="E4625">
            <v>0</v>
          </cell>
        </row>
        <row r="4626">
          <cell r="B4626" t="str">
            <v>39101EXP</v>
          </cell>
          <cell r="C4626" t="str">
            <v xml:space="preserve">OFFICE FURN,FIXTURES &amp; EQUIP                                </v>
          </cell>
          <cell r="D4626">
            <v>1040466.2200595238</v>
          </cell>
          <cell r="E4626">
            <v>1040466.2200595238</v>
          </cell>
        </row>
        <row r="4627">
          <cell r="B4627" t="str">
            <v>39102EXP</v>
          </cell>
          <cell r="C4627" t="str">
            <v xml:space="preserve">INFO SYS-COMPTR&amp;PERIPHERAL EQP                              </v>
          </cell>
          <cell r="D4627">
            <v>5292816.9072916666</v>
          </cell>
          <cell r="E4627">
            <v>5292816.9072916666</v>
          </cell>
        </row>
        <row r="4628">
          <cell r="B4628" t="str">
            <v>39103EXP</v>
          </cell>
          <cell r="C4628" t="str">
            <v xml:space="preserve">DATA HANDLG EQP-EXCEPT COMPTRS                              </v>
          </cell>
          <cell r="D4628">
            <v>56842.834285714285</v>
          </cell>
          <cell r="E4628">
            <v>56842.834285714285</v>
          </cell>
        </row>
        <row r="4629">
          <cell r="B4629" t="str">
            <v>39104EXP</v>
          </cell>
          <cell r="C4629" t="str">
            <v xml:space="preserve">COMPUTER HARDWARE - MAINFRAME                               </v>
          </cell>
          <cell r="D4629">
            <v>222913.11799999999</v>
          </cell>
          <cell r="E4629">
            <v>222913.11799999999</v>
          </cell>
        </row>
        <row r="4630">
          <cell r="B4630" t="str">
            <v>39105EXP</v>
          </cell>
          <cell r="C4630" t="str">
            <v xml:space="preserve">OFFICE FURNITURE &amp; EQUIP PRE-88                             </v>
          </cell>
          <cell r="D4630">
            <v>0</v>
          </cell>
          <cell r="E4630">
            <v>0</v>
          </cell>
        </row>
        <row r="4631">
          <cell r="B4631" t="str">
            <v>39106EXP</v>
          </cell>
          <cell r="C4631" t="str">
            <v xml:space="preserve">INFO SYS &amp; COMP EQP PRE-88                                  </v>
          </cell>
          <cell r="D4631">
            <v>0</v>
          </cell>
          <cell r="E4631">
            <v>0</v>
          </cell>
        </row>
        <row r="4632">
          <cell r="B4632" t="str">
            <v>39107EXP</v>
          </cell>
          <cell r="C4632" t="str">
            <v xml:space="preserve">DATA HANDLING EQP PRE-88                                    </v>
          </cell>
          <cell r="D4632">
            <v>0</v>
          </cell>
          <cell r="E4632">
            <v>0</v>
          </cell>
        </row>
        <row r="4633">
          <cell r="B4633" t="str">
            <v>39131EXP</v>
          </cell>
          <cell r="C4633" t="str">
            <v xml:space="preserve">SALV-OFFICE FURNITURE                                       </v>
          </cell>
          <cell r="D4633">
            <v>0</v>
          </cell>
          <cell r="E4633">
            <v>0</v>
          </cell>
        </row>
        <row r="4634">
          <cell r="B4634" t="str">
            <v>39132EXP</v>
          </cell>
          <cell r="C4634" t="str">
            <v xml:space="preserve">SALV-COMPUTER EQUIPMENT                                     </v>
          </cell>
          <cell r="D4634">
            <v>0</v>
          </cell>
          <cell r="E4634">
            <v>0</v>
          </cell>
        </row>
        <row r="4635">
          <cell r="B4635" t="str">
            <v>39133EXP</v>
          </cell>
          <cell r="C4635" t="str">
            <v xml:space="preserve">SALV-DATA HANDLING EQUIPMENT                                </v>
          </cell>
          <cell r="D4635">
            <v>0</v>
          </cell>
          <cell r="E4635">
            <v>0</v>
          </cell>
        </row>
        <row r="4636">
          <cell r="B4636" t="str">
            <v>39175EXP</v>
          </cell>
          <cell r="C4636" t="str">
            <v xml:space="preserve">COMPUTER EQ - RETIREMENTS                                   </v>
          </cell>
          <cell r="D4636">
            <v>0</v>
          </cell>
          <cell r="E4636">
            <v>0</v>
          </cell>
        </row>
        <row r="4637">
          <cell r="B4637" t="str">
            <v>39198EXP</v>
          </cell>
          <cell r="C4637" t="str">
            <v xml:space="preserve">COMPUTER EQ - AMORTIZABLE                                   </v>
          </cell>
          <cell r="D4637">
            <v>0</v>
          </cell>
          <cell r="E4637">
            <v>0</v>
          </cell>
        </row>
        <row r="4638">
          <cell r="B4638" t="str">
            <v>39201EXP</v>
          </cell>
          <cell r="C4638" t="str">
            <v xml:space="preserve">TRANSPORTATION AUTO                                         </v>
          </cell>
          <cell r="D4638">
            <v>0</v>
          </cell>
          <cell r="E4638">
            <v>0</v>
          </cell>
        </row>
        <row r="4639">
          <cell r="B4639" t="str">
            <v>39202EXP</v>
          </cell>
          <cell r="C4639" t="str">
            <v xml:space="preserve">TRANSPORTATION LT TRUCK                                     </v>
          </cell>
          <cell r="D4639">
            <v>0</v>
          </cell>
          <cell r="E4639">
            <v>0</v>
          </cell>
        </row>
        <row r="4640">
          <cell r="B4640" t="str">
            <v>39203EXP</v>
          </cell>
          <cell r="C4640" t="str">
            <v xml:space="preserve">TRANSPORTATION HVY TRUCK                                    </v>
          </cell>
          <cell r="D4640">
            <v>0</v>
          </cell>
          <cell r="E4640">
            <v>0</v>
          </cell>
        </row>
        <row r="4641">
          <cell r="B4641" t="str">
            <v>39204EXP</v>
          </cell>
          <cell r="C4641" t="str">
            <v xml:space="preserve">TRANSPORTATION MEDIUM VEHICLE                               </v>
          </cell>
          <cell r="D4641">
            <v>0</v>
          </cell>
          <cell r="E4641">
            <v>0</v>
          </cell>
        </row>
        <row r="4642">
          <cell r="B4642" t="str">
            <v>39211EXP</v>
          </cell>
          <cell r="C4642" t="str">
            <v xml:space="preserve">TRANSPORTATION AUTO                                         </v>
          </cell>
          <cell r="D4642">
            <v>0</v>
          </cell>
          <cell r="E4642">
            <v>0</v>
          </cell>
        </row>
        <row r="4643">
          <cell r="B4643" t="str">
            <v>39212EXP</v>
          </cell>
          <cell r="C4643" t="str">
            <v xml:space="preserve">TRANSPORTATION LIGHT TRUCK                                  </v>
          </cell>
          <cell r="D4643">
            <v>0</v>
          </cell>
          <cell r="E4643">
            <v>0</v>
          </cell>
        </row>
        <row r="4644">
          <cell r="B4644" t="str">
            <v>39213EXP</v>
          </cell>
          <cell r="C4644" t="str">
            <v xml:space="preserve">TRANSPORTATION HEAVY TRUCK                                  </v>
          </cell>
          <cell r="D4644">
            <v>0</v>
          </cell>
          <cell r="E4644">
            <v>0</v>
          </cell>
        </row>
        <row r="4645">
          <cell r="B4645" t="str">
            <v>39214EXP</v>
          </cell>
          <cell r="C4645" t="str">
            <v xml:space="preserve">TRANSPORTATION MEDIUM VEHICLE                               </v>
          </cell>
          <cell r="D4645">
            <v>0</v>
          </cell>
          <cell r="E4645">
            <v>0</v>
          </cell>
        </row>
        <row r="4646">
          <cell r="B4646" t="str">
            <v>39300EXP</v>
          </cell>
          <cell r="C4646" t="str">
            <v xml:space="preserve">GEN STORES EQPT                                             </v>
          </cell>
          <cell r="D4646">
            <v>0</v>
          </cell>
          <cell r="E4646">
            <v>0</v>
          </cell>
        </row>
        <row r="4647">
          <cell r="B4647" t="str">
            <v>39301EXP</v>
          </cell>
          <cell r="C4647" t="str">
            <v xml:space="preserve">STORES EQP                                                  </v>
          </cell>
          <cell r="D4647">
            <v>0</v>
          </cell>
          <cell r="E4647">
            <v>0</v>
          </cell>
        </row>
        <row r="4648">
          <cell r="B4648" t="str">
            <v>39375EXP</v>
          </cell>
          <cell r="C4648" t="str">
            <v xml:space="preserve">STORES - RETIREMENTS                                        </v>
          </cell>
          <cell r="D4648">
            <v>0</v>
          </cell>
          <cell r="E4648">
            <v>0</v>
          </cell>
        </row>
        <row r="4649">
          <cell r="B4649" t="str">
            <v>39387EXP</v>
          </cell>
          <cell r="C4649" t="str">
            <v xml:space="preserve">STORES EQP PRE-88                                           </v>
          </cell>
          <cell r="D4649">
            <v>0</v>
          </cell>
          <cell r="E4649">
            <v>0</v>
          </cell>
        </row>
        <row r="4650">
          <cell r="B4650" t="str">
            <v>39398EXP</v>
          </cell>
          <cell r="C4650" t="str">
            <v xml:space="preserve">STORES - AMORTIZABLE                                        </v>
          </cell>
          <cell r="D4650">
            <v>0</v>
          </cell>
          <cell r="E4650">
            <v>0</v>
          </cell>
        </row>
        <row r="4651">
          <cell r="B4651" t="str">
            <v>39400EXP</v>
          </cell>
          <cell r="C4651" t="str">
            <v xml:space="preserve">TOOLS SHOP &amp; GAR EQUIP                                      </v>
          </cell>
          <cell r="D4651">
            <v>866394.54779761913</v>
          </cell>
          <cell r="E4651">
            <v>866394.54779761913</v>
          </cell>
        </row>
        <row r="4652">
          <cell r="B4652" t="str">
            <v>39401EXP</v>
          </cell>
          <cell r="C4652" t="str">
            <v xml:space="preserve">TOOLS - DEPR                                                </v>
          </cell>
          <cell r="D4652">
            <v>0</v>
          </cell>
          <cell r="E4652">
            <v>0</v>
          </cell>
        </row>
        <row r="4653">
          <cell r="B4653" t="str">
            <v>39403EXP</v>
          </cell>
          <cell r="C4653" t="str">
            <v xml:space="preserve">TOOLS-VEHICLES                                              </v>
          </cell>
          <cell r="D4653">
            <v>110943.56571428572</v>
          </cell>
          <cell r="E4653">
            <v>110943.56571428572</v>
          </cell>
        </row>
        <row r="4654">
          <cell r="B4654" t="str">
            <v>39431EXP</v>
          </cell>
          <cell r="C4654" t="str">
            <v xml:space="preserve">SALV - TOOLS-AMORT                                          </v>
          </cell>
          <cell r="D4654">
            <v>0</v>
          </cell>
          <cell r="E4654">
            <v>0</v>
          </cell>
        </row>
        <row r="4655">
          <cell r="B4655" t="str">
            <v>39475EXP</v>
          </cell>
          <cell r="C4655" t="str">
            <v xml:space="preserve">TOOLS - RETIREMENTS                                         </v>
          </cell>
          <cell r="D4655">
            <v>0</v>
          </cell>
          <cell r="E4655">
            <v>0</v>
          </cell>
        </row>
        <row r="4656">
          <cell r="B4656" t="str">
            <v>39487EXP</v>
          </cell>
          <cell r="C4656" t="str">
            <v xml:space="preserve">GENERAL TOOLS SHOP&amp;GARAGE PRE-88                            </v>
          </cell>
          <cell r="D4656">
            <v>0</v>
          </cell>
          <cell r="E4656">
            <v>0</v>
          </cell>
        </row>
        <row r="4657">
          <cell r="B4657" t="str">
            <v>39498EXP</v>
          </cell>
          <cell r="C4657" t="str">
            <v xml:space="preserve">TOOLS - AMORTIZABLE                                         </v>
          </cell>
          <cell r="D4657">
            <v>0</v>
          </cell>
          <cell r="E4657">
            <v>0</v>
          </cell>
        </row>
        <row r="4658">
          <cell r="B4658" t="str">
            <v>39500EXP</v>
          </cell>
          <cell r="C4658" t="str">
            <v xml:space="preserve">GEN LAB EQPT                                                </v>
          </cell>
          <cell r="D4658">
            <v>0</v>
          </cell>
          <cell r="E4658">
            <v>0</v>
          </cell>
        </row>
        <row r="4659">
          <cell r="B4659" t="str">
            <v>39501EXP</v>
          </cell>
          <cell r="C4659" t="str">
            <v xml:space="preserve">LAB EQUIP - DEPR                                            </v>
          </cell>
          <cell r="D4659">
            <v>0</v>
          </cell>
          <cell r="E4659">
            <v>0</v>
          </cell>
        </row>
        <row r="4660">
          <cell r="B4660" t="str">
            <v>39531EXP</v>
          </cell>
          <cell r="C4660" t="str">
            <v xml:space="preserve">SALV - LAB EQUIP-AMORT                                      </v>
          </cell>
          <cell r="D4660">
            <v>0</v>
          </cell>
          <cell r="E4660">
            <v>0</v>
          </cell>
        </row>
        <row r="4661">
          <cell r="B4661" t="str">
            <v>39575EXP</v>
          </cell>
          <cell r="C4661" t="str">
            <v xml:space="preserve">LAB EQ - RETIREMENTS                                        </v>
          </cell>
          <cell r="D4661">
            <v>0</v>
          </cell>
          <cell r="E4661">
            <v>0</v>
          </cell>
        </row>
        <row r="4662">
          <cell r="B4662" t="str">
            <v>39587EXP</v>
          </cell>
          <cell r="C4662" t="str">
            <v xml:space="preserve">GENERAL LABORATORY EQP PRE-88                               </v>
          </cell>
          <cell r="D4662">
            <v>0</v>
          </cell>
          <cell r="E4662">
            <v>0</v>
          </cell>
        </row>
        <row r="4663">
          <cell r="B4663" t="str">
            <v>39598EXP</v>
          </cell>
          <cell r="C4663" t="str">
            <v xml:space="preserve">LAB EQ - AMORTIZABLE                                        </v>
          </cell>
          <cell r="D4663">
            <v>0</v>
          </cell>
          <cell r="E4663">
            <v>0</v>
          </cell>
        </row>
        <row r="4664">
          <cell r="B4664" t="str">
            <v>39600EXP</v>
          </cell>
          <cell r="C4664" t="str">
            <v xml:space="preserve">POWER OPERATED EQUIPMENT                                    </v>
          </cell>
          <cell r="D4664">
            <v>0</v>
          </cell>
          <cell r="E4664">
            <v>0</v>
          </cell>
        </row>
        <row r="4665">
          <cell r="B4665" t="str">
            <v>39675EXP</v>
          </cell>
          <cell r="C4665" t="str">
            <v xml:space="preserve">POWER OPERATED EQ - RETIREMENTS                             </v>
          </cell>
          <cell r="D4665">
            <v>0</v>
          </cell>
          <cell r="E4665">
            <v>0</v>
          </cell>
        </row>
        <row r="4666">
          <cell r="B4666" t="str">
            <v>39698EXP</v>
          </cell>
          <cell r="C4666" t="str">
            <v xml:space="preserve">POWER OPERATED EQ - AMORTIZABLE                             </v>
          </cell>
          <cell r="D4666">
            <v>0</v>
          </cell>
          <cell r="E4666">
            <v>0</v>
          </cell>
        </row>
        <row r="4667">
          <cell r="B4667" t="str">
            <v>39700EXP</v>
          </cell>
          <cell r="C4667" t="str">
            <v xml:space="preserve">GEN COMMUNICATION                                           </v>
          </cell>
          <cell r="D4667">
            <v>2219411.5769642852</v>
          </cell>
          <cell r="E4667">
            <v>2219411.5769642852</v>
          </cell>
        </row>
        <row r="4668">
          <cell r="B4668" t="str">
            <v>39701EXP</v>
          </cell>
          <cell r="C4668" t="str">
            <v xml:space="preserve">EMS - ENERGY MANAGEMENT SYSTEM                              </v>
          </cell>
          <cell r="D4668">
            <v>0</v>
          </cell>
          <cell r="E4668">
            <v>0</v>
          </cell>
        </row>
        <row r="4669">
          <cell r="B4669" t="str">
            <v>39720EXP</v>
          </cell>
          <cell r="C4669" t="str">
            <v xml:space="preserve">COMMUNICATION EQUIP-SCADA                                   </v>
          </cell>
          <cell r="D4669">
            <v>0</v>
          </cell>
          <cell r="E4669">
            <v>0</v>
          </cell>
        </row>
        <row r="4670">
          <cell r="B4670" t="str">
            <v>39725EXP</v>
          </cell>
          <cell r="C4670" t="str">
            <v xml:space="preserve">COMM EQUIP-FIBER OPTIC                                      </v>
          </cell>
          <cell r="D4670">
            <v>1270843.90701</v>
          </cell>
          <cell r="E4670">
            <v>1270843.90701</v>
          </cell>
        </row>
        <row r="4671">
          <cell r="B4671" t="str">
            <v>39775EXP</v>
          </cell>
          <cell r="C4671" t="str">
            <v xml:space="preserve">COMM EQ - RETIREMENTS                                       </v>
          </cell>
          <cell r="D4671">
            <v>0</v>
          </cell>
          <cell r="E4671">
            <v>0</v>
          </cell>
        </row>
        <row r="4672">
          <cell r="B4672" t="str">
            <v>39790EXP</v>
          </cell>
          <cell r="C4672" t="str">
            <v xml:space="preserve">CIAC-GEN COMMUNICATION                                      </v>
          </cell>
          <cell r="D4672">
            <v>0</v>
          </cell>
          <cell r="E4672">
            <v>0</v>
          </cell>
        </row>
        <row r="4673">
          <cell r="B4673" t="str">
            <v>39791EXP</v>
          </cell>
          <cell r="C4673" t="str">
            <v xml:space="preserve">EMS                                                         </v>
          </cell>
          <cell r="D4673">
            <v>0</v>
          </cell>
          <cell r="E4673">
            <v>0</v>
          </cell>
        </row>
        <row r="4674">
          <cell r="B4674" t="str">
            <v>39792EXP</v>
          </cell>
          <cell r="C4674" t="str">
            <v xml:space="preserve">EMS RET                                                     </v>
          </cell>
          <cell r="D4674">
            <v>0</v>
          </cell>
          <cell r="E4674">
            <v>0</v>
          </cell>
        </row>
        <row r="4675">
          <cell r="B4675" t="str">
            <v>39795EXP</v>
          </cell>
          <cell r="C4675" t="str">
            <v xml:space="preserve">GENERAL COMMUNICATION-AMORTIZABLE                           </v>
          </cell>
          <cell r="D4675">
            <v>0</v>
          </cell>
          <cell r="E4675">
            <v>0</v>
          </cell>
        </row>
        <row r="4676">
          <cell r="B4676" t="str">
            <v>39796EXP</v>
          </cell>
          <cell r="C4676" t="str">
            <v xml:space="preserve">COMM EQ VINT 1996 AMORTIZABLE                               </v>
          </cell>
          <cell r="D4676">
            <v>0</v>
          </cell>
          <cell r="E4676">
            <v>0</v>
          </cell>
        </row>
        <row r="4677">
          <cell r="B4677" t="str">
            <v>39798EXP</v>
          </cell>
          <cell r="C4677" t="str">
            <v xml:space="preserve">COMMUNICATION EQ - AMORTIZABLE                              </v>
          </cell>
          <cell r="D4677">
            <v>0</v>
          </cell>
          <cell r="E4677">
            <v>0</v>
          </cell>
        </row>
        <row r="4678">
          <cell r="B4678" t="str">
            <v>39800EXP</v>
          </cell>
          <cell r="C4678" t="str">
            <v xml:space="preserve">GEN MISC EQPT                                               </v>
          </cell>
          <cell r="D4678">
            <v>313162.04571428569</v>
          </cell>
          <cell r="E4678">
            <v>313162.04571428569</v>
          </cell>
        </row>
        <row r="4679">
          <cell r="B4679" t="str">
            <v>39887EXP</v>
          </cell>
          <cell r="C4679" t="str">
            <v xml:space="preserve">GEN EQP AMMORTIZABLE MISC EQP                               </v>
          </cell>
          <cell r="D4679">
            <v>0</v>
          </cell>
          <cell r="E4679">
            <v>0</v>
          </cell>
        </row>
        <row r="4680">
          <cell r="B4680" t="str">
            <v>39999EXP</v>
          </cell>
          <cell r="C4680" t="str">
            <v xml:space="preserve">OTHER TANGIBLE PROPERTY - INT SYNC                          </v>
          </cell>
          <cell r="D4680">
            <v>0</v>
          </cell>
          <cell r="E4680">
            <v>0</v>
          </cell>
        </row>
        <row r="4681">
          <cell r="B4681" t="str">
            <v>BaysiEXP</v>
          </cell>
          <cell r="C4681" t="e">
            <v>#N/A</v>
          </cell>
          <cell r="D4681">
            <v>0</v>
          </cell>
          <cell r="E4681">
            <v>0</v>
          </cell>
        </row>
        <row r="4682">
          <cell r="B4682" t="str">
            <v>BaysiEXP</v>
          </cell>
          <cell r="C4682" t="e">
            <v>#N/A</v>
          </cell>
          <cell r="D4682">
            <v>0</v>
          </cell>
          <cell r="E4682">
            <v>0</v>
          </cell>
        </row>
        <row r="4683">
          <cell r="B4683" t="str">
            <v>BaysiEXP</v>
          </cell>
          <cell r="C4683" t="e">
            <v>#N/A</v>
          </cell>
          <cell r="D4683">
            <v>0</v>
          </cell>
          <cell r="E4683">
            <v>0</v>
          </cell>
        </row>
        <row r="4684">
          <cell r="B4684" t="str">
            <v>BaysiEXP</v>
          </cell>
          <cell r="C4684" t="e">
            <v>#N/A</v>
          </cell>
          <cell r="D4684">
            <v>0</v>
          </cell>
          <cell r="E4684">
            <v>0</v>
          </cell>
        </row>
        <row r="4685">
          <cell r="B4685" t="str">
            <v>BaysiEXP</v>
          </cell>
          <cell r="C4685" t="e">
            <v>#N/A</v>
          </cell>
          <cell r="D4685">
            <v>0</v>
          </cell>
          <cell r="E4685">
            <v>0</v>
          </cell>
        </row>
        <row r="4686">
          <cell r="B4686" t="str">
            <v>BaysiEXP</v>
          </cell>
          <cell r="C4686" t="e">
            <v>#N/A</v>
          </cell>
          <cell r="D4686">
            <v>0</v>
          </cell>
          <cell r="E4686">
            <v>0</v>
          </cell>
        </row>
        <row r="4687">
          <cell r="B4687" t="str">
            <v>BaysiEXP</v>
          </cell>
          <cell r="C4687" t="e">
            <v>#N/A</v>
          </cell>
          <cell r="D4687">
            <v>0</v>
          </cell>
          <cell r="E4687">
            <v>0</v>
          </cell>
        </row>
        <row r="4688">
          <cell r="B4688" t="str">
            <v>BaysiEXP</v>
          </cell>
          <cell r="C4688" t="e">
            <v>#N/A</v>
          </cell>
          <cell r="D4688">
            <v>0</v>
          </cell>
          <cell r="E4688">
            <v>0</v>
          </cell>
        </row>
        <row r="4689">
          <cell r="B4689" t="str">
            <v>BaysiEXP</v>
          </cell>
          <cell r="C4689" t="e">
            <v>#N/A</v>
          </cell>
          <cell r="D4689">
            <v>0</v>
          </cell>
          <cell r="E4689">
            <v>0</v>
          </cell>
        </row>
        <row r="4690">
          <cell r="B4690" t="str">
            <v>BaysiEXP</v>
          </cell>
          <cell r="C4690" t="e">
            <v>#N/A</v>
          </cell>
          <cell r="D4690">
            <v>0</v>
          </cell>
          <cell r="E4690">
            <v>0</v>
          </cell>
        </row>
        <row r="4691">
          <cell r="B4691" t="str">
            <v>Polk EXP</v>
          </cell>
          <cell r="C4691" t="e">
            <v>#N/A</v>
          </cell>
          <cell r="D4691">
            <v>0</v>
          </cell>
          <cell r="E4691">
            <v>0</v>
          </cell>
        </row>
        <row r="4692">
          <cell r="B4692">
            <v>0</v>
          </cell>
          <cell r="C4692" t="str">
            <v xml:space="preserve">COMM EQ VINT 1996 AMORTIZABLE                               </v>
          </cell>
          <cell r="D4692">
            <v>0</v>
          </cell>
          <cell r="E4692">
            <v>0</v>
          </cell>
        </row>
        <row r="4693">
          <cell r="B4693">
            <v>0</v>
          </cell>
          <cell r="C4693" t="str">
            <v xml:space="preserve">COMMUNICATION EQ - AMORTIZABLE                              </v>
          </cell>
          <cell r="D4693">
            <v>0</v>
          </cell>
          <cell r="E4693">
            <v>0</v>
          </cell>
        </row>
        <row r="4694">
          <cell r="B4694">
            <v>0</v>
          </cell>
          <cell r="C4694" t="str">
            <v xml:space="preserve">GEN MISC EQPT                                               </v>
          </cell>
          <cell r="D4694">
            <v>0</v>
          </cell>
          <cell r="E4694">
            <v>0</v>
          </cell>
        </row>
        <row r="4695">
          <cell r="B4695">
            <v>0</v>
          </cell>
          <cell r="C4695" t="str">
            <v xml:space="preserve">SALV - MISC EQUIPMENT-AMORT.                                </v>
          </cell>
          <cell r="D4695">
            <v>0</v>
          </cell>
          <cell r="E4695">
            <v>0</v>
          </cell>
        </row>
        <row r="4696">
          <cell r="B4696">
            <v>0</v>
          </cell>
          <cell r="C4696" t="str">
            <v xml:space="preserve">GEN EQP AMMORTIZABLE MISC EQP                               </v>
          </cell>
          <cell r="D4696">
            <v>0</v>
          </cell>
          <cell r="E4696">
            <v>0</v>
          </cell>
        </row>
        <row r="4697">
          <cell r="B4697">
            <v>0</v>
          </cell>
          <cell r="C4697" t="str">
            <v xml:space="preserve">OTHER TANGIBLE PROPERTY - INT SYNC                          </v>
          </cell>
          <cell r="D4697">
            <v>0</v>
          </cell>
          <cell r="E4697">
            <v>0</v>
          </cell>
        </row>
        <row r="4698">
          <cell r="D4698">
            <v>203162453.15466774</v>
          </cell>
          <cell r="E4698">
            <v>203162453.15466774</v>
          </cell>
        </row>
        <row r="4796">
          <cell r="D4796" t="str">
            <v>Total</v>
          </cell>
          <cell r="E4796" t="str">
            <v>Total</v>
          </cell>
        </row>
        <row r="4797">
          <cell r="B4797" t="str">
            <v>Expr1</v>
          </cell>
          <cell r="C4797" t="str">
            <v>TXT_NM_FERC_PNT</v>
          </cell>
        </row>
        <row r="4798">
          <cell r="B4798" t="str">
            <v>500Labor</v>
          </cell>
          <cell r="C4798" t="str">
            <v xml:space="preserve">OPERATION SUPERVISION &amp; ENGINEERING                         </v>
          </cell>
          <cell r="D4798">
            <v>1968471</v>
          </cell>
          <cell r="E4798">
            <v>1968471</v>
          </cell>
        </row>
        <row r="4799">
          <cell r="B4799" t="str">
            <v>501Labor</v>
          </cell>
          <cell r="C4799" t="str">
            <v xml:space="preserve">FUEL                                                        </v>
          </cell>
          <cell r="D4799">
            <v>0</v>
          </cell>
          <cell r="E4799">
            <v>0</v>
          </cell>
        </row>
        <row r="4800">
          <cell r="B4800" t="str">
            <v>502Labor</v>
          </cell>
          <cell r="C4800" t="str">
            <v xml:space="preserve">STEAM EXPENSES                                              </v>
          </cell>
          <cell r="D4800">
            <v>5764537</v>
          </cell>
          <cell r="E4800">
            <v>5764537</v>
          </cell>
        </row>
        <row r="4801">
          <cell r="B4801" t="str">
            <v>503Labor</v>
          </cell>
          <cell r="C4801" t="str">
            <v xml:space="preserve">STEAM TRANSFERRED-CREDIT-OPERATION                          </v>
          </cell>
          <cell r="D4801">
            <v>0</v>
          </cell>
          <cell r="E4801">
            <v>0</v>
          </cell>
        </row>
        <row r="4802">
          <cell r="B4802" t="str">
            <v>505Labor</v>
          </cell>
          <cell r="C4802" t="str">
            <v xml:space="preserve">ELECTRIC EXPENSES                                           </v>
          </cell>
          <cell r="D4802">
            <v>2811505</v>
          </cell>
          <cell r="E4802">
            <v>2811505</v>
          </cell>
        </row>
        <row r="4803">
          <cell r="B4803" t="str">
            <v>506Labor</v>
          </cell>
          <cell r="C4803" t="str">
            <v xml:space="preserve">MISC STEAM POWER EXPENSES                                   </v>
          </cell>
          <cell r="D4803">
            <v>2201498</v>
          </cell>
          <cell r="E4803">
            <v>2201498</v>
          </cell>
        </row>
        <row r="4804">
          <cell r="B4804" t="str">
            <v>507Labor</v>
          </cell>
          <cell r="C4804" t="str">
            <v xml:space="preserve">RENTS                                                       </v>
          </cell>
          <cell r="D4804">
            <v>0</v>
          </cell>
          <cell r="E4804">
            <v>0</v>
          </cell>
        </row>
        <row r="4805">
          <cell r="B4805" t="str">
            <v>509Labor</v>
          </cell>
          <cell r="C4805" t="str">
            <v xml:space="preserve">ALLOWANCES-OPERATION                                        </v>
          </cell>
          <cell r="D4805">
            <v>0</v>
          </cell>
          <cell r="E4805">
            <v>0</v>
          </cell>
        </row>
        <row r="4806">
          <cell r="B4806" t="str">
            <v>510Labor</v>
          </cell>
          <cell r="C4806" t="str">
            <v xml:space="preserve">MAINTENANCE SUPERVISION &amp; ENGINEERING                       </v>
          </cell>
          <cell r="D4806">
            <v>294402</v>
          </cell>
          <cell r="E4806">
            <v>294402</v>
          </cell>
        </row>
        <row r="4807">
          <cell r="B4807" t="str">
            <v>511Labor</v>
          </cell>
          <cell r="C4807" t="str">
            <v xml:space="preserve">MAINTENANCE OF STRUCTURES                                   </v>
          </cell>
          <cell r="D4807">
            <v>3261380</v>
          </cell>
          <cell r="E4807">
            <v>3261380</v>
          </cell>
        </row>
        <row r="4808">
          <cell r="B4808" t="str">
            <v>512Labor</v>
          </cell>
          <cell r="C4808" t="str">
            <v xml:space="preserve">MAINTENANCE OF BOILER PLANT                                 </v>
          </cell>
          <cell r="D4808">
            <v>10846085</v>
          </cell>
          <cell r="E4808">
            <v>10846085</v>
          </cell>
        </row>
        <row r="4809">
          <cell r="B4809" t="str">
            <v>513Labor</v>
          </cell>
          <cell r="C4809" t="str">
            <v xml:space="preserve">MAINTENANCE OF ELECTRIC PLANT                               </v>
          </cell>
          <cell r="D4809">
            <v>1673333</v>
          </cell>
          <cell r="E4809">
            <v>1673333</v>
          </cell>
        </row>
        <row r="4810">
          <cell r="B4810" t="str">
            <v>514Labor</v>
          </cell>
          <cell r="C4810" t="str">
            <v xml:space="preserve">MAINTENANCE OF MISC STEAM PLANT                             </v>
          </cell>
          <cell r="D4810">
            <v>1181737</v>
          </cell>
          <cell r="E4810">
            <v>1181737</v>
          </cell>
        </row>
        <row r="4811">
          <cell r="B4811" t="str">
            <v>541Labor</v>
          </cell>
          <cell r="C4811" t="str">
            <v/>
          </cell>
          <cell r="D4811">
            <v>0</v>
          </cell>
          <cell r="E4811">
            <v>0</v>
          </cell>
        </row>
        <row r="4812">
          <cell r="B4812" t="str">
            <v>546Labor</v>
          </cell>
          <cell r="C4812" t="str">
            <v xml:space="preserve">OPERATION SUPERVISION &amp; ENGINEERING-OPERATION               </v>
          </cell>
          <cell r="D4812">
            <v>857316</v>
          </cell>
          <cell r="E4812">
            <v>857316</v>
          </cell>
        </row>
        <row r="4813">
          <cell r="B4813" t="str">
            <v>547Labor</v>
          </cell>
          <cell r="C4813" t="str">
            <v xml:space="preserve">FUEL                                                        </v>
          </cell>
          <cell r="D4813">
            <v>0</v>
          </cell>
          <cell r="E4813">
            <v>0</v>
          </cell>
        </row>
        <row r="4814">
          <cell r="B4814" t="str">
            <v>548Labor</v>
          </cell>
          <cell r="C4814" t="str">
            <v xml:space="preserve">GENERATION EXPENSES                                         </v>
          </cell>
          <cell r="D4814">
            <v>5916127</v>
          </cell>
          <cell r="E4814">
            <v>5916127</v>
          </cell>
        </row>
        <row r="4815">
          <cell r="B4815" t="str">
            <v>549Labor</v>
          </cell>
          <cell r="C4815" t="str">
            <v xml:space="preserve">MISC OTHER POWER GENERATION EXPENSES                        </v>
          </cell>
          <cell r="D4815">
            <v>3286213</v>
          </cell>
          <cell r="E4815">
            <v>3286213</v>
          </cell>
        </row>
        <row r="4816">
          <cell r="B4816" t="str">
            <v>550Labor</v>
          </cell>
          <cell r="C4816" t="str">
            <v xml:space="preserve">RENTS-OPERATION                                             </v>
          </cell>
          <cell r="D4816">
            <v>0</v>
          </cell>
          <cell r="E4816">
            <v>0</v>
          </cell>
        </row>
        <row r="4817">
          <cell r="B4817" t="str">
            <v>551Labor</v>
          </cell>
          <cell r="C4817" t="str">
            <v xml:space="preserve">MAINTENANCE SUPERVISION &amp; ENGINEERING-MAINTENANCE           </v>
          </cell>
          <cell r="D4817">
            <v>1153247</v>
          </cell>
          <cell r="E4817">
            <v>1153247</v>
          </cell>
        </row>
        <row r="4818">
          <cell r="B4818" t="str">
            <v>552Labor</v>
          </cell>
          <cell r="C4818" t="str">
            <v xml:space="preserve">MAINTENANCE OF STRUCTURES                                   </v>
          </cell>
          <cell r="D4818">
            <v>1869096</v>
          </cell>
          <cell r="E4818">
            <v>1869096</v>
          </cell>
        </row>
        <row r="4819">
          <cell r="B4819" t="str">
            <v>553Labor</v>
          </cell>
          <cell r="C4819" t="str">
            <v xml:space="preserve">MAINT OF GENERATION AND ELECTRIC EQP                        </v>
          </cell>
          <cell r="D4819">
            <v>2627387</v>
          </cell>
          <cell r="E4819">
            <v>2627387</v>
          </cell>
        </row>
        <row r="4820">
          <cell r="B4820" t="str">
            <v>554Labor</v>
          </cell>
          <cell r="C4820" t="str">
            <v xml:space="preserve">MAINT OF MISC OTHER POWER GENERATION                        </v>
          </cell>
          <cell r="D4820">
            <v>66699</v>
          </cell>
          <cell r="E4820">
            <v>66699</v>
          </cell>
        </row>
        <row r="4821">
          <cell r="B4821" t="str">
            <v>555Labor</v>
          </cell>
          <cell r="C4821" t="str">
            <v xml:space="preserve">PURCHASED POWER                                             </v>
          </cell>
          <cell r="D4821">
            <v>0</v>
          </cell>
          <cell r="E4821">
            <v>0</v>
          </cell>
        </row>
        <row r="4822">
          <cell r="B4822" t="str">
            <v>556Labor</v>
          </cell>
          <cell r="C4822" t="str">
            <v xml:space="preserve">SYSTEM CONTROL &amp; LOAD DISPATCHING-OTHER                     </v>
          </cell>
          <cell r="D4822">
            <v>1365189</v>
          </cell>
          <cell r="E4822">
            <v>1365189</v>
          </cell>
        </row>
        <row r="4823">
          <cell r="B4823" t="str">
            <v>557Labor</v>
          </cell>
          <cell r="C4823" t="str">
            <v xml:space="preserve">OTHER EXPENSES-OTHER                                        </v>
          </cell>
          <cell r="D4823">
            <v>0</v>
          </cell>
          <cell r="E4823">
            <v>0</v>
          </cell>
        </row>
        <row r="4824">
          <cell r="B4824" t="str">
            <v>560Labor</v>
          </cell>
          <cell r="C4824" t="str">
            <v xml:space="preserve">OPERATION SUPERVISION AND ENGINEERNG                        </v>
          </cell>
          <cell r="D4824">
            <v>497177</v>
          </cell>
          <cell r="E4824">
            <v>497177</v>
          </cell>
        </row>
        <row r="4825">
          <cell r="B4825" t="str">
            <v>561Labor</v>
          </cell>
          <cell r="C4825" t="str">
            <v xml:space="preserve">LOAD DISPATCHING                                            </v>
          </cell>
          <cell r="D4825">
            <v>1171305</v>
          </cell>
          <cell r="E4825">
            <v>1171305</v>
          </cell>
        </row>
        <row r="4826">
          <cell r="B4826" t="str">
            <v>562Labor</v>
          </cell>
          <cell r="C4826" t="str">
            <v xml:space="preserve">STATION EXPENSES                                            </v>
          </cell>
          <cell r="D4826">
            <v>483647</v>
          </cell>
          <cell r="E4826">
            <v>483647</v>
          </cell>
        </row>
        <row r="4827">
          <cell r="B4827" t="str">
            <v>563Labor</v>
          </cell>
          <cell r="C4827" t="str">
            <v xml:space="preserve">OVERHEAD LINE EXPENSES                                      </v>
          </cell>
          <cell r="D4827">
            <v>0</v>
          </cell>
          <cell r="E4827">
            <v>0</v>
          </cell>
        </row>
        <row r="4828">
          <cell r="B4828" t="str">
            <v>564Labor</v>
          </cell>
          <cell r="C4828" t="str">
            <v xml:space="preserve">UNDERGROUNG LINE EXPENSES                                   </v>
          </cell>
          <cell r="D4828">
            <v>0</v>
          </cell>
          <cell r="E4828">
            <v>0</v>
          </cell>
        </row>
        <row r="4829">
          <cell r="B4829" t="str">
            <v>565Labor</v>
          </cell>
          <cell r="C4829" t="str">
            <v xml:space="preserve">TRANSMISSION OF ELECTRICITY BY OTHERS-OPERATION             </v>
          </cell>
          <cell r="D4829">
            <v>0</v>
          </cell>
          <cell r="E4829">
            <v>0</v>
          </cell>
        </row>
        <row r="4830">
          <cell r="B4830" t="str">
            <v>566Labor</v>
          </cell>
          <cell r="C4830" t="str">
            <v xml:space="preserve">MISC TRANSMISSION EXPENSES                                  </v>
          </cell>
          <cell r="D4830">
            <v>104293</v>
          </cell>
          <cell r="E4830">
            <v>104293</v>
          </cell>
        </row>
        <row r="4831">
          <cell r="B4831" t="str">
            <v>567Labor</v>
          </cell>
          <cell r="C4831" t="str">
            <v xml:space="preserve">RENTS                                                       </v>
          </cell>
          <cell r="D4831">
            <v>0</v>
          </cell>
          <cell r="E4831">
            <v>0</v>
          </cell>
        </row>
        <row r="4832">
          <cell r="B4832" t="str">
            <v>568Labor</v>
          </cell>
          <cell r="C4832" t="str">
            <v xml:space="preserve">MAINTENANCE SUPERVISION &amp; ENGINEERNG                        </v>
          </cell>
          <cell r="D4832">
            <v>0</v>
          </cell>
          <cell r="E4832">
            <v>0</v>
          </cell>
        </row>
        <row r="4833">
          <cell r="B4833" t="str">
            <v>569Labor</v>
          </cell>
          <cell r="C4833" t="str">
            <v xml:space="preserve">MAINTENANCE OF STRUCTURES                                   </v>
          </cell>
          <cell r="D4833">
            <v>3887</v>
          </cell>
          <cell r="E4833">
            <v>3887</v>
          </cell>
        </row>
        <row r="4834">
          <cell r="B4834" t="str">
            <v>570Labor</v>
          </cell>
          <cell r="C4834" t="str">
            <v xml:space="preserve">MAINTENANCE OF STATION EQUIPMENT                            </v>
          </cell>
          <cell r="D4834">
            <v>827162</v>
          </cell>
          <cell r="E4834">
            <v>827162</v>
          </cell>
        </row>
        <row r="4835">
          <cell r="B4835" t="str">
            <v>571Labor</v>
          </cell>
          <cell r="C4835" t="str">
            <v xml:space="preserve">MAINTENANCE OF OVERHEAD LINES                               </v>
          </cell>
          <cell r="D4835">
            <v>483858</v>
          </cell>
          <cell r="E4835">
            <v>483858</v>
          </cell>
        </row>
        <row r="4836">
          <cell r="B4836" t="str">
            <v>572Labor</v>
          </cell>
          <cell r="C4836" t="str">
            <v xml:space="preserve">MAINTENANCE OF UNDERGROUND LINES                            </v>
          </cell>
          <cell r="D4836">
            <v>0</v>
          </cell>
          <cell r="E4836">
            <v>0</v>
          </cell>
        </row>
        <row r="4837">
          <cell r="B4837" t="str">
            <v>573Labor</v>
          </cell>
          <cell r="C4837" t="str">
            <v xml:space="preserve">MAINT OF MISC TRANSMISSION PLANT                            </v>
          </cell>
          <cell r="D4837">
            <v>130785</v>
          </cell>
          <cell r="E4837">
            <v>130785</v>
          </cell>
        </row>
        <row r="4838">
          <cell r="B4838" t="str">
            <v>574Labor</v>
          </cell>
          <cell r="C4838" t="str">
            <v xml:space="preserve">DESCRIPTION UNKNOWN                                         </v>
          </cell>
          <cell r="D4838">
            <v>0</v>
          </cell>
          <cell r="E4838">
            <v>0</v>
          </cell>
        </row>
        <row r="4839">
          <cell r="B4839" t="str">
            <v>580Labor</v>
          </cell>
          <cell r="C4839" t="str">
            <v xml:space="preserve">OPERATION SUPERVISION &amp; ENGINEERING                         </v>
          </cell>
          <cell r="D4839">
            <v>650666</v>
          </cell>
          <cell r="E4839">
            <v>650666</v>
          </cell>
        </row>
        <row r="4840">
          <cell r="B4840" t="str">
            <v>582Labor</v>
          </cell>
          <cell r="C4840" t="str">
            <v xml:space="preserve">STATION EXPENSES                                            </v>
          </cell>
          <cell r="D4840">
            <v>483586</v>
          </cell>
          <cell r="E4840">
            <v>483586</v>
          </cell>
        </row>
        <row r="4841">
          <cell r="B4841" t="str">
            <v>583Labor</v>
          </cell>
          <cell r="C4841" t="str">
            <v xml:space="preserve">OVERHEAD LINE EXPENSES                                      </v>
          </cell>
          <cell r="D4841">
            <v>82176</v>
          </cell>
          <cell r="E4841">
            <v>82176</v>
          </cell>
        </row>
        <row r="4842">
          <cell r="B4842" t="str">
            <v>584Labor</v>
          </cell>
          <cell r="C4842" t="str">
            <v xml:space="preserve">UNDERGROUND LINE EXPENSES                                   </v>
          </cell>
          <cell r="D4842">
            <v>15337</v>
          </cell>
          <cell r="E4842">
            <v>15337</v>
          </cell>
        </row>
        <row r="4843">
          <cell r="B4843" t="str">
            <v>585Labor</v>
          </cell>
          <cell r="C4843" t="str">
            <v xml:space="preserve">STREET LIGHTING &amp; SIGNAL SYS EXPENSES                       </v>
          </cell>
          <cell r="D4843">
            <v>249037</v>
          </cell>
          <cell r="E4843">
            <v>249037</v>
          </cell>
        </row>
        <row r="4844">
          <cell r="B4844" t="str">
            <v>586Labor</v>
          </cell>
          <cell r="C4844" t="str">
            <v xml:space="preserve">METER EXPENSES                                              </v>
          </cell>
          <cell r="D4844">
            <v>4661296</v>
          </cell>
          <cell r="E4844">
            <v>4661296</v>
          </cell>
        </row>
        <row r="4845">
          <cell r="B4845" t="str">
            <v>587Labor</v>
          </cell>
          <cell r="C4845" t="str">
            <v xml:space="preserve">CUSTOMER INSTALLATION EXPENSES                              </v>
          </cell>
          <cell r="D4845">
            <v>3196051</v>
          </cell>
          <cell r="E4845">
            <v>3196051</v>
          </cell>
        </row>
        <row r="4846">
          <cell r="B4846" t="str">
            <v>588Labor</v>
          </cell>
          <cell r="C4846" t="str">
            <v xml:space="preserve">MISC DISTRIBUTION EXPENSES                                  </v>
          </cell>
          <cell r="D4846">
            <v>3111244</v>
          </cell>
          <cell r="E4846">
            <v>3111244</v>
          </cell>
        </row>
        <row r="4847">
          <cell r="B4847" t="str">
            <v>589Labor</v>
          </cell>
          <cell r="C4847" t="str">
            <v xml:space="preserve">RENTS                                                       </v>
          </cell>
          <cell r="D4847">
            <v>0</v>
          </cell>
          <cell r="E4847">
            <v>0</v>
          </cell>
        </row>
        <row r="4848">
          <cell r="B4848" t="str">
            <v>590Labor</v>
          </cell>
          <cell r="C4848" t="str">
            <v xml:space="preserve">MAINT SUPERVISION &amp; ENGINEERING                             </v>
          </cell>
          <cell r="D4848">
            <v>74679</v>
          </cell>
          <cell r="E4848">
            <v>74679</v>
          </cell>
        </row>
        <row r="4849">
          <cell r="B4849" t="str">
            <v>591Labor</v>
          </cell>
          <cell r="C4849" t="str">
            <v xml:space="preserve">MAINTENANCE OF STRUCTURES                                   </v>
          </cell>
          <cell r="D4849">
            <v>0</v>
          </cell>
          <cell r="E4849">
            <v>0</v>
          </cell>
        </row>
        <row r="4850">
          <cell r="B4850" t="str">
            <v>592Labor</v>
          </cell>
          <cell r="C4850" t="str">
            <v xml:space="preserve">MAINTENANCE OF STATION EQUIPMENT                            </v>
          </cell>
          <cell r="D4850">
            <v>1395677</v>
          </cell>
          <cell r="E4850">
            <v>1395677</v>
          </cell>
        </row>
        <row r="4851">
          <cell r="B4851" t="str">
            <v>593Labor</v>
          </cell>
          <cell r="C4851" t="str">
            <v xml:space="preserve">MAINTENANCE OF OVERHEAD LINES                               </v>
          </cell>
          <cell r="D4851">
            <v>5390668</v>
          </cell>
          <cell r="E4851">
            <v>5390668</v>
          </cell>
        </row>
        <row r="4852">
          <cell r="B4852" t="str">
            <v>594Labor</v>
          </cell>
          <cell r="C4852" t="str">
            <v xml:space="preserve">MAINTENANCE OF UNDERGROUND LINES                            </v>
          </cell>
          <cell r="D4852">
            <v>2007303</v>
          </cell>
          <cell r="E4852">
            <v>2007303</v>
          </cell>
        </row>
        <row r="4853">
          <cell r="B4853" t="str">
            <v>595Labor</v>
          </cell>
          <cell r="C4853" t="str">
            <v xml:space="preserve">MAINTENANCE OF LINE TRANSFORMERS                            </v>
          </cell>
          <cell r="D4853">
            <v>7415</v>
          </cell>
          <cell r="E4853">
            <v>7415</v>
          </cell>
        </row>
        <row r="4854">
          <cell r="B4854" t="str">
            <v>596Labor</v>
          </cell>
          <cell r="C4854" t="str">
            <v xml:space="preserve">MAINT OF STREET LIGHTING &amp; SIGNAL SYS                       </v>
          </cell>
          <cell r="D4854">
            <v>1280542</v>
          </cell>
          <cell r="E4854">
            <v>1280542</v>
          </cell>
        </row>
        <row r="4855">
          <cell r="B4855" t="str">
            <v>597Labor</v>
          </cell>
          <cell r="C4855" t="str">
            <v xml:space="preserve">MAINTENANCE OF METERS                                       </v>
          </cell>
          <cell r="D4855">
            <v>481914</v>
          </cell>
          <cell r="E4855">
            <v>481914</v>
          </cell>
        </row>
        <row r="4856">
          <cell r="B4856" t="str">
            <v>598Labor</v>
          </cell>
          <cell r="C4856" t="str">
            <v xml:space="preserve">MAINT OF MISC DISTRIBUTION PLANT                            </v>
          </cell>
          <cell r="D4856">
            <v>0</v>
          </cell>
          <cell r="E4856">
            <v>0</v>
          </cell>
        </row>
        <row r="4857">
          <cell r="B4857" t="str">
            <v>901Labor</v>
          </cell>
          <cell r="C4857" t="str">
            <v xml:space="preserve">SUPERVISION                                                 </v>
          </cell>
          <cell r="D4857">
            <v>0</v>
          </cell>
          <cell r="E4857">
            <v>0</v>
          </cell>
        </row>
        <row r="4858">
          <cell r="B4858" t="str">
            <v>902Labor</v>
          </cell>
          <cell r="C4858" t="str">
            <v xml:space="preserve">METER READING EXPENSES                                      </v>
          </cell>
          <cell r="D4858">
            <v>2517067</v>
          </cell>
          <cell r="E4858">
            <v>2517067</v>
          </cell>
        </row>
        <row r="4859">
          <cell r="B4859" t="str">
            <v>903Labor</v>
          </cell>
          <cell r="C4859" t="str">
            <v xml:space="preserve">CUSTOMER RECORDS                                            </v>
          </cell>
          <cell r="D4859">
            <v>10387498</v>
          </cell>
          <cell r="E4859">
            <v>10387498</v>
          </cell>
        </row>
        <row r="4860">
          <cell r="B4860" t="str">
            <v>904Labor</v>
          </cell>
          <cell r="C4860" t="str">
            <v xml:space="preserve">UNCOLLECTIBLE ACCOUNTS                                      </v>
          </cell>
          <cell r="D4860">
            <v>0</v>
          </cell>
          <cell r="E4860">
            <v>0</v>
          </cell>
        </row>
        <row r="4861">
          <cell r="B4861" t="str">
            <v>908Labor</v>
          </cell>
          <cell r="C4861" t="str">
            <v xml:space="preserve">CUSTOMER ASSISTANCE EXPENSES                                </v>
          </cell>
          <cell r="D4861">
            <v>3142492</v>
          </cell>
          <cell r="E4861">
            <v>3142492</v>
          </cell>
        </row>
        <row r="4862">
          <cell r="B4862" t="str">
            <v>909Labor</v>
          </cell>
          <cell r="C4862" t="str">
            <v xml:space="preserve">INFORMATION &amp; INSTRUCTION ADVERTISE EX                      </v>
          </cell>
          <cell r="D4862">
            <v>0</v>
          </cell>
          <cell r="E4862">
            <v>0</v>
          </cell>
        </row>
        <row r="4863">
          <cell r="B4863" t="str">
            <v>911Labor</v>
          </cell>
          <cell r="C4863" t="str">
            <v xml:space="preserve">SUPERVISION-SALES ACTVITIES                                 </v>
          </cell>
          <cell r="D4863">
            <v>0</v>
          </cell>
          <cell r="E4863">
            <v>0</v>
          </cell>
        </row>
        <row r="4864">
          <cell r="B4864" t="str">
            <v>912Labor</v>
          </cell>
          <cell r="C4864" t="str">
            <v xml:space="preserve">DEMONSTRATION &amp; SELLING EXPENSES                            </v>
          </cell>
          <cell r="D4864">
            <v>1546064</v>
          </cell>
          <cell r="E4864">
            <v>1546064</v>
          </cell>
        </row>
        <row r="4865">
          <cell r="B4865" t="str">
            <v>913Labor</v>
          </cell>
          <cell r="C4865" t="str">
            <v xml:space="preserve">ADVERTISING EXPENSES                                        </v>
          </cell>
          <cell r="D4865">
            <v>3864</v>
          </cell>
          <cell r="E4865">
            <v>3864</v>
          </cell>
        </row>
        <row r="4866">
          <cell r="B4866" t="str">
            <v>916Labor</v>
          </cell>
          <cell r="C4866" t="str">
            <v xml:space="preserve">MISCELLANEOUS SALES EXPENSES                                </v>
          </cell>
          <cell r="D4866">
            <v>264092</v>
          </cell>
          <cell r="E4866">
            <v>264092</v>
          </cell>
        </row>
        <row r="4867">
          <cell r="B4867" t="str">
            <v>920Labor</v>
          </cell>
          <cell r="C4867" t="str">
            <v xml:space="preserve">ADMIN &amp; GENERAL SALARIES                                    </v>
          </cell>
          <cell r="D4867">
            <v>25657223</v>
          </cell>
          <cell r="E4867">
            <v>25657223</v>
          </cell>
        </row>
        <row r="4868">
          <cell r="B4868" t="str">
            <v>921Labor</v>
          </cell>
          <cell r="C4868" t="str">
            <v xml:space="preserve">OFFICE SUPPLIES AND EXPENSES                                </v>
          </cell>
          <cell r="D4868">
            <v>17131</v>
          </cell>
          <cell r="E4868">
            <v>17131</v>
          </cell>
        </row>
        <row r="4869">
          <cell r="B4869" t="str">
            <v>922Labor</v>
          </cell>
          <cell r="C4869" t="str">
            <v xml:space="preserve">ADMIN EXP TRANSFERRED-CREDIT                                </v>
          </cell>
          <cell r="D4869">
            <v>0</v>
          </cell>
          <cell r="E4869">
            <v>0</v>
          </cell>
        </row>
        <row r="4870">
          <cell r="B4870" t="str">
            <v>923Labor</v>
          </cell>
          <cell r="C4870" t="str">
            <v xml:space="preserve">OUTSIDE SERVICES EMPLOYED                                   </v>
          </cell>
          <cell r="D4870">
            <v>0</v>
          </cell>
          <cell r="E4870">
            <v>0</v>
          </cell>
        </row>
        <row r="4871">
          <cell r="B4871" t="str">
            <v>924Labor</v>
          </cell>
          <cell r="C4871" t="str">
            <v xml:space="preserve">PROPERTY INSURANCE                                          </v>
          </cell>
          <cell r="D4871">
            <v>0</v>
          </cell>
          <cell r="E4871">
            <v>0</v>
          </cell>
        </row>
        <row r="4872">
          <cell r="B4872" t="str">
            <v>925Labor</v>
          </cell>
          <cell r="C4872" t="str">
            <v xml:space="preserve">INJURIES &amp; DAMAGES                                          </v>
          </cell>
          <cell r="D4872">
            <v>0</v>
          </cell>
          <cell r="E4872">
            <v>0</v>
          </cell>
        </row>
        <row r="4873">
          <cell r="B4873" t="str">
            <v>926Labor</v>
          </cell>
          <cell r="C4873" t="str">
            <v xml:space="preserve">EMPLOYEE PENSION &amp; BENEFITS                                 </v>
          </cell>
          <cell r="D4873">
            <v>8146</v>
          </cell>
          <cell r="E4873">
            <v>8146</v>
          </cell>
        </row>
        <row r="4874">
          <cell r="B4874" t="str">
            <v>928Labor</v>
          </cell>
          <cell r="C4874" t="str">
            <v xml:space="preserve">REGULATORY COMMISSION EXPENSES                              </v>
          </cell>
          <cell r="D4874">
            <v>14524</v>
          </cell>
          <cell r="E4874">
            <v>14524</v>
          </cell>
        </row>
        <row r="4875">
          <cell r="B4875" t="str">
            <v>929Labor</v>
          </cell>
          <cell r="C4875" t="str">
            <v xml:space="preserve">FRINGE ALLOCATION                                           </v>
          </cell>
          <cell r="D4875">
            <v>0</v>
          </cell>
          <cell r="E4875">
            <v>0</v>
          </cell>
        </row>
        <row r="4876">
          <cell r="B4876" t="str">
            <v>930Labor</v>
          </cell>
          <cell r="C4876" t="str">
            <v xml:space="preserve">GENERAL ADVERTISING EXPENSES                                </v>
          </cell>
          <cell r="D4876">
            <v>583860</v>
          </cell>
          <cell r="E4876">
            <v>583860</v>
          </cell>
        </row>
        <row r="4877">
          <cell r="B4877" t="str">
            <v>931Labor</v>
          </cell>
          <cell r="C4877" t="str">
            <v xml:space="preserve">RENTS                                                       </v>
          </cell>
          <cell r="D4877">
            <v>0</v>
          </cell>
          <cell r="E4877">
            <v>0</v>
          </cell>
        </row>
        <row r="4878">
          <cell r="B4878" t="str">
            <v>932Labor</v>
          </cell>
          <cell r="C4878" t="str">
            <v xml:space="preserve">MAINTENANCE OF GENERAL PLANT                                </v>
          </cell>
          <cell r="D4878">
            <v>1257787</v>
          </cell>
          <cell r="E4878">
            <v>1257787</v>
          </cell>
        </row>
        <row r="4879">
          <cell r="B4879" t="str">
            <v>999Labor</v>
          </cell>
          <cell r="C4879" t="str">
            <v xml:space="preserve">DESCRIPTION UNKNOWN                                         </v>
          </cell>
          <cell r="D4879">
            <v>0</v>
          </cell>
          <cell r="E4879">
            <v>0</v>
          </cell>
        </row>
        <row r="4880">
          <cell r="D4880">
            <v>0</v>
          </cell>
          <cell r="E4880">
            <v>0</v>
          </cell>
        </row>
      </sheetData>
      <sheetData sheetId="6">
        <row r="6">
          <cell r="C6" t="str">
            <v>12 Coincident Peak (output to line)</v>
          </cell>
          <cell r="D6">
            <v>0</v>
          </cell>
          <cell r="E6">
            <v>141194.79659285455</v>
          </cell>
          <cell r="F6">
            <v>0</v>
          </cell>
          <cell r="G6">
            <v>0</v>
          </cell>
          <cell r="H6">
            <v>3687100.2222657716</v>
          </cell>
        </row>
        <row r="7">
          <cell r="C7" t="str">
            <v>Distr. Primary - NCP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4504138.6480651097</v>
          </cell>
        </row>
        <row r="8">
          <cell r="C8" t="str">
            <v>Customer Max Demands @ secondary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6794522.9195881821</v>
          </cell>
        </row>
        <row r="9">
          <cell r="C9" t="str">
            <v>12  CP - Transmission (Incl IS)</v>
          </cell>
          <cell r="D9">
            <v>0</v>
          </cell>
          <cell r="E9">
            <v>814873.94917483185</v>
          </cell>
          <cell r="F9">
            <v>0</v>
          </cell>
          <cell r="G9">
            <v>0</v>
          </cell>
          <cell r="H9">
            <v>3777416.6666665669</v>
          </cell>
        </row>
        <row r="10">
          <cell r="C10" t="str">
            <v>Weighted 12 CP &amp; 1/13th  (excl  IS CP)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1</v>
          </cell>
        </row>
        <row r="11">
          <cell r="C11" t="str">
            <v>Weighted 12 CP &amp; 25% AD  (incl IS CP)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1</v>
          </cell>
        </row>
        <row r="12">
          <cell r="C12" t="str">
            <v>Weighted 12 CP &amp; 1/13th  (incl  IS CP)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1</v>
          </cell>
        </row>
        <row r="13">
          <cell r="C13" t="str">
            <v>Weighted 12 CP &amp; 25% AD  (excl IS CP)</v>
          </cell>
          <cell r="E13">
            <v>0</v>
          </cell>
          <cell r="F13">
            <v>0</v>
          </cell>
          <cell r="G13">
            <v>0</v>
          </cell>
          <cell r="H13">
            <v>1</v>
          </cell>
        </row>
        <row r="14">
          <cell r="C14" t="str">
            <v>MWH at Generation</v>
          </cell>
          <cell r="D14">
            <v>0</v>
          </cell>
          <cell r="E14">
            <v>777094.46754063456</v>
          </cell>
          <cell r="F14">
            <v>0</v>
          </cell>
          <cell r="G14">
            <v>0</v>
          </cell>
          <cell r="H14">
            <v>21009954.736594845</v>
          </cell>
        </row>
        <row r="15">
          <cell r="C15" t="str">
            <v>MWH at Meter</v>
          </cell>
          <cell r="D15">
            <v>0</v>
          </cell>
          <cell r="E15">
            <v>767383</v>
          </cell>
          <cell r="F15">
            <v>0</v>
          </cell>
          <cell r="G15">
            <v>0</v>
          </cell>
          <cell r="H15">
            <v>19965040.999999996</v>
          </cell>
        </row>
        <row r="16">
          <cell r="C16" t="str">
            <v>MWH at Generation (No Resale)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21009954.736594845</v>
          </cell>
        </row>
        <row r="17">
          <cell r="C17" t="str">
            <v>Prod. &amp; Transm. Power Supply Factor (Mwh/kw)</v>
          </cell>
        </row>
        <row r="18">
          <cell r="C18" t="str">
            <v>Primary Billing Determinant (Mwh/kw)</v>
          </cell>
        </row>
        <row r="19">
          <cell r="C19" t="str">
            <v>Secondary Billing Determinant (Mwh/kw)</v>
          </cell>
        </row>
        <row r="20">
          <cell r="C20" t="str">
            <v>Production Energy - MWh</v>
          </cell>
        </row>
      </sheetData>
      <sheetData sheetId="7"/>
      <sheetData sheetId="8"/>
      <sheetData sheetId="9"/>
      <sheetData sheetId="10">
        <row r="6">
          <cell r="D6" t="str">
            <v>B-8a 1-11 Cents</v>
          </cell>
          <cell r="E6" t="str">
            <v>B-8b 1-11 Cents</v>
          </cell>
          <cell r="F6" t="str">
            <v>B-8b 1-11 Cents</v>
          </cell>
        </row>
        <row r="7">
          <cell r="D7" t="str">
            <v>PLANT EXP</v>
          </cell>
          <cell r="E7" t="str">
            <v>DEPRE EXP</v>
          </cell>
          <cell r="F7" t="str">
            <v>RESERVE</v>
          </cell>
        </row>
        <row r="8">
          <cell r="D8" t="str">
            <v>13 MO AVG</v>
          </cell>
          <cell r="E8" t="str">
            <v>12 MO TOT</v>
          </cell>
          <cell r="F8" t="str">
            <v>13 MO AVG</v>
          </cell>
        </row>
        <row r="10">
          <cell r="D10">
            <v>1583237861.5175385</v>
          </cell>
          <cell r="E10">
            <v>36880021.079097845</v>
          </cell>
          <cell r="F10">
            <v>624605447.01525033</v>
          </cell>
        </row>
        <row r="11">
          <cell r="D11">
            <v>1733387005.1546152</v>
          </cell>
          <cell r="E11">
            <v>65051516.523792319</v>
          </cell>
          <cell r="F11">
            <v>474868355.45222539</v>
          </cell>
        </row>
        <row r="12">
          <cell r="D12">
            <v>3316624866.6721535</v>
          </cell>
          <cell r="E12">
            <v>101931537.60289016</v>
          </cell>
          <cell r="F12">
            <v>1099473802.4674757</v>
          </cell>
        </row>
        <row r="13">
          <cell r="D13">
            <v>507745939.66692519</v>
          </cell>
          <cell r="E13">
            <v>16567555.093551833</v>
          </cell>
          <cell r="F13">
            <v>162962615.91886532</v>
          </cell>
        </row>
        <row r="14">
          <cell r="D14">
            <v>1781999823.6524615</v>
          </cell>
          <cell r="E14">
            <v>66378756.896291666</v>
          </cell>
          <cell r="F14">
            <v>697499711.59657741</v>
          </cell>
        </row>
        <row r="15">
          <cell r="A15" t="str">
            <v>this is added to prod plant</v>
          </cell>
          <cell r="D15">
            <v>0</v>
          </cell>
          <cell r="E15">
            <v>-423408</v>
          </cell>
          <cell r="F15">
            <v>2328746</v>
          </cell>
        </row>
        <row r="16">
          <cell r="A16" t="str">
            <v>in generation tab</v>
          </cell>
          <cell r="D16">
            <v>171274114.87615389</v>
          </cell>
          <cell r="E16">
            <v>15423582.551547378</v>
          </cell>
          <cell r="F16">
            <v>76577728.485602483</v>
          </cell>
        </row>
        <row r="17">
          <cell r="D17">
            <v>5777644744.8676939</v>
          </cell>
          <cell r="E17">
            <v>199878024.14428103</v>
          </cell>
          <cell r="F17">
            <v>2038842604.4685209</v>
          </cell>
        </row>
        <row r="18">
          <cell r="D18">
            <v>43314964.25</v>
          </cell>
          <cell r="E18">
            <v>0</v>
          </cell>
          <cell r="F18">
            <v>0</v>
          </cell>
        </row>
        <row r="19">
          <cell r="D19">
            <v>27916289.256923072</v>
          </cell>
          <cell r="E19">
            <v>5471321.0436666664</v>
          </cell>
          <cell r="F19">
            <v>7934649.946442307</v>
          </cell>
        </row>
        <row r="20">
          <cell r="D20">
            <v>7133796.2699999968</v>
          </cell>
          <cell r="E20">
            <v>312000</v>
          </cell>
          <cell r="F20">
            <v>918819.55</v>
          </cell>
        </row>
        <row r="21">
          <cell r="D21">
            <v>5856009794.6446171</v>
          </cell>
          <cell r="E21">
            <v>205661345.18794769</v>
          </cell>
          <cell r="F21">
            <v>2047696073.9649632</v>
          </cell>
        </row>
        <row r="24">
          <cell r="D24" t="str">
            <v>PLANT EXP</v>
          </cell>
          <cell r="E24" t="str">
            <v>DEPRE EXP</v>
          </cell>
          <cell r="F24" t="str">
            <v>RESERVE</v>
          </cell>
        </row>
        <row r="25">
          <cell r="D25" t="str">
            <v>13 MO AVG</v>
          </cell>
          <cell r="E25" t="str">
            <v>12 MO TOT</v>
          </cell>
          <cell r="F25" t="str">
            <v>13 MO AVG</v>
          </cell>
        </row>
        <row r="28">
          <cell r="A28" t="str">
            <v>BBC</v>
          </cell>
          <cell r="D28">
            <v>96560492.684615374</v>
          </cell>
          <cell r="E28">
            <v>1902081.2960000006</v>
          </cell>
          <cell r="F28">
            <v>23282570.200667944</v>
          </cell>
        </row>
        <row r="29">
          <cell r="A29" t="str">
            <v>BBC</v>
          </cell>
          <cell r="D29">
            <v>96588579.578461513</v>
          </cell>
          <cell r="E29">
            <v>2512036.4023733335</v>
          </cell>
          <cell r="F29">
            <v>36247435.098891541</v>
          </cell>
        </row>
        <row r="30">
          <cell r="A30" t="str">
            <v>BBC</v>
          </cell>
          <cell r="D30">
            <v>4630076.01</v>
          </cell>
          <cell r="E30">
            <v>83341.36817999999</v>
          </cell>
          <cell r="F30">
            <v>2251396.534577691</v>
          </cell>
        </row>
        <row r="31">
          <cell r="A31" t="str">
            <v>BBC</v>
          </cell>
          <cell r="D31">
            <v>18615398.318461534</v>
          </cell>
          <cell r="E31">
            <v>557422.40717500006</v>
          </cell>
          <cell r="F31">
            <v>11496205.623457691</v>
          </cell>
        </row>
        <row r="32">
          <cell r="A32" t="str">
            <v>BBC</v>
          </cell>
          <cell r="D32">
            <v>5276069.4400000004</v>
          </cell>
          <cell r="E32">
            <v>163558.15264000007</v>
          </cell>
          <cell r="F32">
            <v>3120315.3336683358</v>
          </cell>
        </row>
        <row r="33">
          <cell r="D33">
            <v>221670616.03153843</v>
          </cell>
          <cell r="E33">
            <v>5218439.6263683345</v>
          </cell>
          <cell r="F33">
            <v>76397922.791263208</v>
          </cell>
        </row>
        <row r="36">
          <cell r="A36" t="str">
            <v>BB1</v>
          </cell>
          <cell r="D36">
            <v>8021009.5676923087</v>
          </cell>
          <cell r="E36">
            <v>112373.10830666669</v>
          </cell>
          <cell r="F36">
            <v>4995371.1145112822</v>
          </cell>
        </row>
        <row r="37">
          <cell r="A37" t="str">
            <v>BB1</v>
          </cell>
          <cell r="D37">
            <v>78817310.718461514</v>
          </cell>
          <cell r="E37">
            <v>2597834.6706400001</v>
          </cell>
          <cell r="F37">
            <v>24492939.986963846</v>
          </cell>
        </row>
        <row r="38">
          <cell r="A38" t="str">
            <v>BB1</v>
          </cell>
          <cell r="D38">
            <v>31516368.899999995</v>
          </cell>
          <cell r="E38">
            <v>787909.22250000027</v>
          </cell>
          <cell r="F38">
            <v>15459017.999903845</v>
          </cell>
        </row>
        <row r="39">
          <cell r="A39" t="str">
            <v>BB1</v>
          </cell>
          <cell r="D39">
            <v>8757178.4538461529</v>
          </cell>
          <cell r="E39">
            <v>218989.5575</v>
          </cell>
          <cell r="F39">
            <v>6368609.839615385</v>
          </cell>
        </row>
        <row r="40">
          <cell r="A40" t="str">
            <v>BB1</v>
          </cell>
          <cell r="D40">
            <v>645511.63</v>
          </cell>
          <cell r="E40">
            <v>7746.1395600000005</v>
          </cell>
          <cell r="F40">
            <v>472619.54934000038</v>
          </cell>
        </row>
        <row r="41">
          <cell r="D41">
            <v>127757379.26999997</v>
          </cell>
          <cell r="E41">
            <v>3724852.6985066673</v>
          </cell>
          <cell r="F41">
            <v>51788558.490334354</v>
          </cell>
        </row>
        <row r="44">
          <cell r="A44" t="str">
            <v>BB2</v>
          </cell>
          <cell r="D44">
            <v>7829192.9915384613</v>
          </cell>
          <cell r="E44">
            <v>125242.47247999998</v>
          </cell>
          <cell r="F44">
            <v>4076512.3828225601</v>
          </cell>
        </row>
        <row r="45">
          <cell r="A45" t="str">
            <v>BB2</v>
          </cell>
          <cell r="D45">
            <v>124075135.86999997</v>
          </cell>
          <cell r="E45">
            <v>3003780.6359687494</v>
          </cell>
          <cell r="F45">
            <v>11459914.909008365</v>
          </cell>
        </row>
        <row r="46">
          <cell r="A46" t="str">
            <v>BB2</v>
          </cell>
          <cell r="D46">
            <v>33368410.066153858</v>
          </cell>
          <cell r="E46">
            <v>833493.8096666669</v>
          </cell>
          <cell r="F46">
            <v>8493661.5163108967</v>
          </cell>
        </row>
        <row r="47">
          <cell r="A47" t="str">
            <v>BB2</v>
          </cell>
          <cell r="D47">
            <v>12250756.305384617</v>
          </cell>
          <cell r="E47">
            <v>306806.79370833334</v>
          </cell>
          <cell r="F47">
            <v>4644309.2926338166</v>
          </cell>
        </row>
        <row r="48">
          <cell r="A48" t="str">
            <v>BB2</v>
          </cell>
          <cell r="D48">
            <v>539942.26</v>
          </cell>
          <cell r="E48">
            <v>10798.845199999998</v>
          </cell>
          <cell r="F48">
            <v>410493.11779999972</v>
          </cell>
        </row>
        <row r="49">
          <cell r="D49">
            <v>178063437.49307689</v>
          </cell>
          <cell r="E49">
            <v>4280122.5570237506</v>
          </cell>
          <cell r="F49">
            <v>29084891.218575638</v>
          </cell>
        </row>
        <row r="52">
          <cell r="A52" t="str">
            <v>BB3</v>
          </cell>
          <cell r="D52">
            <v>18305699.360000007</v>
          </cell>
          <cell r="E52">
            <v>219668.39231999998</v>
          </cell>
          <cell r="F52">
            <v>9918717.5368099995</v>
          </cell>
        </row>
        <row r="53">
          <cell r="A53" t="str">
            <v>BB3</v>
          </cell>
          <cell r="D53">
            <v>201965399.37907699</v>
          </cell>
          <cell r="E53">
            <v>4176070.4667626647</v>
          </cell>
          <cell r="F53">
            <v>30151926.666322872</v>
          </cell>
        </row>
        <row r="54">
          <cell r="A54" t="str">
            <v>BB3</v>
          </cell>
          <cell r="D54">
            <v>40452699.840000018</v>
          </cell>
          <cell r="E54">
            <v>728148.59711999993</v>
          </cell>
          <cell r="F54">
            <v>19292768.483767506</v>
          </cell>
        </row>
        <row r="55">
          <cell r="A55" t="str">
            <v>BB3</v>
          </cell>
          <cell r="D55">
            <v>15976383.633846164</v>
          </cell>
          <cell r="E55">
            <v>399211.35450000025</v>
          </cell>
          <cell r="F55">
            <v>9434887.0577171482</v>
          </cell>
        </row>
        <row r="56">
          <cell r="A56" t="str">
            <v>BB3</v>
          </cell>
          <cell r="D56">
            <v>1327488.55</v>
          </cell>
          <cell r="E56">
            <v>35842.190849999992</v>
          </cell>
          <cell r="F56">
            <v>544792.55627499975</v>
          </cell>
        </row>
        <row r="57">
          <cell r="D57">
            <v>278027670.76292318</v>
          </cell>
          <cell r="E57">
            <v>5558941.0015526647</v>
          </cell>
          <cell r="F57">
            <v>69343092.300892517</v>
          </cell>
        </row>
        <row r="60">
          <cell r="A60" t="str">
            <v>BB4</v>
          </cell>
          <cell r="D60">
            <v>61615208.029999979</v>
          </cell>
          <cell r="E60">
            <v>862612.91241999983</v>
          </cell>
          <cell r="F60">
            <v>29543334.698629983</v>
          </cell>
        </row>
        <row r="61">
          <cell r="A61" t="str">
            <v>BB4</v>
          </cell>
          <cell r="D61">
            <v>287626680.48307705</v>
          </cell>
          <cell r="E61">
            <v>6287739.3517100001</v>
          </cell>
          <cell r="F61">
            <v>98605110.695213884</v>
          </cell>
        </row>
        <row r="62">
          <cell r="A62" t="str">
            <v>BB4</v>
          </cell>
          <cell r="D62">
            <v>87314013.661538467</v>
          </cell>
          <cell r="E62">
            <v>1734357.2681666669</v>
          </cell>
          <cell r="F62">
            <v>46133958.261705145</v>
          </cell>
        </row>
        <row r="63">
          <cell r="A63" t="str">
            <v>BB4</v>
          </cell>
          <cell r="D63">
            <v>44124215.355384618</v>
          </cell>
          <cell r="E63">
            <v>926678.18578999978</v>
          </cell>
          <cell r="F63">
            <v>19623009.117896516</v>
          </cell>
        </row>
        <row r="64">
          <cell r="A64" t="str">
            <v>BB4</v>
          </cell>
          <cell r="D64">
            <v>5408228.5</v>
          </cell>
          <cell r="E64">
            <v>91939.8845</v>
          </cell>
          <cell r="F64">
            <v>3593870.4467499978</v>
          </cell>
        </row>
        <row r="65">
          <cell r="D65">
            <v>486088346.03000009</v>
          </cell>
          <cell r="E65">
            <v>9903327.602586668</v>
          </cell>
          <cell r="F65">
            <v>197499283.2201955</v>
          </cell>
        </row>
        <row r="69">
          <cell r="D69" t="str">
            <v>13-Month</v>
          </cell>
          <cell r="E69" t="str">
            <v>Depreciation</v>
          </cell>
          <cell r="F69" t="str">
            <v>13-Month</v>
          </cell>
        </row>
        <row r="70">
          <cell r="D70" t="str">
            <v>Average</v>
          </cell>
          <cell r="E70" t="str">
            <v>Accrued</v>
          </cell>
          <cell r="F70" t="str">
            <v>Average</v>
          </cell>
        </row>
        <row r="72">
          <cell r="A72" t="str">
            <v>BB4FGD</v>
          </cell>
          <cell r="D72">
            <v>22519281.520000003</v>
          </cell>
          <cell r="E72">
            <v>337789.22280000005</v>
          </cell>
          <cell r="F72">
            <v>11007586.468118753</v>
          </cell>
        </row>
        <row r="73">
          <cell r="A73" t="str">
            <v>BB4FGD</v>
          </cell>
          <cell r="D73">
            <v>160664455.85076925</v>
          </cell>
          <cell r="E73">
            <v>3693499.5439850003</v>
          </cell>
          <cell r="F73">
            <v>69692796.274570495</v>
          </cell>
        </row>
        <row r="74">
          <cell r="A74" t="str">
            <v>BB4FGD</v>
          </cell>
          <cell r="D74">
            <v>0</v>
          </cell>
          <cell r="E74">
            <v>0</v>
          </cell>
          <cell r="F74">
            <v>0</v>
          </cell>
        </row>
        <row r="75">
          <cell r="A75" t="str">
            <v>BB4FGD</v>
          </cell>
          <cell r="D75">
            <v>18649816.455384616</v>
          </cell>
          <cell r="E75">
            <v>391563.58864000003</v>
          </cell>
          <cell r="F75">
            <v>10972994.47321</v>
          </cell>
        </row>
        <row r="76">
          <cell r="A76" t="str">
            <v>BB4FGD</v>
          </cell>
          <cell r="D76">
            <v>747750.94</v>
          </cell>
          <cell r="E76">
            <v>14955.018799999996</v>
          </cell>
          <cell r="F76">
            <v>375024.22819999972</v>
          </cell>
        </row>
        <row r="77">
          <cell r="D77">
            <v>202581304.76615387</v>
          </cell>
          <cell r="E77">
            <v>4437807.3742249999</v>
          </cell>
          <cell r="F77">
            <v>92048401.444099262</v>
          </cell>
        </row>
        <row r="80">
          <cell r="A80" t="str">
            <v>BBFGD</v>
          </cell>
          <cell r="D80">
            <v>12700376.629999997</v>
          </cell>
          <cell r="E80">
            <v>330209.79238</v>
          </cell>
          <cell r="F80">
            <v>4576030.9185700016</v>
          </cell>
        </row>
        <row r="81">
          <cell r="A81" t="str">
            <v>BBFGD</v>
          </cell>
          <cell r="D81">
            <v>60639851.539999992</v>
          </cell>
          <cell r="E81">
            <v>1758555.6946599996</v>
          </cell>
          <cell r="F81">
            <v>20718846.292073328</v>
          </cell>
        </row>
        <row r="82">
          <cell r="A82" t="str">
            <v>BBFGD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>BBFGD</v>
          </cell>
          <cell r="D83">
            <v>8590230.9000000022</v>
          </cell>
          <cell r="E83">
            <v>283477.61969999998</v>
          </cell>
          <cell r="F83">
            <v>3483195.1457999977</v>
          </cell>
        </row>
        <row r="84">
          <cell r="A84" t="str">
            <v>BBFGD</v>
          </cell>
          <cell r="D84">
            <v>1779904.38</v>
          </cell>
          <cell r="E84">
            <v>44497.609499999991</v>
          </cell>
          <cell r="F84">
            <v>678763.48424999963</v>
          </cell>
        </row>
        <row r="85">
          <cell r="D85">
            <v>83710363.449999988</v>
          </cell>
          <cell r="E85">
            <v>2416740.7162399995</v>
          </cell>
          <cell r="F85">
            <v>29456835.840693325</v>
          </cell>
        </row>
        <row r="87">
          <cell r="A87" t="str">
            <v>BBT</v>
          </cell>
          <cell r="D87">
            <v>2060986.566923077</v>
          </cell>
          <cell r="E87">
            <v>295227.48720238102</v>
          </cell>
          <cell r="F87">
            <v>1670932.2692719784</v>
          </cell>
        </row>
        <row r="89">
          <cell r="D89">
            <v>1579960104.3706155</v>
          </cell>
          <cell r="E89">
            <v>35835459.063705467</v>
          </cell>
          <cell r="F89">
            <v>547289917.57532573</v>
          </cell>
        </row>
        <row r="93">
          <cell r="A93" t="str">
            <v>GNC</v>
          </cell>
          <cell r="D93">
            <v>35671.279999999999</v>
          </cell>
          <cell r="E93">
            <v>820.43943999999999</v>
          </cell>
          <cell r="F93">
            <v>1230.6591599999999</v>
          </cell>
        </row>
        <row r="94">
          <cell r="A94" t="str">
            <v>GNC</v>
          </cell>
          <cell r="D94">
            <v>0</v>
          </cell>
          <cell r="E94">
            <v>0</v>
          </cell>
          <cell r="F94">
            <v>0</v>
          </cell>
        </row>
        <row r="95">
          <cell r="A95" t="str">
            <v>GNC</v>
          </cell>
          <cell r="D95">
            <v>0</v>
          </cell>
          <cell r="E95">
            <v>0</v>
          </cell>
          <cell r="F95">
            <v>0</v>
          </cell>
        </row>
        <row r="96">
          <cell r="A96" t="str">
            <v>GNC</v>
          </cell>
          <cell r="D96">
            <v>0</v>
          </cell>
          <cell r="E96">
            <v>0</v>
          </cell>
          <cell r="F96">
            <v>0</v>
          </cell>
        </row>
        <row r="97">
          <cell r="A97" t="str">
            <v>GNC</v>
          </cell>
          <cell r="D97">
            <v>0</v>
          </cell>
          <cell r="E97">
            <v>0</v>
          </cell>
          <cell r="F97">
            <v>0</v>
          </cell>
        </row>
        <row r="98">
          <cell r="A98" t="str">
            <v>GNC</v>
          </cell>
          <cell r="D98">
            <v>0</v>
          </cell>
          <cell r="E98">
            <v>0</v>
          </cell>
          <cell r="F98">
            <v>0</v>
          </cell>
        </row>
        <row r="99">
          <cell r="A99" t="str">
            <v>GNC</v>
          </cell>
          <cell r="D99">
            <v>28173.076923076922</v>
          </cell>
          <cell r="E99">
            <v>0</v>
          </cell>
          <cell r="F99">
            <v>0</v>
          </cell>
        </row>
        <row r="100">
          <cell r="A100" t="str">
            <v>GNC</v>
          </cell>
          <cell r="D100">
            <v>0</v>
          </cell>
          <cell r="E100">
            <v>0</v>
          </cell>
          <cell r="F100">
            <v>0</v>
          </cell>
        </row>
        <row r="101">
          <cell r="A101" t="str">
            <v>GNC</v>
          </cell>
          <cell r="D101">
            <v>-300</v>
          </cell>
          <cell r="E101">
            <v>0</v>
          </cell>
          <cell r="F101">
            <v>0</v>
          </cell>
        </row>
        <row r="102">
          <cell r="A102" t="str">
            <v>GNC</v>
          </cell>
          <cell r="D102">
            <v>0</v>
          </cell>
          <cell r="E102">
            <v>0</v>
          </cell>
          <cell r="F102">
            <v>0</v>
          </cell>
        </row>
        <row r="103">
          <cell r="D103">
            <v>63544.356923076921</v>
          </cell>
          <cell r="E103">
            <v>820.43943999999999</v>
          </cell>
          <cell r="F103">
            <v>1230.6591599999999</v>
          </cell>
        </row>
        <row r="106">
          <cell r="A106" t="str">
            <v>GN1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GN1</v>
          </cell>
          <cell r="D107">
            <v>0</v>
          </cell>
          <cell r="E107">
            <v>0</v>
          </cell>
          <cell r="F107">
            <v>0</v>
          </cell>
        </row>
        <row r="108">
          <cell r="A108" t="str">
            <v>GN1</v>
          </cell>
          <cell r="D108">
            <v>0</v>
          </cell>
          <cell r="E108">
            <v>0</v>
          </cell>
          <cell r="F108">
            <v>0</v>
          </cell>
        </row>
        <row r="109">
          <cell r="A109" t="str">
            <v>GN1</v>
          </cell>
          <cell r="D109">
            <v>0</v>
          </cell>
          <cell r="E109">
            <v>0</v>
          </cell>
          <cell r="F109">
            <v>0</v>
          </cell>
        </row>
        <row r="110">
          <cell r="A110" t="str">
            <v>GN1</v>
          </cell>
          <cell r="D110">
            <v>0</v>
          </cell>
          <cell r="E110">
            <v>0</v>
          </cell>
          <cell r="F110">
            <v>0</v>
          </cell>
        </row>
        <row r="114">
          <cell r="D114" t="str">
            <v>13-Month</v>
          </cell>
          <cell r="E114" t="str">
            <v>Depreciation</v>
          </cell>
          <cell r="F114" t="str">
            <v>13-Month</v>
          </cell>
        </row>
        <row r="115">
          <cell r="D115" t="str">
            <v>Average</v>
          </cell>
          <cell r="E115" t="str">
            <v>Accrued</v>
          </cell>
          <cell r="F115" t="str">
            <v>Average</v>
          </cell>
        </row>
        <row r="116">
          <cell r="A116" t="str">
            <v>GN1</v>
          </cell>
          <cell r="D116">
            <v>0</v>
          </cell>
          <cell r="E116">
            <v>0</v>
          </cell>
          <cell r="F116">
            <v>0</v>
          </cell>
        </row>
        <row r="117">
          <cell r="A117" t="str">
            <v>GN1</v>
          </cell>
          <cell r="D117">
            <v>0</v>
          </cell>
          <cell r="E117">
            <v>0</v>
          </cell>
          <cell r="F117">
            <v>0</v>
          </cell>
        </row>
        <row r="118">
          <cell r="A118" t="str">
            <v>GN1</v>
          </cell>
          <cell r="D118">
            <v>0</v>
          </cell>
          <cell r="E118">
            <v>0</v>
          </cell>
          <cell r="F118">
            <v>0</v>
          </cell>
        </row>
        <row r="119">
          <cell r="A119" t="str">
            <v>GN1</v>
          </cell>
          <cell r="D119">
            <v>0</v>
          </cell>
          <cell r="E119">
            <v>0</v>
          </cell>
          <cell r="F119">
            <v>0</v>
          </cell>
        </row>
        <row r="120">
          <cell r="A120" t="str">
            <v>GN1</v>
          </cell>
          <cell r="D120">
            <v>0</v>
          </cell>
          <cell r="E120">
            <v>0</v>
          </cell>
          <cell r="F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</row>
        <row r="124">
          <cell r="A124" t="str">
            <v>GN2</v>
          </cell>
          <cell r="D124">
            <v>0</v>
          </cell>
          <cell r="E124">
            <v>0</v>
          </cell>
          <cell r="F124">
            <v>0</v>
          </cell>
        </row>
        <row r="125">
          <cell r="A125" t="str">
            <v>GN2</v>
          </cell>
          <cell r="D125">
            <v>0</v>
          </cell>
          <cell r="E125">
            <v>0</v>
          </cell>
          <cell r="F125">
            <v>0</v>
          </cell>
        </row>
        <row r="126">
          <cell r="A126" t="str">
            <v>GN2</v>
          </cell>
          <cell r="D126">
            <v>0</v>
          </cell>
          <cell r="E126">
            <v>0</v>
          </cell>
          <cell r="F126">
            <v>0</v>
          </cell>
        </row>
        <row r="127">
          <cell r="A127" t="str">
            <v>GN2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GN2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GN2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GN2</v>
          </cell>
          <cell r="D130">
            <v>0</v>
          </cell>
          <cell r="E130">
            <v>0</v>
          </cell>
          <cell r="F130">
            <v>3000</v>
          </cell>
        </row>
        <row r="131">
          <cell r="A131" t="str">
            <v>GN2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>GN2</v>
          </cell>
          <cell r="D132">
            <v>0</v>
          </cell>
          <cell r="E132">
            <v>0</v>
          </cell>
          <cell r="F132">
            <v>0</v>
          </cell>
        </row>
        <row r="133">
          <cell r="A133" t="str">
            <v>GN2</v>
          </cell>
          <cell r="D133">
            <v>0</v>
          </cell>
          <cell r="E133">
            <v>0</v>
          </cell>
          <cell r="F133">
            <v>0</v>
          </cell>
        </row>
        <row r="134">
          <cell r="D134">
            <v>0</v>
          </cell>
          <cell r="E134">
            <v>0</v>
          </cell>
          <cell r="F134">
            <v>3000</v>
          </cell>
        </row>
        <row r="138">
          <cell r="A138" t="str">
            <v>GN3</v>
          </cell>
          <cell r="D138">
            <v>0</v>
          </cell>
          <cell r="E138">
            <v>0</v>
          </cell>
          <cell r="F138">
            <v>0</v>
          </cell>
        </row>
        <row r="139">
          <cell r="A139" t="str">
            <v>GN3</v>
          </cell>
          <cell r="D139">
            <v>0</v>
          </cell>
          <cell r="E139">
            <v>0</v>
          </cell>
          <cell r="F139">
            <v>0</v>
          </cell>
        </row>
        <row r="140">
          <cell r="A140" t="str">
            <v>GN3</v>
          </cell>
          <cell r="D140">
            <v>0</v>
          </cell>
          <cell r="E140">
            <v>0</v>
          </cell>
          <cell r="F140">
            <v>0</v>
          </cell>
        </row>
        <row r="141">
          <cell r="A141" t="str">
            <v>GN3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GN3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GN3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GN3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GN3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GN3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GN3</v>
          </cell>
          <cell r="D147">
            <v>0</v>
          </cell>
          <cell r="E147">
            <v>0</v>
          </cell>
          <cell r="F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</row>
        <row r="151">
          <cell r="A151" t="str">
            <v>GN4</v>
          </cell>
          <cell r="D151">
            <v>0</v>
          </cell>
          <cell r="E151">
            <v>0</v>
          </cell>
          <cell r="F151">
            <v>0</v>
          </cell>
        </row>
        <row r="152">
          <cell r="A152" t="str">
            <v>GN4</v>
          </cell>
          <cell r="D152">
            <v>0</v>
          </cell>
          <cell r="E152">
            <v>0</v>
          </cell>
          <cell r="F152">
            <v>0</v>
          </cell>
        </row>
        <row r="153">
          <cell r="A153" t="str">
            <v>GN4</v>
          </cell>
          <cell r="D153">
            <v>0</v>
          </cell>
          <cell r="E153">
            <v>0</v>
          </cell>
          <cell r="F153">
            <v>0</v>
          </cell>
        </row>
        <row r="154">
          <cell r="A154" t="str">
            <v>GN4</v>
          </cell>
          <cell r="D154">
            <v>0</v>
          </cell>
          <cell r="E154">
            <v>0</v>
          </cell>
          <cell r="F154">
            <v>0</v>
          </cell>
        </row>
        <row r="155">
          <cell r="A155" t="str">
            <v>GN4</v>
          </cell>
          <cell r="D155">
            <v>0</v>
          </cell>
          <cell r="E155">
            <v>0</v>
          </cell>
          <cell r="F155">
            <v>0</v>
          </cell>
        </row>
        <row r="159">
          <cell r="D159" t="str">
            <v>13-Month</v>
          </cell>
          <cell r="E159" t="str">
            <v>Depreciation</v>
          </cell>
          <cell r="F159" t="str">
            <v>13-Month</v>
          </cell>
        </row>
        <row r="160">
          <cell r="D160" t="str">
            <v>Average</v>
          </cell>
          <cell r="E160" t="str">
            <v>Accrued</v>
          </cell>
          <cell r="F160" t="str">
            <v>Average</v>
          </cell>
        </row>
        <row r="161">
          <cell r="A161" t="str">
            <v>GN4</v>
          </cell>
          <cell r="D161">
            <v>0</v>
          </cell>
          <cell r="E161">
            <v>0</v>
          </cell>
          <cell r="F161">
            <v>0</v>
          </cell>
        </row>
        <row r="162">
          <cell r="A162" t="str">
            <v>GN4</v>
          </cell>
          <cell r="D162">
            <v>0</v>
          </cell>
          <cell r="E162">
            <v>0</v>
          </cell>
          <cell r="F162">
            <v>0</v>
          </cell>
        </row>
        <row r="163">
          <cell r="A163" t="str">
            <v>GN4</v>
          </cell>
          <cell r="D163">
            <v>0</v>
          </cell>
          <cell r="E163">
            <v>0</v>
          </cell>
          <cell r="F163">
            <v>0</v>
          </cell>
        </row>
        <row r="164">
          <cell r="A164" t="str">
            <v>GN4</v>
          </cell>
          <cell r="D164">
            <v>0</v>
          </cell>
          <cell r="E164">
            <v>0</v>
          </cell>
          <cell r="F164">
            <v>-300</v>
          </cell>
        </row>
        <row r="165">
          <cell r="A165" t="str">
            <v>GN4</v>
          </cell>
          <cell r="D165">
            <v>0</v>
          </cell>
          <cell r="E165">
            <v>0</v>
          </cell>
          <cell r="F165">
            <v>0</v>
          </cell>
        </row>
        <row r="166">
          <cell r="D166">
            <v>0</v>
          </cell>
          <cell r="E166">
            <v>0</v>
          </cell>
          <cell r="F166">
            <v>-300</v>
          </cell>
        </row>
        <row r="169">
          <cell r="A169" t="str">
            <v>GN5</v>
          </cell>
          <cell r="D169">
            <v>0</v>
          </cell>
          <cell r="E169">
            <v>0</v>
          </cell>
          <cell r="F169">
            <v>0</v>
          </cell>
        </row>
        <row r="170">
          <cell r="A170" t="str">
            <v>GN5</v>
          </cell>
          <cell r="D170">
            <v>0</v>
          </cell>
          <cell r="E170">
            <v>0</v>
          </cell>
          <cell r="F170">
            <v>0</v>
          </cell>
        </row>
        <row r="171">
          <cell r="A171" t="str">
            <v>GN5</v>
          </cell>
          <cell r="D171">
            <v>0</v>
          </cell>
          <cell r="E171">
            <v>0</v>
          </cell>
          <cell r="F171">
            <v>0</v>
          </cell>
        </row>
        <row r="172">
          <cell r="A172" t="str">
            <v>GN5</v>
          </cell>
          <cell r="D172">
            <v>0</v>
          </cell>
          <cell r="E172">
            <v>0</v>
          </cell>
          <cell r="F172">
            <v>-5883.7692307692305</v>
          </cell>
        </row>
        <row r="173">
          <cell r="A173" t="str">
            <v>GN5</v>
          </cell>
          <cell r="D173">
            <v>0</v>
          </cell>
          <cell r="E173">
            <v>0</v>
          </cell>
          <cell r="F173">
            <v>0</v>
          </cell>
        </row>
        <row r="174">
          <cell r="D174">
            <v>0</v>
          </cell>
          <cell r="E174">
            <v>0</v>
          </cell>
          <cell r="F174">
            <v>-5883.7692307692305</v>
          </cell>
        </row>
        <row r="177">
          <cell r="A177" t="str">
            <v>GN6</v>
          </cell>
          <cell r="D177">
            <v>0</v>
          </cell>
          <cell r="E177">
            <v>0</v>
          </cell>
          <cell r="F177">
            <v>0</v>
          </cell>
        </row>
        <row r="178">
          <cell r="A178" t="str">
            <v>GN6</v>
          </cell>
          <cell r="D178">
            <v>0</v>
          </cell>
          <cell r="E178">
            <v>0</v>
          </cell>
          <cell r="F178">
            <v>0</v>
          </cell>
        </row>
        <row r="179">
          <cell r="A179" t="str">
            <v>GN6</v>
          </cell>
          <cell r="D179">
            <v>0</v>
          </cell>
          <cell r="E179">
            <v>0</v>
          </cell>
          <cell r="F179">
            <v>0</v>
          </cell>
        </row>
        <row r="180">
          <cell r="A180" t="str">
            <v>GN6</v>
          </cell>
          <cell r="D180">
            <v>0</v>
          </cell>
          <cell r="E180">
            <v>0</v>
          </cell>
          <cell r="F180">
            <v>0</v>
          </cell>
        </row>
        <row r="181">
          <cell r="A181" t="str">
            <v>GN6</v>
          </cell>
          <cell r="D181">
            <v>0</v>
          </cell>
          <cell r="E181">
            <v>0</v>
          </cell>
          <cell r="F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</row>
        <row r="184">
          <cell r="D184">
            <v>63544.356923076921</v>
          </cell>
          <cell r="E184">
            <v>820.43943999999999</v>
          </cell>
          <cell r="F184">
            <v>-1953.1100707692306</v>
          </cell>
        </row>
        <row r="188">
          <cell r="A188" t="str">
            <v>GNC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GNC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GNC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GNC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GNC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GNC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GNC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GNC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GNC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GNC</v>
          </cell>
          <cell r="D197">
            <v>0</v>
          </cell>
          <cell r="E197">
            <v>0</v>
          </cell>
          <cell r="F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</row>
        <row r="202">
          <cell r="D202" t="str">
            <v>13-Month</v>
          </cell>
          <cell r="E202" t="str">
            <v>Depreciation</v>
          </cell>
          <cell r="F202" t="str">
            <v>13-Month</v>
          </cell>
        </row>
        <row r="203">
          <cell r="D203" t="str">
            <v>Average</v>
          </cell>
          <cell r="E203" t="str">
            <v>Accrued</v>
          </cell>
          <cell r="F203" t="str">
            <v>Average</v>
          </cell>
        </row>
        <row r="205">
          <cell r="D205">
            <v>0</v>
          </cell>
          <cell r="E205">
            <v>0</v>
          </cell>
          <cell r="F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</row>
        <row r="210">
          <cell r="D210">
            <v>0</v>
          </cell>
          <cell r="E210">
            <v>0</v>
          </cell>
          <cell r="F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</row>
        <row r="244">
          <cell r="D244" t="str">
            <v>13-Month</v>
          </cell>
          <cell r="E244" t="str">
            <v>Depreciation</v>
          </cell>
          <cell r="F244" t="str">
            <v>13-Month</v>
          </cell>
        </row>
        <row r="245">
          <cell r="D245" t="str">
            <v>Average</v>
          </cell>
          <cell r="E245" t="str">
            <v>Accrued</v>
          </cell>
          <cell r="F245" t="str">
            <v>Average</v>
          </cell>
        </row>
        <row r="247">
          <cell r="D247">
            <v>0</v>
          </cell>
          <cell r="E247">
            <v>0</v>
          </cell>
          <cell r="F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</row>
        <row r="269">
          <cell r="D269">
            <v>0</v>
          </cell>
          <cell r="E269">
            <v>0</v>
          </cell>
          <cell r="F269">
            <v>0</v>
          </cell>
        </row>
        <row r="270">
          <cell r="D270">
            <v>0</v>
          </cell>
          <cell r="E270">
            <v>0</v>
          </cell>
          <cell r="F270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</row>
        <row r="273">
          <cell r="D273">
            <v>0</v>
          </cell>
          <cell r="E273">
            <v>0</v>
          </cell>
          <cell r="F273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</row>
        <row r="281">
          <cell r="A281" t="str">
            <v>SPD</v>
          </cell>
          <cell r="D281">
            <v>0</v>
          </cell>
          <cell r="E281">
            <v>839452</v>
          </cell>
          <cell r="F281">
            <v>72234649.064615399</v>
          </cell>
        </row>
        <row r="282">
          <cell r="D282">
            <v>0</v>
          </cell>
          <cell r="E282">
            <v>0</v>
          </cell>
          <cell r="F282">
            <v>0</v>
          </cell>
        </row>
        <row r="284">
          <cell r="D284">
            <v>2045843.2861538464</v>
          </cell>
          <cell r="E284">
            <v>64181.084566666672</v>
          </cell>
          <cell r="F284">
            <v>4493852.6119461497</v>
          </cell>
        </row>
        <row r="285">
          <cell r="D285">
            <v>0</v>
          </cell>
          <cell r="E285">
            <v>0</v>
          </cell>
          <cell r="F285">
            <v>0</v>
          </cell>
        </row>
        <row r="286">
          <cell r="D286">
            <v>256503.02153846156</v>
          </cell>
          <cell r="E286">
            <v>9026.5721000000012</v>
          </cell>
          <cell r="F286">
            <v>7882.2563871794864</v>
          </cell>
        </row>
        <row r="287">
          <cell r="D287">
            <v>911866.48230769241</v>
          </cell>
          <cell r="E287">
            <v>131081.91928571428</v>
          </cell>
          <cell r="F287">
            <v>581098.6170467037</v>
          </cell>
        </row>
        <row r="288">
          <cell r="A288" t="str">
            <v>STC</v>
          </cell>
          <cell r="D288">
            <v>3214212.79</v>
          </cell>
          <cell r="E288">
            <v>204289.57595238095</v>
          </cell>
          <cell r="F288">
            <v>5082833.485380033</v>
          </cell>
        </row>
        <row r="291">
          <cell r="D291">
            <v>1579960104.3706155</v>
          </cell>
          <cell r="E291">
            <v>35835459.063705467</v>
          </cell>
          <cell r="F291">
            <v>547289917.57532573</v>
          </cell>
        </row>
        <row r="292">
          <cell r="D292">
            <v>63544.356923076921</v>
          </cell>
          <cell r="E292">
            <v>820.43943999999999</v>
          </cell>
          <cell r="F292">
            <v>-1953.1100707692306</v>
          </cell>
        </row>
        <row r="293">
          <cell r="D293">
            <v>0</v>
          </cell>
          <cell r="E293">
            <v>0</v>
          </cell>
          <cell r="F293">
            <v>0</v>
          </cell>
        </row>
        <row r="294">
          <cell r="D294">
            <v>0</v>
          </cell>
          <cell r="E294">
            <v>839452</v>
          </cell>
          <cell r="F294">
            <v>72234649.064615399</v>
          </cell>
        </row>
        <row r="295">
          <cell r="D295">
            <v>3214212.79</v>
          </cell>
          <cell r="E295">
            <v>204289.57595238095</v>
          </cell>
          <cell r="F295">
            <v>5082833.485380033</v>
          </cell>
        </row>
        <row r="297">
          <cell r="D297">
            <v>1583237861.5175385</v>
          </cell>
          <cell r="E297">
            <v>36880021.079097845</v>
          </cell>
          <cell r="F297">
            <v>624605447.01525033</v>
          </cell>
        </row>
        <row r="302">
          <cell r="A302" t="str">
            <v>BBCT1</v>
          </cell>
          <cell r="D302">
            <v>114025.60000000001</v>
          </cell>
          <cell r="E302">
            <v>0</v>
          </cell>
          <cell r="F302">
            <v>95861.6</v>
          </cell>
        </row>
        <row r="303">
          <cell r="A303" t="str">
            <v>BBCT1</v>
          </cell>
          <cell r="D303">
            <v>113662.91</v>
          </cell>
          <cell r="E303">
            <v>0</v>
          </cell>
          <cell r="F303">
            <v>113662.91</v>
          </cell>
        </row>
        <row r="304">
          <cell r="A304" t="str">
            <v>BBCT1</v>
          </cell>
          <cell r="D304">
            <v>1274923.6399999999</v>
          </cell>
          <cell r="E304">
            <v>0</v>
          </cell>
          <cell r="F304">
            <v>1274246.73</v>
          </cell>
        </row>
        <row r="305">
          <cell r="A305" t="str">
            <v>BBCT1</v>
          </cell>
          <cell r="D305">
            <v>249583.05</v>
          </cell>
          <cell r="E305">
            <v>0</v>
          </cell>
          <cell r="F305">
            <v>249583.05</v>
          </cell>
        </row>
        <row r="306">
          <cell r="A306" t="str">
            <v>BBCT1</v>
          </cell>
          <cell r="D306">
            <v>2642.34</v>
          </cell>
          <cell r="E306">
            <v>0</v>
          </cell>
          <cell r="F306">
            <v>2642.34</v>
          </cell>
        </row>
        <row r="307">
          <cell r="D307">
            <v>1754837.54</v>
          </cell>
          <cell r="E307">
            <v>0</v>
          </cell>
          <cell r="F307">
            <v>1735996.63</v>
          </cell>
        </row>
        <row r="311">
          <cell r="D311" t="str">
            <v>13-Month</v>
          </cell>
          <cell r="E311" t="str">
            <v>Depreciation</v>
          </cell>
          <cell r="F311" t="str">
            <v>13-Month</v>
          </cell>
        </row>
        <row r="312">
          <cell r="D312" t="str">
            <v>Average</v>
          </cell>
          <cell r="E312" t="str">
            <v>Accrued</v>
          </cell>
          <cell r="F312" t="str">
            <v>Average</v>
          </cell>
        </row>
        <row r="313">
          <cell r="D313">
            <v>0</v>
          </cell>
          <cell r="E313">
            <v>0</v>
          </cell>
          <cell r="F313">
            <v>0</v>
          </cell>
        </row>
        <row r="314">
          <cell r="A314" t="str">
            <v>BBCT2</v>
          </cell>
          <cell r="D314">
            <v>0</v>
          </cell>
          <cell r="E314">
            <v>0</v>
          </cell>
          <cell r="F314">
            <v>0</v>
          </cell>
        </row>
        <row r="315">
          <cell r="A315" t="str">
            <v>BBCT2</v>
          </cell>
          <cell r="D315">
            <v>0</v>
          </cell>
          <cell r="E315">
            <v>0</v>
          </cell>
          <cell r="F315">
            <v>0</v>
          </cell>
        </row>
        <row r="316">
          <cell r="A316" t="str">
            <v>BBCT2</v>
          </cell>
          <cell r="D316">
            <v>0</v>
          </cell>
          <cell r="E316">
            <v>0</v>
          </cell>
          <cell r="F316">
            <v>1657401.5269708298</v>
          </cell>
        </row>
        <row r="317">
          <cell r="A317" t="str">
            <v>BBCT2</v>
          </cell>
          <cell r="D317">
            <v>0</v>
          </cell>
          <cell r="E317">
            <v>0</v>
          </cell>
          <cell r="F317">
            <v>0</v>
          </cell>
        </row>
        <row r="318">
          <cell r="A318" t="str">
            <v>BBCT2</v>
          </cell>
          <cell r="D318">
            <v>0</v>
          </cell>
          <cell r="E318">
            <v>0</v>
          </cell>
          <cell r="F318">
            <v>0</v>
          </cell>
        </row>
        <row r="319">
          <cell r="D319">
            <v>0</v>
          </cell>
          <cell r="E319">
            <v>0</v>
          </cell>
          <cell r="F319">
            <v>1657401.5269708298</v>
          </cell>
        </row>
        <row r="323">
          <cell r="A323" t="str">
            <v>BBCT4</v>
          </cell>
          <cell r="D323">
            <v>0</v>
          </cell>
          <cell r="E323">
            <v>0</v>
          </cell>
          <cell r="F323">
            <v>0</v>
          </cell>
        </row>
        <row r="324">
          <cell r="A324" t="str">
            <v>BBCT4</v>
          </cell>
          <cell r="D324">
            <v>0</v>
          </cell>
          <cell r="E324">
            <v>0</v>
          </cell>
          <cell r="F324">
            <v>0</v>
          </cell>
        </row>
        <row r="325">
          <cell r="A325" t="str">
            <v>BBCT4</v>
          </cell>
          <cell r="D325">
            <v>15885373.021538462</v>
          </cell>
          <cell r="E325">
            <v>647057.96251333319</v>
          </cell>
          <cell r="F325">
            <v>113524.45699410255</v>
          </cell>
        </row>
        <row r="326">
          <cell r="A326" t="str">
            <v>BBCT4</v>
          </cell>
          <cell r="D326">
            <v>0</v>
          </cell>
          <cell r="E326">
            <v>0</v>
          </cell>
          <cell r="F326">
            <v>0</v>
          </cell>
        </row>
        <row r="327">
          <cell r="A327" t="str">
            <v>BBCT4</v>
          </cell>
          <cell r="D327">
            <v>0</v>
          </cell>
          <cell r="E327">
            <v>0</v>
          </cell>
          <cell r="F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</row>
        <row r="329">
          <cell r="D329">
            <v>15885373.021538462</v>
          </cell>
          <cell r="E329">
            <v>647057.96251333319</v>
          </cell>
          <cell r="F329">
            <v>113524.45699410255</v>
          </cell>
        </row>
        <row r="332">
          <cell r="D332">
            <v>17640210.561538462</v>
          </cell>
          <cell r="E332">
            <v>647057.96251333319</v>
          </cell>
          <cell r="F332">
            <v>3506922.613964932</v>
          </cell>
        </row>
        <row r="335">
          <cell r="A335">
            <v>0</v>
          </cell>
        </row>
        <row r="336">
          <cell r="A336">
            <v>0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0</v>
          </cell>
          <cell r="D337">
            <v>0</v>
          </cell>
          <cell r="E337">
            <v>0</v>
          </cell>
          <cell r="F337">
            <v>0</v>
          </cell>
        </row>
        <row r="338">
          <cell r="A338">
            <v>0</v>
          </cell>
          <cell r="D338">
            <v>0</v>
          </cell>
          <cell r="E338">
            <v>0</v>
          </cell>
          <cell r="F338">
            <v>0</v>
          </cell>
        </row>
        <row r="339">
          <cell r="A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</row>
        <row r="346">
          <cell r="A346" t="str">
            <v>PH</v>
          </cell>
          <cell r="D346">
            <v>9415130.7699999977</v>
          </cell>
          <cell r="E346">
            <v>320114.44618000003</v>
          </cell>
          <cell r="F346">
            <v>9003282.6792700123</v>
          </cell>
        </row>
        <row r="347">
          <cell r="A347" t="str">
            <v>PH</v>
          </cell>
          <cell r="D347">
            <v>23480227.149999999</v>
          </cell>
          <cell r="E347">
            <v>704406.81449999986</v>
          </cell>
          <cell r="F347">
            <v>22488225.431750026</v>
          </cell>
        </row>
        <row r="348">
          <cell r="A348" t="str">
            <v>PH</v>
          </cell>
          <cell r="D348">
            <v>21254582.869230766</v>
          </cell>
          <cell r="E348">
            <v>786465.81853333348</v>
          </cell>
          <cell r="F348">
            <v>18608362.070299983</v>
          </cell>
        </row>
        <row r="349">
          <cell r="A349" t="str">
            <v>PH</v>
          </cell>
          <cell r="D349">
            <v>5874861.6199999992</v>
          </cell>
          <cell r="E349">
            <v>205620.15670000002</v>
          </cell>
          <cell r="F349">
            <v>5660350.1650500055</v>
          </cell>
        </row>
        <row r="350">
          <cell r="A350" t="str">
            <v>PH</v>
          </cell>
          <cell r="D350">
            <v>637300.04</v>
          </cell>
          <cell r="E350">
            <v>26763.99054000001</v>
          </cell>
          <cell r="F350">
            <v>583457.79581000039</v>
          </cell>
        </row>
        <row r="351">
          <cell r="D351">
            <v>60662102.44923076</v>
          </cell>
          <cell r="E351">
            <v>2043371.2264533332</v>
          </cell>
          <cell r="F351">
            <v>56343678.142180026</v>
          </cell>
        </row>
        <row r="356">
          <cell r="A356" t="str">
            <v>PKC</v>
          </cell>
          <cell r="D356">
            <v>64492196.389999993</v>
          </cell>
          <cell r="E356">
            <v>1483320.5169699995</v>
          </cell>
          <cell r="F356">
            <v>20539384.825454991</v>
          </cell>
        </row>
        <row r="357">
          <cell r="A357" t="str">
            <v>PKC</v>
          </cell>
          <cell r="D357">
            <v>1528015.23</v>
          </cell>
          <cell r="E357">
            <v>33616.335059999998</v>
          </cell>
          <cell r="F357">
            <v>743949.07258999976</v>
          </cell>
        </row>
        <row r="358">
          <cell r="A358" t="str">
            <v>PKC</v>
          </cell>
          <cell r="D358">
            <v>2430241.9300000002</v>
          </cell>
          <cell r="E358">
            <v>48604.838599999995</v>
          </cell>
          <cell r="F358">
            <v>976337.25789999985</v>
          </cell>
        </row>
        <row r="359">
          <cell r="A359" t="str">
            <v>PKC</v>
          </cell>
          <cell r="D359">
            <v>1649540.71</v>
          </cell>
          <cell r="E359">
            <v>39588.977039999998</v>
          </cell>
          <cell r="F359">
            <v>660310.475559999</v>
          </cell>
        </row>
        <row r="360">
          <cell r="A360" t="str">
            <v>PKC</v>
          </cell>
          <cell r="D360">
            <v>804766.96</v>
          </cell>
          <cell r="E360">
            <v>17704.873119999997</v>
          </cell>
          <cell r="F360">
            <v>341301.26967999985</v>
          </cell>
        </row>
        <row r="361">
          <cell r="D361">
            <v>70904761.219999984</v>
          </cell>
          <cell r="E361">
            <v>1622835.5407899993</v>
          </cell>
          <cell r="F361">
            <v>23261282.901184991</v>
          </cell>
        </row>
        <row r="365">
          <cell r="D365" t="str">
            <v>13-Month</v>
          </cell>
          <cell r="E365" t="str">
            <v>Depreciation</v>
          </cell>
          <cell r="F365" t="str">
            <v>13-Month</v>
          </cell>
        </row>
        <row r="366">
          <cell r="D366" t="str">
            <v>Average</v>
          </cell>
          <cell r="E366" t="str">
            <v>Accrued</v>
          </cell>
          <cell r="F366" t="str">
            <v>Average</v>
          </cell>
        </row>
        <row r="368">
          <cell r="A368" t="str">
            <v>PK1</v>
          </cell>
          <cell r="D368">
            <v>46111275.619999997</v>
          </cell>
          <cell r="E368">
            <v>1152781.8905</v>
          </cell>
          <cell r="F368">
            <v>11013524.872416673</v>
          </cell>
        </row>
        <row r="369">
          <cell r="A369" t="str">
            <v>PK1</v>
          </cell>
          <cell r="D369">
            <v>232370536.92538458</v>
          </cell>
          <cell r="E369">
            <v>7898738.936040001</v>
          </cell>
          <cell r="F369">
            <v>83596126.78294462</v>
          </cell>
        </row>
        <row r="370">
          <cell r="A370" t="str">
            <v>PK1</v>
          </cell>
          <cell r="D370">
            <v>124681052.7130769</v>
          </cell>
          <cell r="E370">
            <v>6473163.7838933328</v>
          </cell>
          <cell r="F370">
            <v>60415148.286609255</v>
          </cell>
        </row>
        <row r="371">
          <cell r="A371" t="str">
            <v>PK1</v>
          </cell>
          <cell r="D371">
            <v>58121993.929230742</v>
          </cell>
          <cell r="E371">
            <v>1801712.8194183337</v>
          </cell>
          <cell r="F371">
            <v>24921652.446475275</v>
          </cell>
        </row>
        <row r="372">
          <cell r="A372" t="str">
            <v>PK1</v>
          </cell>
          <cell r="D372">
            <v>5003423.7699999996</v>
          </cell>
          <cell r="E372">
            <v>1672196.4081799996</v>
          </cell>
          <cell r="F372">
            <v>2881965.4022700009</v>
          </cell>
        </row>
        <row r="373">
          <cell r="D373">
            <v>466288282.95769221</v>
          </cell>
          <cell r="E373">
            <v>18998593.838031664</v>
          </cell>
          <cell r="F373">
            <v>182828417.79071581</v>
          </cell>
        </row>
        <row r="376">
          <cell r="A376" t="str">
            <v>PK2</v>
          </cell>
          <cell r="D376">
            <v>2088135.63</v>
          </cell>
          <cell r="E376">
            <v>56379.662010000007</v>
          </cell>
          <cell r="F376">
            <v>502182.02301499981</v>
          </cell>
        </row>
        <row r="377">
          <cell r="A377" t="str">
            <v>PK2</v>
          </cell>
          <cell r="D377">
            <v>998447.25</v>
          </cell>
          <cell r="E377">
            <v>28954.970249999995</v>
          </cell>
          <cell r="F377">
            <v>289842.32537500013</v>
          </cell>
        </row>
        <row r="378">
          <cell r="A378" t="str">
            <v>PK2</v>
          </cell>
          <cell r="D378">
            <v>27673968.170000013</v>
          </cell>
          <cell r="E378">
            <v>1157553.5809200003</v>
          </cell>
          <cell r="F378">
            <v>10433641.561380006</v>
          </cell>
        </row>
        <row r="379">
          <cell r="A379" t="str">
            <v>PK2</v>
          </cell>
          <cell r="D379">
            <v>16535361.539999994</v>
          </cell>
          <cell r="E379">
            <v>479525.48466000002</v>
          </cell>
          <cell r="F379">
            <v>4158640.7869900018</v>
          </cell>
        </row>
        <row r="380">
          <cell r="A380" t="str">
            <v>PK2</v>
          </cell>
          <cell r="D380">
            <v>173209.91</v>
          </cell>
          <cell r="E380">
            <v>950517.87747999979</v>
          </cell>
          <cell r="F380">
            <v>1461804.5262199992</v>
          </cell>
        </row>
        <row r="381">
          <cell r="D381">
            <v>47469122.5</v>
          </cell>
          <cell r="E381">
            <v>2672931.5753200003</v>
          </cell>
          <cell r="F381">
            <v>16846111.222980008</v>
          </cell>
        </row>
        <row r="384">
          <cell r="A384" t="str">
            <v>PK3</v>
          </cell>
          <cell r="D384">
            <v>10337092.029999999</v>
          </cell>
          <cell r="E384">
            <v>268764.39277999999</v>
          </cell>
          <cell r="F384">
            <v>1770028.5491700007</v>
          </cell>
        </row>
        <row r="385">
          <cell r="A385" t="str">
            <v>PK3</v>
          </cell>
          <cell r="D385">
            <v>1151065.3500000001</v>
          </cell>
          <cell r="E385">
            <v>33380.895150000004</v>
          </cell>
          <cell r="F385">
            <v>270013.64272499998</v>
          </cell>
        </row>
        <row r="386">
          <cell r="A386" t="str">
            <v>PK3</v>
          </cell>
          <cell r="D386">
            <v>30316637.559999999</v>
          </cell>
          <cell r="E386">
            <v>1879631.5287200001</v>
          </cell>
          <cell r="F386">
            <v>11654098.253080012</v>
          </cell>
        </row>
        <row r="387">
          <cell r="A387" t="str">
            <v>PK3</v>
          </cell>
          <cell r="D387">
            <v>9064702.6699999999</v>
          </cell>
          <cell r="E387">
            <v>271941.08010000002</v>
          </cell>
          <cell r="F387">
            <v>2142291.3101500007</v>
          </cell>
        </row>
        <row r="388">
          <cell r="A388" t="str">
            <v>PK3</v>
          </cell>
          <cell r="D388">
            <v>432910.42</v>
          </cell>
          <cell r="E388">
            <v>12554.402180000003</v>
          </cell>
          <cell r="F388">
            <v>72367.643269999942</v>
          </cell>
        </row>
        <row r="389">
          <cell r="D389">
            <v>51302408.030000001</v>
          </cell>
          <cell r="E389">
            <v>2466272.29893</v>
          </cell>
          <cell r="F389">
            <v>15908799.398395015</v>
          </cell>
        </row>
        <row r="392">
          <cell r="A392" t="str">
            <v>PK4</v>
          </cell>
          <cell r="D392">
            <v>0</v>
          </cell>
          <cell r="E392">
            <v>0</v>
          </cell>
          <cell r="F392">
            <v>0</v>
          </cell>
        </row>
        <row r="393">
          <cell r="A393" t="str">
            <v>PK4</v>
          </cell>
          <cell r="D393">
            <v>0</v>
          </cell>
          <cell r="E393">
            <v>0</v>
          </cell>
          <cell r="F393">
            <v>0</v>
          </cell>
        </row>
        <row r="394">
          <cell r="A394" t="str">
            <v>PK4</v>
          </cell>
          <cell r="D394">
            <v>35016809.75</v>
          </cell>
          <cell r="E394">
            <v>1505722.8192500004</v>
          </cell>
          <cell r="F394">
            <v>3397974.4088750011</v>
          </cell>
        </row>
        <row r="395">
          <cell r="A395" t="str">
            <v>PK4</v>
          </cell>
          <cell r="D395">
            <v>0</v>
          </cell>
          <cell r="E395">
            <v>0</v>
          </cell>
          <cell r="F395">
            <v>0</v>
          </cell>
        </row>
        <row r="396">
          <cell r="A396" t="str">
            <v>PK4</v>
          </cell>
          <cell r="D396">
            <v>0</v>
          </cell>
          <cell r="E396">
            <v>0</v>
          </cell>
          <cell r="F396">
            <v>0</v>
          </cell>
        </row>
        <row r="397">
          <cell r="D397">
            <v>35016809.75</v>
          </cell>
          <cell r="E397">
            <v>1505722.8192500004</v>
          </cell>
          <cell r="F397">
            <v>3397974.4088750011</v>
          </cell>
        </row>
        <row r="400">
          <cell r="A400" t="str">
            <v>PK5</v>
          </cell>
          <cell r="D400">
            <v>0</v>
          </cell>
          <cell r="E400">
            <v>0</v>
          </cell>
          <cell r="F400">
            <v>0</v>
          </cell>
        </row>
        <row r="401">
          <cell r="A401" t="str">
            <v>PK5</v>
          </cell>
          <cell r="D401">
            <v>0</v>
          </cell>
          <cell r="E401">
            <v>0</v>
          </cell>
          <cell r="F401">
            <v>0</v>
          </cell>
        </row>
        <row r="402">
          <cell r="A402" t="str">
            <v>PK5</v>
          </cell>
          <cell r="D402">
            <v>34220527.57</v>
          </cell>
          <cell r="E402">
            <v>1471482.68551</v>
          </cell>
          <cell r="F402">
            <v>3216223.1282649999</v>
          </cell>
        </row>
        <row r="403">
          <cell r="A403" t="str">
            <v>PK5</v>
          </cell>
          <cell r="D403">
            <v>0</v>
          </cell>
          <cell r="E403">
            <v>0</v>
          </cell>
          <cell r="F403">
            <v>0</v>
          </cell>
        </row>
        <row r="404">
          <cell r="A404" t="str">
            <v>PK5</v>
          </cell>
          <cell r="D404">
            <v>0</v>
          </cell>
          <cell r="E404">
            <v>0</v>
          </cell>
          <cell r="F404">
            <v>0</v>
          </cell>
        </row>
        <row r="405">
          <cell r="D405">
            <v>34220527.57</v>
          </cell>
          <cell r="E405">
            <v>1471482.68551</v>
          </cell>
          <cell r="F405">
            <v>3216223.1282649999</v>
          </cell>
        </row>
        <row r="407">
          <cell r="A407" t="str">
            <v>PPT</v>
          </cell>
          <cell r="D407">
            <v>1070491.9369230769</v>
          </cell>
          <cell r="E407">
            <v>153534.94517857139</v>
          </cell>
          <cell r="F407">
            <v>630668.12954212469</v>
          </cell>
        </row>
        <row r="409">
          <cell r="D409">
            <v>706272403.96461535</v>
          </cell>
          <cell r="E409">
            <v>28891373.703010235</v>
          </cell>
          <cell r="F409">
            <v>246089476.97995794</v>
          </cell>
        </row>
        <row r="413">
          <cell r="D413" t="str">
            <v>13-Month</v>
          </cell>
          <cell r="E413" t="str">
            <v>Depreciation</v>
          </cell>
          <cell r="F413" t="str">
            <v>13-Month</v>
          </cell>
        </row>
        <row r="414">
          <cell r="D414" t="str">
            <v>Average</v>
          </cell>
          <cell r="E414" t="str">
            <v>Accrued</v>
          </cell>
          <cell r="F414" t="str">
            <v>Average</v>
          </cell>
        </row>
        <row r="416">
          <cell r="A416" t="str">
            <v>BAYC</v>
          </cell>
          <cell r="D416">
            <v>64747122.002307668</v>
          </cell>
          <cell r="E416">
            <v>1489043.130755</v>
          </cell>
          <cell r="F416">
            <v>16997010.391358461</v>
          </cell>
        </row>
        <row r="417">
          <cell r="A417" t="str">
            <v>BAYC</v>
          </cell>
          <cell r="D417">
            <v>17482449.990000002</v>
          </cell>
          <cell r="E417">
            <v>437061.2497499999</v>
          </cell>
          <cell r="F417">
            <v>4270785.6146249985</v>
          </cell>
        </row>
        <row r="418">
          <cell r="A418" t="str">
            <v>BAYC</v>
          </cell>
          <cell r="D418">
            <v>35067803.364615388</v>
          </cell>
          <cell r="E418">
            <v>1009894.8080033333</v>
          </cell>
          <cell r="F418">
            <v>3124531.3848891035</v>
          </cell>
        </row>
        <row r="419">
          <cell r="A419" t="str">
            <v>BAYC</v>
          </cell>
          <cell r="D419">
            <v>11632103.643846152</v>
          </cell>
          <cell r="E419">
            <v>498915.53340333328</v>
          </cell>
          <cell r="F419">
            <v>4069406.3191306414</v>
          </cell>
        </row>
        <row r="420">
          <cell r="A420" t="str">
            <v>BAYC</v>
          </cell>
          <cell r="D420">
            <v>7330904.6530769262</v>
          </cell>
          <cell r="E420">
            <v>249252.39282000007</v>
          </cell>
          <cell r="F420">
            <v>3005733.4837171803</v>
          </cell>
        </row>
        <row r="421">
          <cell r="D421">
            <v>136260383.65384611</v>
          </cell>
          <cell r="E421">
            <v>3684167.1147316666</v>
          </cell>
          <cell r="F421">
            <v>31467467.193720385</v>
          </cell>
        </row>
        <row r="424">
          <cell r="A424" t="str">
            <v>BAY1</v>
          </cell>
          <cell r="D424">
            <v>22076760.622307695</v>
          </cell>
          <cell r="E424">
            <v>506792.4173899999</v>
          </cell>
          <cell r="F424">
            <v>5186855.6476234552</v>
          </cell>
        </row>
        <row r="425">
          <cell r="A425" t="str">
            <v>BAY1</v>
          </cell>
          <cell r="D425">
            <v>70494687.809999973</v>
          </cell>
          <cell r="E425">
            <v>2044345.9464900007</v>
          </cell>
          <cell r="F425">
            <v>14296382.969734985</v>
          </cell>
        </row>
        <row r="426">
          <cell r="A426" t="str">
            <v>BAY1</v>
          </cell>
          <cell r="D426">
            <v>175987799.76230764</v>
          </cell>
          <cell r="E426">
            <v>7036903.0161333326</v>
          </cell>
          <cell r="F426">
            <v>27073125.182703853</v>
          </cell>
        </row>
        <row r="427">
          <cell r="A427" t="str">
            <v>BAY1</v>
          </cell>
          <cell r="D427">
            <v>32486685.696923077</v>
          </cell>
          <cell r="E427">
            <v>1040059.0705066668</v>
          </cell>
          <cell r="F427">
            <v>7520445.7101189746</v>
          </cell>
        </row>
        <row r="428">
          <cell r="A428" t="str">
            <v>BAY1</v>
          </cell>
          <cell r="D428">
            <v>1257702.1399999999</v>
          </cell>
          <cell r="E428">
            <v>31442.553499999991</v>
          </cell>
          <cell r="F428">
            <v>347118.40025000024</v>
          </cell>
        </row>
        <row r="429">
          <cell r="D429">
            <v>302303636.03153837</v>
          </cell>
          <cell r="E429">
            <v>10659543.004020002</v>
          </cell>
          <cell r="F429">
            <v>54423927.910431266</v>
          </cell>
        </row>
        <row r="432">
          <cell r="A432" t="str">
            <v>BAY2</v>
          </cell>
          <cell r="D432">
            <v>26017381.199999992</v>
          </cell>
          <cell r="E432">
            <v>598399.76760000002</v>
          </cell>
          <cell r="F432">
            <v>5274083.6314000059</v>
          </cell>
        </row>
        <row r="433">
          <cell r="A433" t="str">
            <v>BAY2</v>
          </cell>
          <cell r="D433">
            <v>94595062.289999977</v>
          </cell>
          <cell r="E433">
            <v>2743256.8064100002</v>
          </cell>
          <cell r="F433">
            <v>15061903.599615</v>
          </cell>
        </row>
        <row r="434">
          <cell r="A434" t="str">
            <v>BAY2</v>
          </cell>
          <cell r="D434">
            <v>250727233.61692312</v>
          </cell>
          <cell r="E434">
            <v>9839561.3503362518</v>
          </cell>
          <cell r="F434">
            <v>35606885.427234605</v>
          </cell>
        </row>
        <row r="435">
          <cell r="A435" t="str">
            <v>BAY2</v>
          </cell>
          <cell r="D435">
            <v>40381566.310000002</v>
          </cell>
          <cell r="E435">
            <v>1251828.5556100002</v>
          </cell>
          <cell r="F435">
            <v>7400102.3134149965</v>
          </cell>
        </row>
        <row r="436">
          <cell r="A436" t="str">
            <v>BAY2</v>
          </cell>
          <cell r="D436">
            <v>1517756.14</v>
          </cell>
          <cell r="E436">
            <v>39461.659639999998</v>
          </cell>
          <cell r="F436">
            <v>385921.37946000032</v>
          </cell>
        </row>
        <row r="437">
          <cell r="D437">
            <v>413238999.55692309</v>
          </cell>
          <cell r="E437">
            <v>14472508.13959625</v>
          </cell>
          <cell r="F437">
            <v>63728896.351124607</v>
          </cell>
        </row>
        <row r="440">
          <cell r="A440" t="str">
            <v>BAY3</v>
          </cell>
          <cell r="D440">
            <v>0</v>
          </cell>
          <cell r="E440">
            <v>0</v>
          </cell>
          <cell r="F440">
            <v>0</v>
          </cell>
        </row>
        <row r="441">
          <cell r="A441" t="str">
            <v>BAY3</v>
          </cell>
          <cell r="D441">
            <v>0</v>
          </cell>
          <cell r="E441">
            <v>0</v>
          </cell>
          <cell r="F441">
            <v>0</v>
          </cell>
        </row>
        <row r="442">
          <cell r="A442" t="str">
            <v>BAY3</v>
          </cell>
          <cell r="D442">
            <v>28796711.661538459</v>
          </cell>
          <cell r="E442">
            <v>1168829.6590133333</v>
          </cell>
          <cell r="F442">
            <v>204853.37753256407</v>
          </cell>
        </row>
        <row r="443">
          <cell r="A443" t="str">
            <v>BAY3</v>
          </cell>
          <cell r="D443">
            <v>0</v>
          </cell>
          <cell r="E443">
            <v>0</v>
          </cell>
          <cell r="F443">
            <v>0</v>
          </cell>
        </row>
        <row r="444">
          <cell r="A444" t="str">
            <v>BAY3</v>
          </cell>
          <cell r="D444">
            <v>0</v>
          </cell>
          <cell r="E444">
            <v>0</v>
          </cell>
          <cell r="F444">
            <v>0</v>
          </cell>
        </row>
        <row r="445">
          <cell r="D445">
            <v>28796711.661538459</v>
          </cell>
          <cell r="E445">
            <v>1168829.6590133333</v>
          </cell>
          <cell r="F445">
            <v>204853.37753256407</v>
          </cell>
        </row>
        <row r="448">
          <cell r="A448" t="str">
            <v>BAY4</v>
          </cell>
          <cell r="D448">
            <v>0</v>
          </cell>
          <cell r="E448">
            <v>0</v>
          </cell>
          <cell r="F448">
            <v>0</v>
          </cell>
        </row>
        <row r="449">
          <cell r="A449" t="str">
            <v>BAY4</v>
          </cell>
          <cell r="D449">
            <v>0</v>
          </cell>
          <cell r="E449">
            <v>0</v>
          </cell>
          <cell r="F449">
            <v>0</v>
          </cell>
        </row>
        <row r="450">
          <cell r="A450" t="str">
            <v>BAY4</v>
          </cell>
          <cell r="D450">
            <v>0</v>
          </cell>
          <cell r="E450">
            <v>0</v>
          </cell>
          <cell r="F450">
            <v>0</v>
          </cell>
        </row>
        <row r="451">
          <cell r="A451" t="str">
            <v>BAY4</v>
          </cell>
          <cell r="D451">
            <v>0</v>
          </cell>
          <cell r="E451">
            <v>0</v>
          </cell>
          <cell r="F451">
            <v>0</v>
          </cell>
        </row>
        <row r="452">
          <cell r="A452" t="str">
            <v>BAY4</v>
          </cell>
          <cell r="D452">
            <v>0</v>
          </cell>
          <cell r="E452">
            <v>0</v>
          </cell>
          <cell r="F452">
            <v>0</v>
          </cell>
        </row>
        <row r="453">
          <cell r="D453">
            <v>0</v>
          </cell>
          <cell r="E453">
            <v>0</v>
          </cell>
          <cell r="F453">
            <v>0</v>
          </cell>
        </row>
        <row r="456">
          <cell r="A456" t="str">
            <v>BAY5</v>
          </cell>
          <cell r="D456">
            <v>0</v>
          </cell>
          <cell r="E456">
            <v>0</v>
          </cell>
          <cell r="F456">
            <v>0</v>
          </cell>
        </row>
        <row r="457">
          <cell r="A457" t="str">
            <v>BAY5</v>
          </cell>
          <cell r="D457">
            <v>0</v>
          </cell>
          <cell r="E457">
            <v>0</v>
          </cell>
          <cell r="F457">
            <v>0</v>
          </cell>
        </row>
        <row r="458">
          <cell r="A458" t="str">
            <v>BAY5</v>
          </cell>
          <cell r="D458">
            <v>61714009.055384628</v>
          </cell>
          <cell r="E458">
            <v>2694697.0445541665</v>
          </cell>
          <cell r="F458">
            <v>882766.98077141016</v>
          </cell>
        </row>
        <row r="459">
          <cell r="A459" t="str">
            <v>BAY5</v>
          </cell>
          <cell r="D459">
            <v>0</v>
          </cell>
          <cell r="E459">
            <v>0</v>
          </cell>
          <cell r="F459">
            <v>0</v>
          </cell>
        </row>
        <row r="460">
          <cell r="A460" t="str">
            <v>BAY5</v>
          </cell>
          <cell r="D460">
            <v>0</v>
          </cell>
          <cell r="E460">
            <v>0</v>
          </cell>
          <cell r="F460">
            <v>0</v>
          </cell>
        </row>
        <row r="461">
          <cell r="D461">
            <v>61714009.055384628</v>
          </cell>
          <cell r="E461">
            <v>2694697.0445541665</v>
          </cell>
          <cell r="F461">
            <v>882766.98077141016</v>
          </cell>
        </row>
        <row r="464">
          <cell r="D464">
            <v>942313739.95923078</v>
          </cell>
          <cell r="E464">
            <v>32679744.961915415</v>
          </cell>
          <cell r="F464">
            <v>150707911.81358024</v>
          </cell>
        </row>
        <row r="469">
          <cell r="D469" t="str">
            <v>13-Month</v>
          </cell>
          <cell r="E469" t="str">
            <v>Depreciation</v>
          </cell>
          <cell r="F469" t="str">
            <v>13-Month</v>
          </cell>
        </row>
        <row r="470">
          <cell r="D470" t="str">
            <v>Average</v>
          </cell>
          <cell r="E470" t="str">
            <v>Accrued</v>
          </cell>
          <cell r="F470" t="str">
            <v>Average</v>
          </cell>
        </row>
        <row r="471">
          <cell r="A471" t="str">
            <v>COT</v>
          </cell>
          <cell r="D471">
            <v>6498548.2199999997</v>
          </cell>
          <cell r="E471">
            <v>292434.66989999992</v>
          </cell>
          <cell r="F471">
            <v>2347228.5948500019</v>
          </cell>
        </row>
        <row r="473">
          <cell r="A473" t="str">
            <v>OPD</v>
          </cell>
          <cell r="D473">
            <v>0</v>
          </cell>
          <cell r="E473">
            <v>497534</v>
          </cell>
          <cell r="F473">
            <v>15873137.307692301</v>
          </cell>
        </row>
        <row r="475">
          <cell r="D475">
            <v>1733387005.1546152</v>
          </cell>
          <cell r="E475">
            <v>65051516.523792319</v>
          </cell>
          <cell r="F475">
            <v>474868355.45222539</v>
          </cell>
        </row>
        <row r="477">
          <cell r="D477">
            <v>3316624866.6721535</v>
          </cell>
          <cell r="E477">
            <v>101931537.60289016</v>
          </cell>
          <cell r="F477">
            <v>1099473802.4674757</v>
          </cell>
        </row>
        <row r="480">
          <cell r="D480">
            <v>14189537.560000001</v>
          </cell>
          <cell r="E480">
            <v>326359.3638799999</v>
          </cell>
          <cell r="F480">
            <v>3442678.8818200002</v>
          </cell>
        </row>
        <row r="481">
          <cell r="D481">
            <v>3557341.5892307688</v>
          </cell>
          <cell r="E481">
            <v>81899.242039583332</v>
          </cell>
          <cell r="F481">
            <v>792700.56097320491</v>
          </cell>
        </row>
        <row r="482">
          <cell r="D482">
            <v>214213324.74938667</v>
          </cell>
          <cell r="E482">
            <v>5349648.2819958348</v>
          </cell>
          <cell r="F482">
            <v>53851430.708943598</v>
          </cell>
        </row>
        <row r="483">
          <cell r="D483">
            <v>4273587.5564615373</v>
          </cell>
          <cell r="E483">
            <v>106851.61375416664</v>
          </cell>
          <cell r="F483">
            <v>3872841.7825099332</v>
          </cell>
        </row>
        <row r="484">
          <cell r="D484">
            <v>134254782.30273083</v>
          </cell>
          <cell r="E484">
            <v>6335556.7712475006</v>
          </cell>
          <cell r="F484">
            <v>50272986.587597564</v>
          </cell>
        </row>
        <row r="485">
          <cell r="D485">
            <v>118960055.88926922</v>
          </cell>
          <cell r="E485">
            <v>3972691.1027479996</v>
          </cell>
          <cell r="F485">
            <v>44059536.678741641</v>
          </cell>
        </row>
        <row r="486">
          <cell r="D486">
            <v>2108869.3523076917</v>
          </cell>
          <cell r="E486">
            <v>42178.257435000014</v>
          </cell>
          <cell r="F486">
            <v>1250296.9629673068</v>
          </cell>
        </row>
        <row r="487">
          <cell r="D487">
            <v>3532755.2330769231</v>
          </cell>
          <cell r="E487">
            <v>60057.071899249997</v>
          </cell>
          <cell r="F487">
            <v>1449550.3065957373</v>
          </cell>
        </row>
        <row r="488">
          <cell r="D488">
            <v>7028641.6300000018</v>
          </cell>
          <cell r="E488">
            <v>168688.05886200006</v>
          </cell>
          <cell r="F488">
            <v>2658697.3353500022</v>
          </cell>
        </row>
        <row r="489">
          <cell r="D489">
            <v>5627043.8044615388</v>
          </cell>
          <cell r="E489">
            <v>123625.32969050003</v>
          </cell>
          <cell r="F489">
            <v>1311896.1133663317</v>
          </cell>
        </row>
        <row r="490">
          <cell r="D490">
            <v>507745939.66692519</v>
          </cell>
          <cell r="E490">
            <v>16567555.093551833</v>
          </cell>
          <cell r="F490">
            <v>162962615.91886532</v>
          </cell>
        </row>
        <row r="494">
          <cell r="D494">
            <v>0</v>
          </cell>
          <cell r="E494">
            <v>0</v>
          </cell>
          <cell r="F494">
            <v>0</v>
          </cell>
        </row>
        <row r="495">
          <cell r="D495">
            <v>2050486.684153846</v>
          </cell>
          <cell r="E495">
            <v>49212.729486000011</v>
          </cell>
          <cell r="F495">
            <v>597421.0559318458</v>
          </cell>
        </row>
        <row r="496">
          <cell r="D496">
            <v>177335277.21446151</v>
          </cell>
          <cell r="E496">
            <v>4433833.946677085</v>
          </cell>
          <cell r="F496">
            <v>51806253.01787436</v>
          </cell>
        </row>
        <row r="497">
          <cell r="D497">
            <v>208283514.8447693</v>
          </cell>
          <cell r="E497">
            <v>10265432.104848668</v>
          </cell>
          <cell r="F497">
            <v>106253828.57478648</v>
          </cell>
        </row>
        <row r="498">
          <cell r="D498">
            <v>218098614.12107688</v>
          </cell>
          <cell r="E498">
            <v>7044784.47920225</v>
          </cell>
          <cell r="F498">
            <v>109786219.030203</v>
          </cell>
        </row>
        <row r="499">
          <cell r="D499">
            <v>166218955.90055388</v>
          </cell>
          <cell r="E499">
            <v>3609451.9207450002</v>
          </cell>
          <cell r="F499">
            <v>40301766.901283525</v>
          </cell>
        </row>
        <row r="500">
          <cell r="D500">
            <v>208456170.57452285</v>
          </cell>
          <cell r="E500">
            <v>6372394.3160853311</v>
          </cell>
          <cell r="F500">
            <v>63184608.940021202</v>
          </cell>
        </row>
        <row r="501">
          <cell r="D501">
            <v>388642017.63569236</v>
          </cell>
          <cell r="E501">
            <v>15856920.101494502</v>
          </cell>
          <cell r="F501">
            <v>163899580.49263439</v>
          </cell>
        </row>
        <row r="502">
          <cell r="D502">
            <v>72154933.967230707</v>
          </cell>
          <cell r="E502">
            <v>2236531.5945002493</v>
          </cell>
          <cell r="F502">
            <v>25815405.454641774</v>
          </cell>
        </row>
        <row r="503">
          <cell r="D503">
            <v>107322085.67230771</v>
          </cell>
          <cell r="E503">
            <v>3540623.0969455</v>
          </cell>
          <cell r="F503">
            <v>40436339.906781562</v>
          </cell>
        </row>
        <row r="504">
          <cell r="D504">
            <v>72959533.240615383</v>
          </cell>
          <cell r="E504">
            <v>4594518.4991947496</v>
          </cell>
          <cell r="F504">
            <v>22919133.815160707</v>
          </cell>
        </row>
        <row r="505">
          <cell r="D505">
            <v>160478233.79707688</v>
          </cell>
          <cell r="E505">
            <v>8375054.1071123313</v>
          </cell>
          <cell r="F505">
            <v>72499154.407258511</v>
          </cell>
        </row>
        <row r="506">
          <cell r="D506">
            <v>1781999823.6524615</v>
          </cell>
          <cell r="E506">
            <v>66378756.896291666</v>
          </cell>
          <cell r="F506">
            <v>697499711.59657741</v>
          </cell>
        </row>
        <row r="511">
          <cell r="D511" t="str">
            <v>13-Month</v>
          </cell>
          <cell r="E511" t="str">
            <v>Depreciation</v>
          </cell>
          <cell r="F511" t="str">
            <v>13-Month</v>
          </cell>
        </row>
        <row r="512">
          <cell r="D512" t="str">
            <v>Average</v>
          </cell>
          <cell r="E512" t="str">
            <v>Accrued</v>
          </cell>
          <cell r="F512" t="str">
            <v>Average</v>
          </cell>
        </row>
        <row r="514">
          <cell r="D514">
            <v>76688553.116923079</v>
          </cell>
          <cell r="E514">
            <v>2756473.7954299995</v>
          </cell>
          <cell r="F514">
            <v>30764556.052112304</v>
          </cell>
        </row>
        <row r="515">
          <cell r="D515">
            <v>7667321.0584615404</v>
          </cell>
          <cell r="E515">
            <v>1097309.054345238</v>
          </cell>
          <cell r="F515">
            <v>2164557.7571199639</v>
          </cell>
        </row>
        <row r="516">
          <cell r="D516">
            <v>22434891.892307695</v>
          </cell>
          <cell r="E516">
            <v>5515730.0252916664</v>
          </cell>
          <cell r="F516">
            <v>13244181.511905454</v>
          </cell>
        </row>
        <row r="517">
          <cell r="D517">
            <v>3412188.249230769</v>
          </cell>
          <cell r="E517">
            <v>331036.6672266667</v>
          </cell>
          <cell r="F517">
            <v>1379810.3079553852</v>
          </cell>
        </row>
        <row r="518">
          <cell r="D518">
            <v>12307630.180000003</v>
          </cell>
          <cell r="E518">
            <v>787688.3368533334</v>
          </cell>
          <cell r="F518">
            <v>5311624.7844594866</v>
          </cell>
        </row>
        <row r="519">
          <cell r="D519">
            <v>484757.98</v>
          </cell>
          <cell r="E519">
            <v>37811.122439999999</v>
          </cell>
          <cell r="F519">
            <v>239648.49366000012</v>
          </cell>
        </row>
        <row r="520">
          <cell r="D520">
            <v>758256.88</v>
          </cell>
          <cell r="E520">
            <v>64451.834800000019</v>
          </cell>
          <cell r="F520">
            <v>118167.18553333325</v>
          </cell>
        </row>
        <row r="521">
          <cell r="D521">
            <v>574183.87</v>
          </cell>
          <cell r="E521">
            <v>33876.848329999993</v>
          </cell>
          <cell r="F521">
            <v>390805.98582833313</v>
          </cell>
        </row>
        <row r="522">
          <cell r="D522">
            <v>323670.59000000003</v>
          </cell>
          <cell r="E522">
            <v>18449.22363</v>
          </cell>
          <cell r="F522">
            <v>105251.88544500004</v>
          </cell>
        </row>
        <row r="523">
          <cell r="D523">
            <v>0</v>
          </cell>
          <cell r="E523">
            <v>0</v>
          </cell>
          <cell r="F523">
            <v>0</v>
          </cell>
        </row>
        <row r="524">
          <cell r="D524">
            <v>6828164.0769230714</v>
          </cell>
          <cell r="E524">
            <v>977338.11351190484</v>
          </cell>
          <cell r="F524">
            <v>3484308.5406684969</v>
          </cell>
        </row>
        <row r="525">
          <cell r="D525">
            <v>0</v>
          </cell>
          <cell r="E525">
            <v>0</v>
          </cell>
          <cell r="F525">
            <v>0</v>
          </cell>
        </row>
        <row r="526">
          <cell r="D526">
            <v>0</v>
          </cell>
          <cell r="E526">
            <v>0</v>
          </cell>
          <cell r="F526">
            <v>0</v>
          </cell>
        </row>
        <row r="527">
          <cell r="D527">
            <v>15534884.134615382</v>
          </cell>
          <cell r="E527">
            <v>2219411.5769642852</v>
          </cell>
          <cell r="F527">
            <v>8071818.1729395678</v>
          </cell>
        </row>
        <row r="528">
          <cell r="D528">
            <v>0</v>
          </cell>
          <cell r="E528">
            <v>0</v>
          </cell>
          <cell r="F528">
            <v>0</v>
          </cell>
        </row>
        <row r="529">
          <cell r="D529">
            <v>21913658.143076923</v>
          </cell>
          <cell r="E529">
            <v>1270843.90701</v>
          </cell>
          <cell r="F529">
            <v>11021601.51749897</v>
          </cell>
        </row>
        <row r="530">
          <cell r="D530">
            <v>2345954.7046153848</v>
          </cell>
          <cell r="E530">
            <v>313162.04571428569</v>
          </cell>
          <cell r="F530">
            <v>281396.29047619051</v>
          </cell>
        </row>
        <row r="531">
          <cell r="D531">
            <v>171274114.87615389</v>
          </cell>
          <cell r="E531">
            <v>15423582.551547378</v>
          </cell>
          <cell r="F531">
            <v>76577728.485602483</v>
          </cell>
        </row>
        <row r="533">
          <cell r="A533" t="str">
            <v>SBACQ</v>
          </cell>
          <cell r="D533">
            <v>0</v>
          </cell>
          <cell r="E533">
            <v>-423408</v>
          </cell>
          <cell r="F533">
            <v>2328746</v>
          </cell>
        </row>
        <row r="535">
          <cell r="D535">
            <v>5777644744.8676939</v>
          </cell>
          <cell r="E535">
            <v>199878024.14428103</v>
          </cell>
          <cell r="F535">
            <v>2038842604.4685209</v>
          </cell>
        </row>
        <row r="539">
          <cell r="D539">
            <v>5164065.78</v>
          </cell>
          <cell r="E539">
            <v>0</v>
          </cell>
          <cell r="F539">
            <v>0</v>
          </cell>
        </row>
        <row r="540">
          <cell r="D540">
            <v>20803821.27</v>
          </cell>
          <cell r="E540">
            <v>0</v>
          </cell>
          <cell r="F540">
            <v>0</v>
          </cell>
        </row>
        <row r="541">
          <cell r="D541">
            <v>8679119.1599999983</v>
          </cell>
          <cell r="E541">
            <v>0</v>
          </cell>
          <cell r="F541">
            <v>0</v>
          </cell>
        </row>
        <row r="542">
          <cell r="D542">
            <v>6016952.6199999992</v>
          </cell>
          <cell r="E542">
            <v>0</v>
          </cell>
          <cell r="F542">
            <v>0</v>
          </cell>
        </row>
        <row r="543">
          <cell r="D543">
            <v>2651005.42</v>
          </cell>
          <cell r="E543">
            <v>0</v>
          </cell>
          <cell r="F543">
            <v>0</v>
          </cell>
        </row>
        <row r="544">
          <cell r="D544">
            <v>43314964.25</v>
          </cell>
          <cell r="E544">
            <v>0</v>
          </cell>
          <cell r="F544">
            <v>0</v>
          </cell>
        </row>
        <row r="548">
          <cell r="D548">
            <v>27916289.256923072</v>
          </cell>
          <cell r="E548">
            <v>5471321.0436666664</v>
          </cell>
          <cell r="F548">
            <v>7934649.946442307</v>
          </cell>
        </row>
        <row r="550">
          <cell r="D550">
            <v>27916289.256923072</v>
          </cell>
          <cell r="E550">
            <v>5471321.0436666664</v>
          </cell>
          <cell r="F550">
            <v>7934649.946442307</v>
          </cell>
        </row>
        <row r="552">
          <cell r="D552">
            <v>7133796.2699999968</v>
          </cell>
          <cell r="E552">
            <v>0</v>
          </cell>
          <cell r="F552">
            <v>0</v>
          </cell>
        </row>
        <row r="553">
          <cell r="D553">
            <v>0</v>
          </cell>
          <cell r="E553">
            <v>312000</v>
          </cell>
          <cell r="F553">
            <v>918819.55</v>
          </cell>
        </row>
        <row r="556">
          <cell r="D556">
            <v>5856009794.6446171</v>
          </cell>
          <cell r="E556">
            <v>205661345.18794769</v>
          </cell>
          <cell r="F556">
            <v>2047696073.9649632</v>
          </cell>
        </row>
      </sheetData>
      <sheetData sheetId="11">
        <row r="15">
          <cell r="D15" t="str">
            <v>BB</v>
          </cell>
          <cell r="E15">
            <v>5147144.6500000004</v>
          </cell>
        </row>
        <row r="17">
          <cell r="D17" t="str">
            <v>BAY</v>
          </cell>
          <cell r="E17">
            <v>1592891.05</v>
          </cell>
        </row>
        <row r="19">
          <cell r="D19" t="str">
            <v>CM</v>
          </cell>
          <cell r="E19">
            <v>0</v>
          </cell>
        </row>
        <row r="21">
          <cell r="D21" t="str">
            <v>PH</v>
          </cell>
          <cell r="E21">
            <v>179223</v>
          </cell>
        </row>
        <row r="23">
          <cell r="D23" t="str">
            <v>BBCT</v>
          </cell>
          <cell r="E23">
            <v>834365.75</v>
          </cell>
        </row>
        <row r="25">
          <cell r="D25" t="str">
            <v>CM</v>
          </cell>
          <cell r="E25">
            <v>16921.13</v>
          </cell>
        </row>
        <row r="27">
          <cell r="D27" t="str">
            <v>PK</v>
          </cell>
          <cell r="E27">
            <v>18197341.469999999</v>
          </cell>
        </row>
        <row r="29">
          <cell r="D29" t="str">
            <v>PK</v>
          </cell>
          <cell r="E29">
            <v>0</v>
          </cell>
        </row>
        <row r="31">
          <cell r="D31" t="str">
            <v>COT</v>
          </cell>
          <cell r="E31">
            <v>0</v>
          </cell>
        </row>
        <row r="53">
          <cell r="A53" t="str">
            <v>Production</v>
          </cell>
          <cell r="B53" t="str">
            <v>P</v>
          </cell>
          <cell r="C53">
            <v>1848852.6215008202</v>
          </cell>
        </row>
        <row r="54">
          <cell r="A54" t="str">
            <v>Transmission</v>
          </cell>
          <cell r="B54" t="str">
            <v>T</v>
          </cell>
          <cell r="C54">
            <v>31721629.042715024</v>
          </cell>
        </row>
        <row r="55">
          <cell r="A55" t="str">
            <v>Distribution</v>
          </cell>
          <cell r="B55" t="str">
            <v>D</v>
          </cell>
          <cell r="C55">
            <v>8813406.9673646297</v>
          </cell>
        </row>
        <row r="56">
          <cell r="A56" t="str">
            <v>General</v>
          </cell>
          <cell r="B56" t="str">
            <v>O</v>
          </cell>
          <cell r="C56">
            <v>659850.586881052</v>
          </cell>
        </row>
        <row r="57">
          <cell r="C57">
            <v>43043739.218461528</v>
          </cell>
        </row>
      </sheetData>
      <sheetData sheetId="12">
        <row r="8">
          <cell r="A8" t="str">
            <v>BB1</v>
          </cell>
          <cell r="B8">
            <v>53214779.25</v>
          </cell>
          <cell r="C8">
            <v>17083546.25</v>
          </cell>
          <cell r="D8">
            <v>1562518</v>
          </cell>
        </row>
        <row r="9">
          <cell r="A9" t="str">
            <v>BB2</v>
          </cell>
          <cell r="B9">
            <v>110664649.25</v>
          </cell>
          <cell r="C9">
            <v>17621637.25</v>
          </cell>
          <cell r="D9">
            <v>3324614</v>
          </cell>
        </row>
        <row r="10">
          <cell r="A10" t="str">
            <v>BB3</v>
          </cell>
          <cell r="B10">
            <v>105309265.25</v>
          </cell>
          <cell r="C10">
            <v>7289354.75</v>
          </cell>
          <cell r="D10">
            <v>2670876.5</v>
          </cell>
        </row>
        <row r="11">
          <cell r="A11" t="str">
            <v>BB4</v>
          </cell>
          <cell r="B11">
            <v>81134985.25</v>
          </cell>
          <cell r="C11">
            <v>5620013.75</v>
          </cell>
          <cell r="D11">
            <v>1963032.5</v>
          </cell>
        </row>
        <row r="12">
          <cell r="A12" t="str">
            <v>Polk</v>
          </cell>
          <cell r="B12">
            <v>1561473</v>
          </cell>
          <cell r="C12">
            <v>285162</v>
          </cell>
          <cell r="D12">
            <v>53088</v>
          </cell>
        </row>
        <row r="13">
          <cell r="A13" t="str">
            <v>Phillips</v>
          </cell>
          <cell r="B13">
            <v>147749</v>
          </cell>
          <cell r="C13">
            <v>56333</v>
          </cell>
          <cell r="D13">
            <v>4428</v>
          </cell>
        </row>
      </sheetData>
      <sheetData sheetId="13"/>
      <sheetData sheetId="14"/>
      <sheetData sheetId="15">
        <row r="202">
          <cell r="A202" t="str">
            <v>0002T</v>
          </cell>
          <cell r="B202" t="str">
            <v xml:space="preserve">HOOKER'S POINT      </v>
          </cell>
          <cell r="C202">
            <v>64008.85</v>
          </cell>
          <cell r="D202">
            <v>2944.38</v>
          </cell>
          <cell r="E202">
            <v>1014835.34</v>
          </cell>
          <cell r="F202">
            <v>1081788.57</v>
          </cell>
        </row>
        <row r="203">
          <cell r="A203" t="str">
            <v>0003T</v>
          </cell>
          <cell r="B203" t="str">
            <v xml:space="preserve">ELEVENTH AVENUE     </v>
          </cell>
          <cell r="C203">
            <v>43899.45</v>
          </cell>
          <cell r="D203">
            <v>151264.65</v>
          </cell>
          <cell r="E203">
            <v>5597551.54</v>
          </cell>
          <cell r="F203">
            <v>5792715.6399999997</v>
          </cell>
        </row>
        <row r="204">
          <cell r="A204" t="str">
            <v>0004T</v>
          </cell>
          <cell r="B204" t="str">
            <v xml:space="preserve">LAKE SILVER         </v>
          </cell>
          <cell r="C204">
            <v>61416.31</v>
          </cell>
          <cell r="D204">
            <v>20510.080000000002</v>
          </cell>
          <cell r="E204">
            <v>3393789.79</v>
          </cell>
          <cell r="F204">
            <v>3475716.18</v>
          </cell>
        </row>
        <row r="205">
          <cell r="A205" t="str">
            <v>0007T</v>
          </cell>
          <cell r="B205" t="str">
            <v xml:space="preserve">LAKE SILVER (W.H)   </v>
          </cell>
          <cell r="D205">
            <v>0</v>
          </cell>
          <cell r="E205">
            <v>1628597.26</v>
          </cell>
          <cell r="F205">
            <v>1628597.26</v>
          </cell>
        </row>
        <row r="206">
          <cell r="A206" t="str">
            <v>0008T</v>
          </cell>
          <cell r="B206" t="str">
            <v xml:space="preserve">DADE CITY           </v>
          </cell>
          <cell r="C206">
            <v>3788.26</v>
          </cell>
          <cell r="D206">
            <v>178169.97</v>
          </cell>
          <cell r="E206">
            <v>3132411.34</v>
          </cell>
          <cell r="F206">
            <v>3314369.57</v>
          </cell>
        </row>
        <row r="207">
          <cell r="A207" t="str">
            <v>0031T</v>
          </cell>
          <cell r="B207" t="str">
            <v>CB GANNON</v>
          </cell>
          <cell r="C207">
            <v>8365.76</v>
          </cell>
          <cell r="D207">
            <v>0</v>
          </cell>
          <cell r="E207">
            <v>66752.62</v>
          </cell>
          <cell r="F207">
            <v>75118.38</v>
          </cell>
        </row>
        <row r="208">
          <cell r="A208" t="str">
            <v>0032T</v>
          </cell>
          <cell r="B208" t="str">
            <v>CENTRAL PHOS CAP BNK</v>
          </cell>
          <cell r="D208">
            <v>0</v>
          </cell>
          <cell r="E208">
            <v>107882.03</v>
          </cell>
          <cell r="F208">
            <v>107882.03</v>
          </cell>
        </row>
        <row r="209">
          <cell r="A209" t="str">
            <v>0034T</v>
          </cell>
          <cell r="B209" t="str">
            <v xml:space="preserve">BIG BENDSUB         </v>
          </cell>
          <cell r="D209">
            <v>94341.43</v>
          </cell>
          <cell r="E209">
            <v>7465851.7699999996</v>
          </cell>
          <cell r="F209">
            <v>7560193.1999999993</v>
          </cell>
        </row>
        <row r="210">
          <cell r="A210" t="str">
            <v>0036T</v>
          </cell>
          <cell r="B210" t="str">
            <v xml:space="preserve">RIDGEWOOD METERING  </v>
          </cell>
          <cell r="D210">
            <v>0</v>
          </cell>
          <cell r="E210">
            <v>182936.51</v>
          </cell>
          <cell r="F210">
            <v>182936.51</v>
          </cell>
        </row>
        <row r="211">
          <cell r="A211" t="str">
            <v>0039T</v>
          </cell>
          <cell r="B211" t="str">
            <v xml:space="preserve">MILLPOINT           </v>
          </cell>
          <cell r="C211">
            <v>253745.82</v>
          </cell>
          <cell r="D211">
            <v>13869.51</v>
          </cell>
          <cell r="E211">
            <v>681690.56</v>
          </cell>
          <cell r="F211">
            <v>949305.89</v>
          </cell>
        </row>
        <row r="212">
          <cell r="A212" t="str">
            <v>0047T</v>
          </cell>
          <cell r="B212" t="str">
            <v>NICHOLS PREP PLT MTR</v>
          </cell>
          <cell r="D212">
            <v>0</v>
          </cell>
          <cell r="E212">
            <v>131046.57</v>
          </cell>
          <cell r="F212">
            <v>131046.57</v>
          </cell>
        </row>
        <row r="213">
          <cell r="A213" t="str">
            <v>0048T</v>
          </cell>
          <cell r="B213" t="str">
            <v>CONSERV COGEN INTERC</v>
          </cell>
          <cell r="C213">
            <v>2571</v>
          </cell>
          <cell r="D213">
            <v>0</v>
          </cell>
          <cell r="E213">
            <v>87327.29</v>
          </cell>
          <cell r="F213">
            <v>89898.29</v>
          </cell>
        </row>
        <row r="214">
          <cell r="A214" t="str">
            <v>0052D</v>
          </cell>
          <cell r="B214" t="str">
            <v>MOTOR MECHANISM BRANDON</v>
          </cell>
          <cell r="D214">
            <v>0</v>
          </cell>
          <cell r="E214">
            <v>12908.59</v>
          </cell>
          <cell r="F214">
            <v>12908.59</v>
          </cell>
        </row>
        <row r="215">
          <cell r="A215" t="str">
            <v>0055T</v>
          </cell>
          <cell r="B215" t="str">
            <v xml:space="preserve">PEBBLEDALE          </v>
          </cell>
          <cell r="D215">
            <v>0</v>
          </cell>
          <cell r="E215">
            <v>105743.14</v>
          </cell>
          <cell r="F215">
            <v>105743.14</v>
          </cell>
        </row>
        <row r="216">
          <cell r="A216" t="str">
            <v>0066T</v>
          </cell>
          <cell r="B216" t="str">
            <v xml:space="preserve">CLEARVIEW           </v>
          </cell>
          <cell r="D216">
            <v>43034.77</v>
          </cell>
          <cell r="E216">
            <v>3353876.65</v>
          </cell>
          <cell r="F216">
            <v>3396911.42</v>
          </cell>
        </row>
        <row r="217">
          <cell r="A217" t="str">
            <v>0077D</v>
          </cell>
          <cell r="B217" t="str">
            <v xml:space="preserve">KEYSTONE            </v>
          </cell>
          <cell r="D217">
            <v>0</v>
          </cell>
          <cell r="E217">
            <v>16810.47</v>
          </cell>
          <cell r="F217">
            <v>16810.47</v>
          </cell>
        </row>
        <row r="218">
          <cell r="A218" t="str">
            <v>0080T</v>
          </cell>
          <cell r="B218" t="str">
            <v xml:space="preserve">JACKSON ROAD SUBSTA </v>
          </cell>
          <cell r="C218">
            <v>159119.82</v>
          </cell>
          <cell r="D218">
            <v>56728.07</v>
          </cell>
          <cell r="E218">
            <v>4190922.74</v>
          </cell>
          <cell r="F218">
            <v>4406770.63</v>
          </cell>
        </row>
        <row r="219">
          <cell r="A219" t="str">
            <v>0083T</v>
          </cell>
          <cell r="B219" t="str">
            <v xml:space="preserve">JUNEAU              </v>
          </cell>
          <cell r="D219">
            <v>147165.56</v>
          </cell>
          <cell r="E219">
            <v>7639821.9799999995</v>
          </cell>
          <cell r="F219">
            <v>7786987.5399999991</v>
          </cell>
        </row>
        <row r="220">
          <cell r="A220" t="str">
            <v>0084T</v>
          </cell>
          <cell r="B220" t="str">
            <v xml:space="preserve">HIMES   XTH STREET  </v>
          </cell>
          <cell r="C220">
            <v>106035.72</v>
          </cell>
          <cell r="D220">
            <v>30435.96</v>
          </cell>
          <cell r="E220">
            <v>2053593.55</v>
          </cell>
          <cell r="F220">
            <v>2190065.23</v>
          </cell>
        </row>
        <row r="221">
          <cell r="A221" t="str">
            <v>0085T</v>
          </cell>
          <cell r="B221" t="str">
            <v xml:space="preserve">ARIANA SUB          </v>
          </cell>
          <cell r="C221">
            <v>3886.5</v>
          </cell>
          <cell r="D221">
            <v>20460.21</v>
          </cell>
          <cell r="E221">
            <v>2635369.0099999998</v>
          </cell>
          <cell r="F221">
            <v>2659715.7200000002</v>
          </cell>
        </row>
        <row r="222">
          <cell r="A222" t="str">
            <v>0088T</v>
          </cell>
          <cell r="B222" t="str">
            <v xml:space="preserve">BONNIE METERING IMC </v>
          </cell>
          <cell r="C222">
            <v>3075.4</v>
          </cell>
          <cell r="D222">
            <v>0</v>
          </cell>
          <cell r="E222">
            <v>118878.05</v>
          </cell>
          <cell r="F222">
            <v>121953.45</v>
          </cell>
        </row>
        <row r="223">
          <cell r="A223" t="str">
            <v>0089T</v>
          </cell>
          <cell r="B223" t="str">
            <v xml:space="preserve">RIVER SUB           </v>
          </cell>
          <cell r="C223">
            <v>17038.099999999999</v>
          </cell>
          <cell r="D223">
            <v>145918.24</v>
          </cell>
          <cell r="E223">
            <v>5503962.79</v>
          </cell>
          <cell r="F223">
            <v>5666919.1299999999</v>
          </cell>
        </row>
        <row r="224">
          <cell r="A224" t="str">
            <v>0093T</v>
          </cell>
          <cell r="B224" t="str">
            <v xml:space="preserve">PEBBLEDALE    E     </v>
          </cell>
          <cell r="D224">
            <v>59494.83</v>
          </cell>
          <cell r="E224">
            <v>6261697.5999999996</v>
          </cell>
          <cell r="F224">
            <v>6321192.4299999997</v>
          </cell>
        </row>
        <row r="225">
          <cell r="A225" t="str">
            <v>0103T</v>
          </cell>
          <cell r="B225" t="str">
            <v xml:space="preserve">RUSKIN SUB          </v>
          </cell>
          <cell r="C225">
            <v>72044.62</v>
          </cell>
          <cell r="D225">
            <v>35062.83</v>
          </cell>
          <cell r="E225">
            <v>4376395.2699999996</v>
          </cell>
          <cell r="F225">
            <v>4483502.72</v>
          </cell>
        </row>
        <row r="226">
          <cell r="A226" t="str">
            <v>0112T</v>
          </cell>
          <cell r="B226" t="str">
            <v xml:space="preserve">SOUTH GIBSONTON     </v>
          </cell>
          <cell r="C226">
            <v>7316.9</v>
          </cell>
          <cell r="D226">
            <v>66797.460000000006</v>
          </cell>
          <cell r="E226">
            <v>4246316.7699999996</v>
          </cell>
          <cell r="F226">
            <v>4320431.13</v>
          </cell>
        </row>
        <row r="227">
          <cell r="A227" t="str">
            <v>0128T</v>
          </cell>
          <cell r="B227" t="str">
            <v xml:space="preserve">SANDHILLSUBSTATION  </v>
          </cell>
          <cell r="C227">
            <v>24027.02</v>
          </cell>
          <cell r="D227">
            <v>51070.65</v>
          </cell>
          <cell r="E227">
            <v>1136063.79</v>
          </cell>
          <cell r="F227">
            <v>1211161.46</v>
          </cell>
        </row>
        <row r="228">
          <cell r="A228" t="str">
            <v>0129T</v>
          </cell>
          <cell r="B228" t="str">
            <v xml:space="preserve">GANNON SUB          </v>
          </cell>
          <cell r="C228">
            <v>12080.7</v>
          </cell>
          <cell r="D228">
            <v>343365.35</v>
          </cell>
          <cell r="E228">
            <v>14215921.530000001</v>
          </cell>
          <cell r="F228">
            <v>14571367.580000002</v>
          </cell>
        </row>
        <row r="229">
          <cell r="A229" t="str">
            <v>0134T</v>
          </cell>
          <cell r="B229" t="str">
            <v>PAYNE CREEK METERING</v>
          </cell>
          <cell r="C229">
            <v>3377.19</v>
          </cell>
          <cell r="D229">
            <v>0</v>
          </cell>
          <cell r="E229">
            <v>39297.269999999997</v>
          </cell>
          <cell r="F229">
            <v>42674.46</v>
          </cell>
        </row>
        <row r="230">
          <cell r="A230" t="str">
            <v>0135T</v>
          </cell>
          <cell r="B230" t="str">
            <v>NICHOLS WSH/MINE MTR</v>
          </cell>
          <cell r="C230">
            <v>19093.599999999999</v>
          </cell>
          <cell r="D230">
            <v>0</v>
          </cell>
          <cell r="E230">
            <v>101836.41</v>
          </cell>
          <cell r="F230">
            <v>120930.01</v>
          </cell>
        </row>
        <row r="231">
          <cell r="A231" t="str">
            <v>0144T</v>
          </cell>
          <cell r="B231" t="str">
            <v xml:space="preserve">SOUTH ELOISE  .H)   </v>
          </cell>
          <cell r="D231">
            <v>119454.46</v>
          </cell>
          <cell r="E231">
            <v>6449000.7999999998</v>
          </cell>
          <cell r="F231">
            <v>6568455.2599999998</v>
          </cell>
        </row>
        <row r="232">
          <cell r="A232" t="str">
            <v>0145T</v>
          </cell>
          <cell r="B232" t="str">
            <v>STATE ROAD 60 IE MTR</v>
          </cell>
          <cell r="D232">
            <v>31009.360000000001</v>
          </cell>
          <cell r="E232">
            <v>5284863.37</v>
          </cell>
          <cell r="F232">
            <v>5315872.7300000004</v>
          </cell>
        </row>
        <row r="233">
          <cell r="A233" t="str">
            <v>0150T</v>
          </cell>
          <cell r="B233" t="str">
            <v xml:space="preserve">SHELDON ROAD SUB    </v>
          </cell>
          <cell r="D233">
            <v>77224.56</v>
          </cell>
          <cell r="E233">
            <v>6498589.3500000006</v>
          </cell>
          <cell r="F233">
            <v>6575813.9100000001</v>
          </cell>
        </row>
        <row r="234">
          <cell r="A234" t="str">
            <v>0163T</v>
          </cell>
          <cell r="B234" t="str">
            <v xml:space="preserve">CONSERVE METERING   </v>
          </cell>
          <cell r="C234">
            <v>22089.89</v>
          </cell>
          <cell r="D234">
            <v>0</v>
          </cell>
          <cell r="E234">
            <v>65085.440000000002</v>
          </cell>
          <cell r="F234">
            <v>87175.33</v>
          </cell>
        </row>
        <row r="235">
          <cell r="A235" t="str">
            <v>0171T</v>
          </cell>
          <cell r="B235" t="str">
            <v xml:space="preserve">FOUR CORNERS MTR    </v>
          </cell>
          <cell r="C235">
            <v>61808.79</v>
          </cell>
          <cell r="D235">
            <v>0</v>
          </cell>
          <cell r="E235">
            <v>125245.87</v>
          </cell>
          <cell r="F235">
            <v>187054.66</v>
          </cell>
        </row>
        <row r="236">
          <cell r="A236" t="str">
            <v>0173T</v>
          </cell>
          <cell r="B236" t="str">
            <v xml:space="preserve">OHIO  GIBSONTON     </v>
          </cell>
          <cell r="C236">
            <v>17027.650000000001</v>
          </cell>
          <cell r="D236">
            <v>47109.08</v>
          </cell>
          <cell r="E236">
            <v>4422892.82</v>
          </cell>
          <cell r="F236">
            <v>4487029.55</v>
          </cell>
        </row>
        <row r="237">
          <cell r="A237" t="str">
            <v>0183T</v>
          </cell>
          <cell r="B237" t="str">
            <v>HOOKER'S PRAIRIE MTR</v>
          </cell>
          <cell r="D237">
            <v>0</v>
          </cell>
          <cell r="E237">
            <v>135534.09</v>
          </cell>
          <cell r="F237">
            <v>135534.09</v>
          </cell>
        </row>
        <row r="238">
          <cell r="A238" t="str">
            <v>0195T</v>
          </cell>
          <cell r="B238" t="str">
            <v xml:space="preserve">BRADLEY             </v>
          </cell>
          <cell r="D238">
            <v>29329.29</v>
          </cell>
          <cell r="E238">
            <v>870671.41</v>
          </cell>
          <cell r="F238">
            <v>900000.7</v>
          </cell>
        </row>
        <row r="239">
          <cell r="A239" t="str">
            <v>0196T</v>
          </cell>
          <cell r="B239" t="str">
            <v xml:space="preserve">FORT GREEN METERING </v>
          </cell>
          <cell r="D239">
            <v>0</v>
          </cell>
          <cell r="E239">
            <v>49337.95</v>
          </cell>
          <cell r="F239">
            <v>49337.95</v>
          </cell>
        </row>
        <row r="240">
          <cell r="A240" t="str">
            <v>0203T</v>
          </cell>
          <cell r="B240" t="str">
            <v xml:space="preserve">KINGSFORD 1 &amp; 2 MTR </v>
          </cell>
          <cell r="C240">
            <v>368835.85</v>
          </cell>
          <cell r="D240">
            <v>0</v>
          </cell>
          <cell r="E240">
            <v>23684</v>
          </cell>
          <cell r="F240">
            <v>392519.85</v>
          </cell>
        </row>
        <row r="241">
          <cell r="A241" t="str">
            <v>0204T</v>
          </cell>
          <cell r="B241" t="str">
            <v xml:space="preserve">KINGSFORD CAP BANK  </v>
          </cell>
          <cell r="D241">
            <v>0</v>
          </cell>
          <cell r="E241">
            <v>4758.0600000000004</v>
          </cell>
          <cell r="F241">
            <v>4758.0600000000004</v>
          </cell>
        </row>
        <row r="242">
          <cell r="A242" t="str">
            <v>0208T</v>
          </cell>
          <cell r="B242" t="str">
            <v xml:space="preserve">NEW WALES CAP BANK  </v>
          </cell>
          <cell r="D242">
            <v>0</v>
          </cell>
          <cell r="E242">
            <v>174500.11</v>
          </cell>
          <cell r="F242">
            <v>174500.11</v>
          </cell>
        </row>
        <row r="243">
          <cell r="A243" t="str">
            <v>0209T</v>
          </cell>
          <cell r="B243" t="str">
            <v xml:space="preserve">NEW WALES METERING  </v>
          </cell>
          <cell r="C243">
            <v>40710.85</v>
          </cell>
          <cell r="D243">
            <v>0</v>
          </cell>
          <cell r="E243">
            <v>180798.79</v>
          </cell>
          <cell r="F243">
            <v>221509.64</v>
          </cell>
        </row>
        <row r="244">
          <cell r="A244" t="str">
            <v>0224T</v>
          </cell>
          <cell r="B244" t="str">
            <v xml:space="preserve">DALE MABRY          </v>
          </cell>
          <cell r="D244">
            <v>39612.31</v>
          </cell>
          <cell r="E244">
            <v>5208173.25</v>
          </cell>
          <cell r="F244">
            <v>5247785.5599999996</v>
          </cell>
        </row>
        <row r="245">
          <cell r="A245" t="str">
            <v>0227T</v>
          </cell>
          <cell r="B245" t="str">
            <v xml:space="preserve">GAPWAY              </v>
          </cell>
          <cell r="D245">
            <v>83454.37</v>
          </cell>
          <cell r="E245">
            <v>1236824.17</v>
          </cell>
          <cell r="F245">
            <v>1320278.54</v>
          </cell>
        </row>
        <row r="246">
          <cell r="A246" t="str">
            <v>0266T</v>
          </cell>
          <cell r="B246" t="str">
            <v xml:space="preserve">MINES   SUBSTATION  </v>
          </cell>
          <cell r="D246">
            <v>103063.62</v>
          </cell>
          <cell r="E246">
            <v>5406031.1899999995</v>
          </cell>
          <cell r="F246">
            <v>5509094.8099999996</v>
          </cell>
        </row>
        <row r="247">
          <cell r="A247" t="str">
            <v>0274T</v>
          </cell>
          <cell r="B247" t="str">
            <v>FOUR CORNERS PLT CAP</v>
          </cell>
          <cell r="D247">
            <v>0</v>
          </cell>
          <cell r="E247">
            <v>78643.73</v>
          </cell>
          <cell r="F247">
            <v>78643.73</v>
          </cell>
        </row>
        <row r="248">
          <cell r="A248" t="str">
            <v>0286T</v>
          </cell>
          <cell r="B248" t="str">
            <v>FOUR CORNERS MINE ME</v>
          </cell>
          <cell r="D248">
            <v>0</v>
          </cell>
          <cell r="E248">
            <v>50668.160000000003</v>
          </cell>
          <cell r="F248">
            <v>50668.160000000003</v>
          </cell>
        </row>
        <row r="249">
          <cell r="A249" t="str">
            <v>0303T</v>
          </cell>
          <cell r="B249" t="str">
            <v xml:space="preserve">CHAPMAN SUBSTATION  </v>
          </cell>
          <cell r="C249">
            <v>36542.449999999997</v>
          </cell>
          <cell r="D249">
            <v>116371.65</v>
          </cell>
          <cell r="E249">
            <v>3915610.26</v>
          </cell>
          <cell r="F249">
            <v>4068524.36</v>
          </cell>
        </row>
        <row r="250">
          <cell r="A250" t="str">
            <v>0304T</v>
          </cell>
          <cell r="B250" t="str">
            <v>FOUR CORNERS M/CAP B</v>
          </cell>
          <cell r="C250">
            <v>12364.94</v>
          </cell>
          <cell r="D250">
            <v>0</v>
          </cell>
          <cell r="E250">
            <v>121229.97</v>
          </cell>
          <cell r="F250">
            <v>133594.91</v>
          </cell>
        </row>
        <row r="251">
          <cell r="A251" t="str">
            <v>0311T</v>
          </cell>
          <cell r="B251" t="str">
            <v xml:space="preserve">MCKAY BAY CO-GEN    </v>
          </cell>
          <cell r="C251">
            <v>44682.94</v>
          </cell>
          <cell r="D251">
            <v>0</v>
          </cell>
          <cell r="E251">
            <v>14692.73</v>
          </cell>
          <cell r="F251">
            <v>59375.67</v>
          </cell>
        </row>
        <row r="252">
          <cell r="A252" t="str">
            <v>0313T</v>
          </cell>
          <cell r="B252" t="str">
            <v xml:space="preserve">CABBAGE HILL        </v>
          </cell>
          <cell r="D252">
            <v>45063.09</v>
          </cell>
          <cell r="E252">
            <v>790486.58</v>
          </cell>
          <cell r="F252">
            <v>835549.67</v>
          </cell>
        </row>
        <row r="253">
          <cell r="A253" t="str">
            <v>0318T</v>
          </cell>
          <cell r="B253" t="str">
            <v xml:space="preserve">BELL CREEK          </v>
          </cell>
          <cell r="D253">
            <v>50853.89</v>
          </cell>
          <cell r="E253">
            <v>2693213.53</v>
          </cell>
          <cell r="F253">
            <v>2744067.42</v>
          </cell>
        </row>
        <row r="254">
          <cell r="A254" t="str">
            <v>0319T</v>
          </cell>
          <cell r="B254" t="str">
            <v xml:space="preserve">WHEELER ROAD        </v>
          </cell>
          <cell r="C254">
            <v>131010.61</v>
          </cell>
          <cell r="D254">
            <v>10275.41</v>
          </cell>
          <cell r="E254">
            <v>1056960.68</v>
          </cell>
          <cell r="F254">
            <v>1198246.7</v>
          </cell>
        </row>
        <row r="255">
          <cell r="A255" t="str">
            <v>0331T</v>
          </cell>
          <cell r="B255" t="str">
            <v xml:space="preserve">GANNON 69KV SUB STA </v>
          </cell>
          <cell r="D255">
            <v>0</v>
          </cell>
          <cell r="E255">
            <v>311089.96000000002</v>
          </cell>
          <cell r="F255">
            <v>311089.96000000002</v>
          </cell>
        </row>
        <row r="256">
          <cell r="A256" t="str">
            <v>0343T</v>
          </cell>
          <cell r="B256" t="str">
            <v>CF INDUSTRIES CO-GEN</v>
          </cell>
          <cell r="D256">
            <v>0</v>
          </cell>
          <cell r="E256">
            <v>15065.4</v>
          </cell>
          <cell r="F256">
            <v>15065.4</v>
          </cell>
        </row>
        <row r="257">
          <cell r="A257" t="str">
            <v>0360T</v>
          </cell>
          <cell r="B257" t="str">
            <v xml:space="preserve">FARMLAND CO GEN     </v>
          </cell>
          <cell r="C257">
            <v>12100.68</v>
          </cell>
          <cell r="D257">
            <v>0</v>
          </cell>
          <cell r="E257">
            <v>39016.61</v>
          </cell>
          <cell r="F257">
            <v>51117.29</v>
          </cell>
        </row>
        <row r="258">
          <cell r="A258" t="str">
            <v>0364T</v>
          </cell>
          <cell r="B258" t="str">
            <v xml:space="preserve">PHILLIPS SUBSTATION </v>
          </cell>
          <cell r="C258">
            <v>117325.52</v>
          </cell>
          <cell r="D258">
            <v>0</v>
          </cell>
          <cell r="E258">
            <v>262206.42</v>
          </cell>
          <cell r="F258">
            <v>379531.94</v>
          </cell>
        </row>
        <row r="259">
          <cell r="A259" t="str">
            <v>0365T</v>
          </cell>
          <cell r="B259" t="str">
            <v xml:space="preserve">POLK POWER SUB      </v>
          </cell>
          <cell r="C259">
            <v>139827.17000000001</v>
          </cell>
          <cell r="D259">
            <v>148304.69</v>
          </cell>
          <cell r="E259">
            <v>7424750.0499999998</v>
          </cell>
          <cell r="F259">
            <v>7712881.9100000001</v>
          </cell>
        </row>
        <row r="260">
          <cell r="A260" t="str">
            <v>0367T</v>
          </cell>
          <cell r="B260" t="str">
            <v xml:space="preserve">DINNER LAKE SUB     </v>
          </cell>
          <cell r="D260">
            <v>0</v>
          </cell>
          <cell r="E260">
            <v>153783.35</v>
          </cell>
          <cell r="F260">
            <v>153783.35</v>
          </cell>
        </row>
        <row r="261">
          <cell r="A261" t="str">
            <v>0370T</v>
          </cell>
          <cell r="B261" t="str">
            <v>AGRICO COMPLEX SUB</v>
          </cell>
          <cell r="D261">
            <v>0</v>
          </cell>
          <cell r="E261">
            <v>617</v>
          </cell>
          <cell r="F261">
            <v>617</v>
          </cell>
        </row>
        <row r="262">
          <cell r="A262" t="str">
            <v>0371T</v>
          </cell>
          <cell r="B262" t="str">
            <v xml:space="preserve">ROYSTER SUB         </v>
          </cell>
          <cell r="D262">
            <v>0</v>
          </cell>
          <cell r="E262">
            <v>111708.99</v>
          </cell>
          <cell r="F262">
            <v>111708.99</v>
          </cell>
        </row>
        <row r="263">
          <cell r="A263" t="str">
            <v>0376T</v>
          </cell>
          <cell r="B263" t="str">
            <v>FOUR CORNERS PRECO #</v>
          </cell>
          <cell r="D263">
            <v>0</v>
          </cell>
          <cell r="E263">
            <v>80490.210000000006</v>
          </cell>
          <cell r="F263">
            <v>80490.210000000006</v>
          </cell>
        </row>
        <row r="264">
          <cell r="A264" t="str">
            <v>0380T</v>
          </cell>
          <cell r="B264" t="str">
            <v xml:space="preserve">RECKER SUB          </v>
          </cell>
          <cell r="D264">
            <v>64966.78</v>
          </cell>
          <cell r="E264">
            <v>5452464.5300000003</v>
          </cell>
          <cell r="F264">
            <v>5517431.3100000005</v>
          </cell>
        </row>
        <row r="265">
          <cell r="A265" t="str">
            <v>0381T</v>
          </cell>
          <cell r="B265" t="str">
            <v xml:space="preserve">LAKE AGNES SUB      </v>
          </cell>
          <cell r="D265">
            <v>58920.55</v>
          </cell>
          <cell r="E265">
            <v>2680189.19</v>
          </cell>
          <cell r="F265">
            <v>2739109.74</v>
          </cell>
        </row>
        <row r="266">
          <cell r="A266" t="str">
            <v>0386T</v>
          </cell>
          <cell r="B266" t="str">
            <v xml:space="preserve">OSCEOLA SUBSTATION  </v>
          </cell>
          <cell r="C266">
            <v>45695.17</v>
          </cell>
          <cell r="D266">
            <v>252661.93</v>
          </cell>
          <cell r="E266">
            <v>3722062.39</v>
          </cell>
          <cell r="F266">
            <v>4020419.49</v>
          </cell>
        </row>
        <row r="267">
          <cell r="A267" t="str">
            <v>0387T</v>
          </cell>
          <cell r="B267" t="str">
            <v xml:space="preserve">STUDIO SUBSTATION   </v>
          </cell>
          <cell r="D267">
            <v>0</v>
          </cell>
          <cell r="E267">
            <v>221441.84</v>
          </cell>
          <cell r="F267">
            <v>221441.84</v>
          </cell>
        </row>
        <row r="268">
          <cell r="A268" t="str">
            <v>0410T</v>
          </cell>
          <cell r="B268" t="str">
            <v xml:space="preserve">FOUR CORNERS WMTR   </v>
          </cell>
          <cell r="D268">
            <v>0</v>
          </cell>
          <cell r="E268">
            <v>16496.38</v>
          </cell>
          <cell r="F268">
            <v>16496.38</v>
          </cell>
        </row>
        <row r="269">
          <cell r="A269" t="str">
            <v>0412T</v>
          </cell>
          <cell r="B269" t="str">
            <v xml:space="preserve">FISHHAWK SUB        </v>
          </cell>
          <cell r="D269">
            <v>246494.75</v>
          </cell>
          <cell r="E269">
            <v>8385692.6099999994</v>
          </cell>
          <cell r="F269">
            <v>8632187.3599999994</v>
          </cell>
        </row>
        <row r="270">
          <cell r="A270" t="str">
            <v>0434T</v>
          </cell>
          <cell r="B270" t="str">
            <v>FORT LONESOME PREWSH</v>
          </cell>
          <cell r="D270">
            <v>0</v>
          </cell>
          <cell r="E270">
            <v>97219.72</v>
          </cell>
          <cell r="F270">
            <v>97219.72</v>
          </cell>
        </row>
        <row r="271">
          <cell r="A271" t="str">
            <v>0916T</v>
          </cell>
          <cell r="B271" t="str">
            <v xml:space="preserve">HARDEE SUB          </v>
          </cell>
          <cell r="C271">
            <v>454703.23</v>
          </cell>
          <cell r="D271">
            <v>0</v>
          </cell>
          <cell r="E271">
            <v>10644.45</v>
          </cell>
          <cell r="F271">
            <v>465347.68</v>
          </cell>
        </row>
        <row r="272">
          <cell r="A272" t="str">
            <v>0992T</v>
          </cell>
          <cell r="B272" t="str">
            <v xml:space="preserve">MANATEE (FPL)       </v>
          </cell>
          <cell r="C272">
            <v>241211.55</v>
          </cell>
          <cell r="D272">
            <v>0</v>
          </cell>
          <cell r="E272">
            <v>2195.61</v>
          </cell>
          <cell r="F272">
            <v>243407.16</v>
          </cell>
        </row>
        <row r="273">
          <cell r="A273" t="str">
            <v>BP636</v>
          </cell>
          <cell r="B273" t="str">
            <v>BAYSIDE POWER UNIT 7</v>
          </cell>
          <cell r="D273">
            <v>0</v>
          </cell>
          <cell r="E273">
            <v>7320.72</v>
          </cell>
          <cell r="F273">
            <v>7320.72</v>
          </cell>
        </row>
        <row r="274">
          <cell r="A274" t="str">
            <v>BPC30</v>
          </cell>
          <cell r="B274" t="str">
            <v>BAYSIDE POWER COMMON</v>
          </cell>
          <cell r="D274">
            <v>0</v>
          </cell>
          <cell r="E274">
            <v>5621.59</v>
          </cell>
          <cell r="F274">
            <v>5621.59</v>
          </cell>
        </row>
        <row r="275">
          <cell r="A275" t="str">
            <v>LKU03</v>
          </cell>
          <cell r="B275" t="str">
            <v>LAKLND CREW LAKE SUB</v>
          </cell>
          <cell r="D275">
            <v>0</v>
          </cell>
          <cell r="E275">
            <v>17300.86</v>
          </cell>
          <cell r="F275">
            <v>17300.86</v>
          </cell>
        </row>
        <row r="276">
          <cell r="A276" t="str">
            <v>SPARE</v>
          </cell>
          <cell r="B276" t="str">
            <v xml:space="preserve">SPARE SUB EQT       </v>
          </cell>
          <cell r="D276">
            <v>0</v>
          </cell>
          <cell r="E276">
            <v>3826347.59</v>
          </cell>
          <cell r="F276">
            <v>3826347.59</v>
          </cell>
        </row>
        <row r="277">
          <cell r="A277" t="str">
            <v>Grand Total</v>
          </cell>
          <cell r="C277">
            <v>2610828.31</v>
          </cell>
          <cell r="D277">
            <v>2984803.74</v>
          </cell>
          <cell r="E277">
            <v>157201310.00999999</v>
          </cell>
          <cell r="F277">
            <v>162796942.06000009</v>
          </cell>
        </row>
        <row r="278">
          <cell r="A278" t="str">
            <v>Components</v>
          </cell>
          <cell r="C278">
            <v>2610828.31</v>
          </cell>
          <cell r="D278">
            <v>2984803.74</v>
          </cell>
          <cell r="E278">
            <v>157201310.00999999</v>
          </cell>
          <cell r="F278">
            <v>162796942.06</v>
          </cell>
        </row>
        <row r="279">
          <cell r="A279" t="str">
            <v>Difference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4">
          <cell r="A284" t="str">
            <v>ROLLS INTO SUBSTATION SUMMARY</v>
          </cell>
        </row>
        <row r="285">
          <cell r="A285" t="str">
            <v>GSU TOTALS</v>
          </cell>
        </row>
        <row r="286">
          <cell r="A286" t="str">
            <v>ROLL INTO STATIONS</v>
          </cell>
        </row>
        <row r="288">
          <cell r="A288" t="str">
            <v>Big Bend</v>
          </cell>
          <cell r="B288">
            <v>11016418.139999999</v>
          </cell>
        </row>
        <row r="289">
          <cell r="A289" t="str">
            <v>Bayside</v>
          </cell>
          <cell r="B289">
            <v>16293705.610000001</v>
          </cell>
        </row>
        <row r="290">
          <cell r="A290" t="str">
            <v>Sebring</v>
          </cell>
          <cell r="B290">
            <v>1924293.03</v>
          </cell>
        </row>
        <row r="291">
          <cell r="A291" t="str">
            <v>Polk</v>
          </cell>
          <cell r="B291">
            <v>5071833.42</v>
          </cell>
        </row>
        <row r="292">
          <cell r="A292" t="str">
            <v>GSU TOTAL</v>
          </cell>
          <cell r="B292">
            <v>34306250.200000003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29">
          <cell r="J29">
            <v>97.72</v>
          </cell>
          <cell r="P29">
            <v>361351</v>
          </cell>
          <cell r="Q29">
            <v>46309</v>
          </cell>
          <cell r="U29">
            <v>158</v>
          </cell>
        </row>
        <row r="30">
          <cell r="J30">
            <v>92.05</v>
          </cell>
          <cell r="P30">
            <v>237186</v>
          </cell>
        </row>
        <row r="31">
          <cell r="J31">
            <v>167.64</v>
          </cell>
          <cell r="P31">
            <v>44</v>
          </cell>
          <cell r="Q31">
            <v>2300</v>
          </cell>
        </row>
        <row r="34">
          <cell r="J34">
            <v>195.38</v>
          </cell>
          <cell r="Q34">
            <v>17416</v>
          </cell>
        </row>
        <row r="35">
          <cell r="J35">
            <v>239.22</v>
          </cell>
          <cell r="Q35">
            <v>54</v>
          </cell>
        </row>
        <row r="38">
          <cell r="J38">
            <v>671.73</v>
          </cell>
          <cell r="R38">
            <v>13910</v>
          </cell>
        </row>
        <row r="39">
          <cell r="J39">
            <v>679.78</v>
          </cell>
          <cell r="R39">
            <v>791</v>
          </cell>
        </row>
        <row r="42">
          <cell r="J42">
            <v>5747.21</v>
          </cell>
          <cell r="R42">
            <v>70</v>
          </cell>
        </row>
        <row r="43">
          <cell r="J43">
            <v>5981.94</v>
          </cell>
          <cell r="R43">
            <v>23</v>
          </cell>
          <cell r="S43">
            <v>54</v>
          </cell>
          <cell r="T43">
            <v>34</v>
          </cell>
        </row>
        <row r="44">
          <cell r="S44">
            <v>168</v>
          </cell>
        </row>
        <row r="46">
          <cell r="J46">
            <v>49191.43</v>
          </cell>
          <cell r="S46">
            <v>3</v>
          </cell>
          <cell r="T46">
            <v>22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1">
          <cell r="BQ41">
            <v>344</v>
          </cell>
        </row>
        <row r="43">
          <cell r="BQ43">
            <v>180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>
        <row r="30">
          <cell r="H30">
            <v>-1593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8">
          <cell r="A8">
            <v>101</v>
          </cell>
          <cell r="B8" t="str">
            <v>12 COINCIDENT PEAK</v>
          </cell>
        </row>
        <row r="9">
          <cell r="A9">
            <v>105</v>
          </cell>
          <cell r="B9" t="str">
            <v>DISTRIBUTION PRIMARY - NCP</v>
          </cell>
        </row>
        <row r="10">
          <cell r="A10">
            <v>106</v>
          </cell>
          <cell r="B10" t="str">
            <v>CUSTOMER MAX DEMANDS @ SECONDARY</v>
          </cell>
        </row>
        <row r="11">
          <cell r="A11">
            <v>117</v>
          </cell>
          <cell r="B11" t="str">
            <v>12  CP - TRANSMISSION</v>
          </cell>
        </row>
        <row r="12">
          <cell r="A12">
            <v>121</v>
          </cell>
          <cell r="B12" t="str">
            <v>WEIGHTED 12 CP &amp; 1/13th AD (EXCL IS CP)</v>
          </cell>
        </row>
        <row r="13">
          <cell r="A13">
            <v>122</v>
          </cell>
          <cell r="B13" t="str">
            <v>WEIGHTED 12 CP &amp; 1/13th AD (INCL IS CP)</v>
          </cell>
        </row>
        <row r="14">
          <cell r="A14">
            <v>123</v>
          </cell>
          <cell r="B14" t="str">
            <v>WEIGHTED 12 CP &amp; 25% AD (EXCL IS CP)</v>
          </cell>
        </row>
        <row r="15">
          <cell r="A15">
            <v>124</v>
          </cell>
          <cell r="B15" t="str">
            <v>WEIGHTED 12 CP &amp; 25% AD (INCL IS CP)</v>
          </cell>
        </row>
        <row r="16">
          <cell r="A16">
            <v>125</v>
          </cell>
          <cell r="B16" t="str">
            <v>PROPOSED WEIGHTED 12 CP &amp; 1/13th AD (INCL  IS CP)</v>
          </cell>
        </row>
        <row r="17">
          <cell r="A17">
            <v>126</v>
          </cell>
          <cell r="B17" t="str">
            <v>PROPOSED WEIGHTED 12 CP &amp; 25% AD (INCL IS CP)</v>
          </cell>
        </row>
        <row r="18">
          <cell r="A18">
            <v>201</v>
          </cell>
          <cell r="B18" t="str">
            <v>MWH AT GENERATION</v>
          </cell>
        </row>
        <row r="19">
          <cell r="A19">
            <v>202</v>
          </cell>
          <cell r="B19" t="str">
            <v>DIRECT WHOLESALE</v>
          </cell>
        </row>
        <row r="20">
          <cell r="A20">
            <v>204</v>
          </cell>
          <cell r="B20" t="str">
            <v>MWH AT GENERATION (NO RESALE)</v>
          </cell>
        </row>
        <row r="21">
          <cell r="A21">
            <v>307</v>
          </cell>
          <cell r="B21" t="str">
            <v>WEIGHTED SERVICES - CUSTOMER</v>
          </cell>
        </row>
        <row r="22">
          <cell r="A22">
            <v>308</v>
          </cell>
          <cell r="B22" t="str">
            <v>WEIGHTED METERS - CUSTOMER</v>
          </cell>
        </row>
        <row r="23">
          <cell r="A23">
            <v>309</v>
          </cell>
          <cell r="B23" t="str">
            <v>INTERRUPTIBLE EQUIP. - DIRALLOC.</v>
          </cell>
        </row>
        <row r="24">
          <cell r="A24">
            <v>310</v>
          </cell>
          <cell r="B24" t="str">
            <v>STREET LIGHTING - DIRALLOC</v>
          </cell>
        </row>
        <row r="25">
          <cell r="A25">
            <v>311</v>
          </cell>
          <cell r="B25" t="str">
            <v>BILLING &amp; METER RD &amp; MISC- DIRALLOC</v>
          </cell>
        </row>
        <row r="26">
          <cell r="A26">
            <v>312</v>
          </cell>
          <cell r="B26" t="str">
            <v>SALES EXPENSE - DIRALLOC</v>
          </cell>
        </row>
        <row r="27">
          <cell r="A27">
            <v>313</v>
          </cell>
          <cell r="B27" t="str">
            <v>SERV &amp; INFO EXPENSE - DIRALLOC</v>
          </cell>
        </row>
        <row r="28">
          <cell r="A28">
            <v>314</v>
          </cell>
          <cell r="B28" t="str">
            <v>WEIGHTED SERVICES - CUSTOMER</v>
          </cell>
        </row>
        <row r="29">
          <cell r="A29">
            <v>321</v>
          </cell>
          <cell r="B29" t="str">
            <v>WEIGHTED METERS - CUSTOMER</v>
          </cell>
        </row>
        <row r="30">
          <cell r="A30">
            <v>401</v>
          </cell>
          <cell r="B30" t="str">
            <v>PROD. &amp; TRANSM. POWER SUPPLY FACTOR (kW)</v>
          </cell>
        </row>
        <row r="31">
          <cell r="A31">
            <v>402</v>
          </cell>
          <cell r="B31" t="str">
            <v>PRIMARY BILLING DETERMINANT (kW)</v>
          </cell>
        </row>
        <row r="32">
          <cell r="A32">
            <v>403</v>
          </cell>
          <cell r="B32" t="str">
            <v>SECONDARY BILLING DETERMINANT (kW)</v>
          </cell>
        </row>
        <row r="33">
          <cell r="A33">
            <v>404</v>
          </cell>
          <cell r="B33" t="str">
            <v>PROD &amp; TRANSM. ENERGY - MWH</v>
          </cell>
        </row>
        <row r="34">
          <cell r="A34">
            <v>405</v>
          </cell>
          <cell r="B34" t="str">
            <v xml:space="preserve">ANNUAL BILLS </v>
          </cell>
        </row>
        <row r="35">
          <cell r="A35">
            <v>408</v>
          </cell>
          <cell r="B35" t="str">
            <v>DISTRIBUTION PRIMARY - MWH</v>
          </cell>
        </row>
        <row r="36">
          <cell r="A36">
            <v>410</v>
          </cell>
          <cell r="B36" t="str">
            <v>DISTRIBUTION SECONDARY - MWH</v>
          </cell>
        </row>
        <row r="37">
          <cell r="A37">
            <v>501</v>
          </cell>
          <cell r="B37" t="str">
            <v>REVENUE FROM SALES - DIRALLOC</v>
          </cell>
        </row>
        <row r="38">
          <cell r="A38">
            <v>502</v>
          </cell>
          <cell r="B38" t="str">
            <v>SERVICE CHARGES - DIRALLOC</v>
          </cell>
        </row>
        <row r="39">
          <cell r="A39">
            <v>503</v>
          </cell>
          <cell r="B39" t="str">
            <v>BAD DEBT EXPENSE</v>
          </cell>
        </row>
        <row r="40">
          <cell r="A40">
            <v>504</v>
          </cell>
          <cell r="B40" t="str">
            <v>UNBILLED REVENUE - DIRALLOC</v>
          </cell>
        </row>
        <row r="41">
          <cell r="A41">
            <v>505</v>
          </cell>
          <cell r="B41" t="str">
            <v>COLLECTION FEES/ALLOWANCES</v>
          </cell>
        </row>
        <row r="42">
          <cell r="A42">
            <v>507</v>
          </cell>
          <cell r="B42" t="str">
            <v>REVENUE FROM SALES - RETAIL ONLY</v>
          </cell>
        </row>
        <row r="43">
          <cell r="A43">
            <v>508</v>
          </cell>
          <cell r="B43" t="str">
            <v xml:space="preserve">SERVICE CHARGES </v>
          </cell>
        </row>
        <row r="44">
          <cell r="A44">
            <v>607</v>
          </cell>
          <cell r="B44" t="str">
            <v>PTD O&amp;M EXP- DISTRCUSTOMER</v>
          </cell>
        </row>
        <row r="45">
          <cell r="A45">
            <v>907</v>
          </cell>
          <cell r="B45" t="str">
            <v>PTD PLANT - DISTRCUSTOMER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7">
          <cell r="C7">
            <v>3529116.7537221541</v>
          </cell>
        </row>
        <row r="21">
          <cell r="C21">
            <v>1106167.5484674757</v>
          </cell>
        </row>
        <row r="32">
          <cell r="C32">
            <v>108067.46781622351</v>
          </cell>
        </row>
      </sheetData>
      <sheetData sheetId="59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P_FAC"/>
      <sheetName val="SEPSTUDY"/>
      <sheetName val="O_M"/>
      <sheetName val="Cap Struct"/>
      <sheetName val="BALSHT"/>
      <sheetName val="A-1"/>
      <sheetName val="B-1"/>
      <sheetName val="B-2"/>
      <sheetName val="B-3"/>
      <sheetName val="B-3_page #"/>
      <sheetName val="B-17"/>
      <sheetName val="B-6"/>
      <sheetName val="NOI"/>
      <sheetName val="C-1"/>
      <sheetName val="C-2"/>
      <sheetName val="C-3"/>
      <sheetName val="C-4"/>
      <sheetName val="C-5"/>
      <sheetName val="C-11"/>
      <sheetName val="C-44"/>
      <sheetName val="D-1a"/>
      <sheetName val="D-1b"/>
    </sheetNames>
    <sheetDataSet>
      <sheetData sheetId="0">
        <row r="188">
          <cell r="C188">
            <v>1</v>
          </cell>
        </row>
        <row r="189">
          <cell r="C189">
            <v>1</v>
          </cell>
        </row>
        <row r="190">
          <cell r="C190">
            <v>1</v>
          </cell>
        </row>
        <row r="191">
          <cell r="C191">
            <v>1</v>
          </cell>
        </row>
        <row r="192">
          <cell r="C192">
            <v>1</v>
          </cell>
        </row>
        <row r="193">
          <cell r="C193">
            <v>1</v>
          </cell>
        </row>
        <row r="194">
          <cell r="C194">
            <v>1</v>
          </cell>
        </row>
        <row r="195">
          <cell r="C195">
            <v>1</v>
          </cell>
        </row>
        <row r="205">
          <cell r="C205">
            <v>0</v>
          </cell>
        </row>
        <row r="206">
          <cell r="C206">
            <v>1</v>
          </cell>
        </row>
        <row r="207">
          <cell r="C207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1</v>
          </cell>
        </row>
        <row r="215">
          <cell r="C215">
            <v>0</v>
          </cell>
        </row>
        <row r="311">
          <cell r="C311">
            <v>0</v>
          </cell>
        </row>
      </sheetData>
      <sheetData sheetId="1"/>
      <sheetData sheetId="2">
        <row r="1">
          <cell r="A1" t="str">
            <v>FERC</v>
          </cell>
          <cell r="B1" t="str">
            <v>AMT</v>
          </cell>
          <cell r="C1" t="str">
            <v>gl_yr</v>
          </cell>
        </row>
        <row r="2">
          <cell r="A2">
            <v>500</v>
          </cell>
          <cell r="B2">
            <v>6000.1790000000001</v>
          </cell>
          <cell r="C2">
            <v>2009</v>
          </cell>
        </row>
        <row r="3">
          <cell r="A3">
            <v>501</v>
          </cell>
          <cell r="B3">
            <v>317769</v>
          </cell>
          <cell r="C3">
            <v>2009</v>
          </cell>
        </row>
        <row r="4">
          <cell r="A4">
            <v>502</v>
          </cell>
          <cell r="B4">
            <v>19540.817999999999</v>
          </cell>
          <cell r="C4">
            <v>2009</v>
          </cell>
        </row>
        <row r="5">
          <cell r="A5">
            <v>505</v>
          </cell>
          <cell r="B5">
            <v>4181.973</v>
          </cell>
          <cell r="C5">
            <v>2009</v>
          </cell>
        </row>
        <row r="6">
          <cell r="A6">
            <v>506</v>
          </cell>
          <cell r="B6">
            <v>6843.77</v>
          </cell>
          <cell r="C6">
            <v>2009</v>
          </cell>
        </row>
        <row r="7">
          <cell r="A7">
            <v>509</v>
          </cell>
          <cell r="B7">
            <v>-13.391</v>
          </cell>
          <cell r="C7">
            <v>2009</v>
          </cell>
        </row>
        <row r="8">
          <cell r="A8">
            <v>510</v>
          </cell>
          <cell r="B8">
            <v>309.11399999999998</v>
          </cell>
          <cell r="C8">
            <v>2009</v>
          </cell>
        </row>
        <row r="9">
          <cell r="A9">
            <v>511</v>
          </cell>
          <cell r="B9">
            <v>12831.710999999999</v>
          </cell>
          <cell r="C9">
            <v>2009</v>
          </cell>
        </row>
        <row r="10">
          <cell r="A10">
            <v>512</v>
          </cell>
          <cell r="B10">
            <v>45822.394</v>
          </cell>
          <cell r="C10">
            <v>2009</v>
          </cell>
        </row>
        <row r="11">
          <cell r="A11">
            <v>513</v>
          </cell>
          <cell r="B11">
            <v>10496.625</v>
          </cell>
          <cell r="C11">
            <v>2009</v>
          </cell>
        </row>
        <row r="12">
          <cell r="A12">
            <v>514</v>
          </cell>
          <cell r="B12">
            <v>2431.623</v>
          </cell>
          <cell r="C12">
            <v>2009</v>
          </cell>
        </row>
        <row r="13">
          <cell r="A13">
            <v>546</v>
          </cell>
          <cell r="B13">
            <v>3439.1379999999999</v>
          </cell>
          <cell r="C13">
            <v>2009</v>
          </cell>
        </row>
        <row r="14">
          <cell r="A14">
            <v>547</v>
          </cell>
          <cell r="B14">
            <v>616578</v>
          </cell>
          <cell r="C14">
            <v>2009</v>
          </cell>
        </row>
        <row r="15">
          <cell r="A15">
            <v>548</v>
          </cell>
          <cell r="B15">
            <v>12358.295</v>
          </cell>
          <cell r="C15">
            <v>2009</v>
          </cell>
        </row>
        <row r="16">
          <cell r="A16">
            <v>549</v>
          </cell>
          <cell r="B16">
            <v>7022.51</v>
          </cell>
          <cell r="C16">
            <v>2009</v>
          </cell>
        </row>
        <row r="17">
          <cell r="A17">
            <v>551</v>
          </cell>
          <cell r="B17">
            <v>1546.818</v>
          </cell>
          <cell r="C17">
            <v>2009</v>
          </cell>
        </row>
        <row r="18">
          <cell r="A18">
            <v>552</v>
          </cell>
          <cell r="B18">
            <v>9701.5650000000005</v>
          </cell>
          <cell r="C18">
            <v>2009</v>
          </cell>
        </row>
        <row r="19">
          <cell r="A19">
            <v>553</v>
          </cell>
          <cell r="B19">
            <v>12896.800999999999</v>
          </cell>
          <cell r="C19">
            <v>2009</v>
          </cell>
        </row>
        <row r="20">
          <cell r="A20">
            <v>554</v>
          </cell>
          <cell r="B20">
            <v>444.9</v>
          </cell>
          <cell r="C20">
            <v>2009</v>
          </cell>
        </row>
        <row r="21">
          <cell r="A21">
            <v>555</v>
          </cell>
          <cell r="B21">
            <v>275617.29599999997</v>
          </cell>
          <cell r="C21">
            <v>2009</v>
          </cell>
        </row>
        <row r="22">
          <cell r="A22">
            <v>556</v>
          </cell>
          <cell r="B22">
            <v>1673.721</v>
          </cell>
          <cell r="C22">
            <v>2009</v>
          </cell>
        </row>
        <row r="23">
          <cell r="A23">
            <v>560</v>
          </cell>
          <cell r="B23">
            <v>694.49199999999996</v>
          </cell>
          <cell r="C23">
            <v>2009</v>
          </cell>
        </row>
        <row r="24">
          <cell r="A24">
            <v>561</v>
          </cell>
          <cell r="B24">
            <v>2085.7199999999998</v>
          </cell>
          <cell r="C24">
            <v>2009</v>
          </cell>
        </row>
        <row r="25">
          <cell r="A25">
            <v>562</v>
          </cell>
          <cell r="B25">
            <v>924.81299999999999</v>
          </cell>
          <cell r="C25">
            <v>2009</v>
          </cell>
        </row>
        <row r="26">
          <cell r="A26">
            <v>565</v>
          </cell>
          <cell r="B26">
            <v>372</v>
          </cell>
          <cell r="C26">
            <v>2009</v>
          </cell>
        </row>
        <row r="27">
          <cell r="A27">
            <v>566</v>
          </cell>
          <cell r="B27">
            <v>2012.8240000000001</v>
          </cell>
          <cell r="C27">
            <v>2009</v>
          </cell>
        </row>
        <row r="28">
          <cell r="A28">
            <v>567</v>
          </cell>
          <cell r="B28">
            <v>28.652000000000001</v>
          </cell>
          <cell r="C28">
            <v>2009</v>
          </cell>
        </row>
        <row r="29">
          <cell r="A29">
            <v>569</v>
          </cell>
          <cell r="B29">
            <v>2812.9250000000002</v>
          </cell>
          <cell r="C29">
            <v>2009</v>
          </cell>
        </row>
        <row r="30">
          <cell r="A30">
            <v>570</v>
          </cell>
          <cell r="B30">
            <v>1600.433</v>
          </cell>
          <cell r="C30">
            <v>2009</v>
          </cell>
        </row>
        <row r="31">
          <cell r="A31">
            <v>571</v>
          </cell>
          <cell r="B31">
            <v>2895.0450000000001</v>
          </cell>
          <cell r="C31">
            <v>2009</v>
          </cell>
        </row>
        <row r="32">
          <cell r="A32">
            <v>573</v>
          </cell>
          <cell r="B32">
            <v>577.36800000000005</v>
          </cell>
          <cell r="C32">
            <v>2009</v>
          </cell>
        </row>
        <row r="33">
          <cell r="A33">
            <v>580</v>
          </cell>
          <cell r="B33">
            <v>775.53</v>
          </cell>
          <cell r="C33">
            <v>2009</v>
          </cell>
        </row>
        <row r="34">
          <cell r="A34">
            <v>582</v>
          </cell>
          <cell r="B34">
            <v>1013.4829999999999</v>
          </cell>
          <cell r="C34">
            <v>2009</v>
          </cell>
        </row>
        <row r="35">
          <cell r="A35">
            <v>583</v>
          </cell>
          <cell r="B35">
            <v>119.524</v>
          </cell>
          <cell r="C35">
            <v>2009</v>
          </cell>
        </row>
        <row r="36">
          <cell r="A36">
            <v>584</v>
          </cell>
          <cell r="B36">
            <v>16.103999999999999</v>
          </cell>
          <cell r="C36">
            <v>2009</v>
          </cell>
        </row>
        <row r="37">
          <cell r="A37">
            <v>585</v>
          </cell>
          <cell r="B37">
            <v>379.82799999999997</v>
          </cell>
          <cell r="C37">
            <v>2009</v>
          </cell>
        </row>
        <row r="38">
          <cell r="A38">
            <v>586</v>
          </cell>
          <cell r="B38">
            <v>4043.13</v>
          </cell>
          <cell r="C38">
            <v>2009</v>
          </cell>
        </row>
        <row r="39">
          <cell r="A39">
            <v>587</v>
          </cell>
          <cell r="B39">
            <v>4257.9989999999998</v>
          </cell>
          <cell r="C39">
            <v>2009</v>
          </cell>
        </row>
        <row r="40">
          <cell r="A40">
            <v>588</v>
          </cell>
          <cell r="B40">
            <v>13564.191000000001</v>
          </cell>
          <cell r="C40">
            <v>2009</v>
          </cell>
        </row>
        <row r="41">
          <cell r="A41">
            <v>589</v>
          </cell>
          <cell r="B41">
            <v>529.15899999999999</v>
          </cell>
          <cell r="C41">
            <v>2009</v>
          </cell>
        </row>
        <row r="42">
          <cell r="A42">
            <v>590</v>
          </cell>
          <cell r="B42">
            <v>81.09</v>
          </cell>
          <cell r="C42">
            <v>2009</v>
          </cell>
        </row>
        <row r="43">
          <cell r="A43">
            <v>592</v>
          </cell>
          <cell r="B43">
            <v>2588.4029999999998</v>
          </cell>
          <cell r="C43">
            <v>2009</v>
          </cell>
        </row>
        <row r="44">
          <cell r="A44">
            <v>593</v>
          </cell>
          <cell r="B44">
            <v>24689.170999999998</v>
          </cell>
          <cell r="C44">
            <v>2009</v>
          </cell>
        </row>
        <row r="45">
          <cell r="A45">
            <v>594</v>
          </cell>
          <cell r="B45">
            <v>3660.39</v>
          </cell>
          <cell r="C45">
            <v>2009</v>
          </cell>
        </row>
        <row r="46">
          <cell r="A46">
            <v>595</v>
          </cell>
          <cell r="B46">
            <v>398.74400000000003</v>
          </cell>
          <cell r="C46">
            <v>2009</v>
          </cell>
        </row>
        <row r="47">
          <cell r="A47">
            <v>596</v>
          </cell>
          <cell r="B47">
            <v>2406.4180000000001</v>
          </cell>
          <cell r="C47">
            <v>2009</v>
          </cell>
        </row>
        <row r="48">
          <cell r="A48">
            <v>597</v>
          </cell>
          <cell r="B48">
            <v>604.04200000000003</v>
          </cell>
          <cell r="C48">
            <v>2009</v>
          </cell>
        </row>
        <row r="49">
          <cell r="C49">
            <v>2009</v>
          </cell>
        </row>
        <row r="50">
          <cell r="C50">
            <v>2009</v>
          </cell>
        </row>
        <row r="51">
          <cell r="C51">
            <v>2009</v>
          </cell>
        </row>
        <row r="52">
          <cell r="C52">
            <v>2009</v>
          </cell>
        </row>
        <row r="53">
          <cell r="C53">
            <v>2009</v>
          </cell>
        </row>
        <row r="54">
          <cell r="C54">
            <v>2009</v>
          </cell>
        </row>
        <row r="55">
          <cell r="C55">
            <v>2009</v>
          </cell>
        </row>
        <row r="56">
          <cell r="C56">
            <v>2009</v>
          </cell>
        </row>
        <row r="57">
          <cell r="C57">
            <v>2009</v>
          </cell>
        </row>
        <row r="58">
          <cell r="C58">
            <v>2009</v>
          </cell>
        </row>
        <row r="59">
          <cell r="C59">
            <v>2009</v>
          </cell>
        </row>
        <row r="60">
          <cell r="C60">
            <v>2009</v>
          </cell>
        </row>
        <row r="61">
          <cell r="B61">
            <v>1440624.3379999995</v>
          </cell>
        </row>
        <row r="74">
          <cell r="A74" t="str">
            <v>ferc</v>
          </cell>
          <cell r="B74" t="str">
            <v>SumOftrns_amt</v>
          </cell>
          <cell r="C74" t="str">
            <v>gl_yr</v>
          </cell>
        </row>
        <row r="75">
          <cell r="A75">
            <v>901</v>
          </cell>
          <cell r="B75">
            <v>5459.0510000000004</v>
          </cell>
          <cell r="C75">
            <v>2007</v>
          </cell>
        </row>
        <row r="76">
          <cell r="A76">
            <v>902</v>
          </cell>
          <cell r="B76">
            <v>3124.306</v>
          </cell>
          <cell r="C76">
            <v>2007</v>
          </cell>
        </row>
        <row r="77">
          <cell r="A77">
            <v>903</v>
          </cell>
          <cell r="B77">
            <v>17821.552</v>
          </cell>
          <cell r="C77">
            <v>2007</v>
          </cell>
        </row>
        <row r="78">
          <cell r="A78">
            <v>904</v>
          </cell>
          <cell r="B78">
            <v>7970.97</v>
          </cell>
          <cell r="C78">
            <v>2007</v>
          </cell>
        </row>
        <row r="79">
          <cell r="A79">
            <v>908</v>
          </cell>
          <cell r="B79">
            <v>18091.259999999998</v>
          </cell>
          <cell r="C79">
            <v>2007</v>
          </cell>
        </row>
        <row r="80">
          <cell r="A80">
            <v>909</v>
          </cell>
          <cell r="B80">
            <v>897.16</v>
          </cell>
          <cell r="C80">
            <v>2007</v>
          </cell>
        </row>
        <row r="81">
          <cell r="A81">
            <v>912</v>
          </cell>
          <cell r="B81">
            <v>2221.614</v>
          </cell>
          <cell r="C81">
            <v>2007</v>
          </cell>
        </row>
        <row r="82">
          <cell r="A82">
            <v>913</v>
          </cell>
          <cell r="B82">
            <v>4.0549999999999997</v>
          </cell>
          <cell r="C82">
            <v>2007</v>
          </cell>
        </row>
        <row r="83">
          <cell r="A83">
            <v>916</v>
          </cell>
          <cell r="B83">
            <v>282.68799999999999</v>
          </cell>
          <cell r="C83">
            <v>2007</v>
          </cell>
        </row>
        <row r="84">
          <cell r="A84">
            <v>920</v>
          </cell>
          <cell r="B84">
            <v>17647.578000000001</v>
          </cell>
          <cell r="C84">
            <v>2007</v>
          </cell>
        </row>
        <row r="85">
          <cell r="A85">
            <v>921</v>
          </cell>
          <cell r="B85">
            <v>11180.671</v>
          </cell>
          <cell r="C85">
            <v>2007</v>
          </cell>
        </row>
        <row r="86">
          <cell r="A86">
            <v>922</v>
          </cell>
          <cell r="B86">
            <v>-1214.009</v>
          </cell>
          <cell r="C86">
            <v>2007</v>
          </cell>
        </row>
        <row r="87">
          <cell r="A87">
            <v>923</v>
          </cell>
          <cell r="B87">
            <v>2124.328</v>
          </cell>
          <cell r="C87">
            <v>2007</v>
          </cell>
        </row>
        <row r="88">
          <cell r="A88">
            <v>924</v>
          </cell>
          <cell r="B88">
            <v>15126.121999999999</v>
          </cell>
          <cell r="C88">
            <v>2007</v>
          </cell>
        </row>
        <row r="89">
          <cell r="A89">
            <v>925</v>
          </cell>
          <cell r="B89">
            <v>7733.4989999999998</v>
          </cell>
          <cell r="C89">
            <v>2007</v>
          </cell>
        </row>
        <row r="90">
          <cell r="A90">
            <v>926</v>
          </cell>
          <cell r="B90">
            <v>44030.377</v>
          </cell>
          <cell r="C90">
            <v>2007</v>
          </cell>
        </row>
        <row r="91">
          <cell r="A91">
            <v>928</v>
          </cell>
          <cell r="B91">
            <v>2221.9059999999999</v>
          </cell>
          <cell r="C91">
            <v>2007</v>
          </cell>
        </row>
        <row r="92">
          <cell r="A92">
            <v>929</v>
          </cell>
          <cell r="B92">
            <v>-9816.8690000000006</v>
          </cell>
          <cell r="C92">
            <v>2007</v>
          </cell>
        </row>
        <row r="93">
          <cell r="A93">
            <v>930</v>
          </cell>
          <cell r="B93">
            <v>25481.329000000002</v>
          </cell>
          <cell r="C93">
            <v>2007</v>
          </cell>
        </row>
        <row r="94">
          <cell r="A94">
            <v>931</v>
          </cell>
          <cell r="B94">
            <v>1056</v>
          </cell>
          <cell r="C94">
            <v>2007</v>
          </cell>
        </row>
        <row r="95">
          <cell r="A95">
            <v>932</v>
          </cell>
          <cell r="B95">
            <v>4700.1289999999999</v>
          </cell>
          <cell r="C95">
            <v>2007</v>
          </cell>
        </row>
        <row r="96">
          <cell r="C96">
            <v>2007</v>
          </cell>
        </row>
      </sheetData>
      <sheetData sheetId="3"/>
      <sheetData sheetId="4">
        <row r="278">
          <cell r="U278">
            <v>0</v>
          </cell>
          <cell r="AG278">
            <v>145887.31932512816</v>
          </cell>
          <cell r="AH278">
            <v>3807771.6537704286</v>
          </cell>
          <cell r="AJ278">
            <v>3656800.9111455092</v>
          </cell>
          <cell r="AY278">
            <v>0</v>
          </cell>
          <cell r="BK278">
            <v>-138997.8920591427</v>
          </cell>
        </row>
        <row r="471">
          <cell r="A471">
            <v>101</v>
          </cell>
          <cell r="B471" t="str">
            <v xml:space="preserve">ELECTRIC PLANT IN SERVICE                                   </v>
          </cell>
          <cell r="C471">
            <v>5225866.7962699998</v>
          </cell>
          <cell r="D471">
            <v>5224178.7962699998</v>
          </cell>
          <cell r="E471">
            <v>5243389.7962699998</v>
          </cell>
          <cell r="F471">
            <v>5255406.7962699998</v>
          </cell>
          <cell r="G471">
            <v>5270529.7962699998</v>
          </cell>
          <cell r="H471">
            <v>5283946.7962699998</v>
          </cell>
          <cell r="I471">
            <v>5342689.7962699998</v>
          </cell>
          <cell r="J471">
            <v>5402334.7962699998</v>
          </cell>
          <cell r="K471">
            <v>5409910.7962699998</v>
          </cell>
          <cell r="L471">
            <v>5424326.7962699998</v>
          </cell>
          <cell r="M471">
            <v>5443572.7962699998</v>
          </cell>
          <cell r="N471">
            <v>5664671.7962699998</v>
          </cell>
          <cell r="O471">
            <v>5693802.7962699998</v>
          </cell>
        </row>
        <row r="472">
          <cell r="A472">
            <v>102</v>
          </cell>
          <cell r="B472" t="str">
            <v xml:space="preserve">ELECTRIC PLANT PURCHASED                                    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A473">
            <v>105</v>
          </cell>
          <cell r="B473" t="str">
            <v xml:space="preserve">PROPERTY HELD FOR FUTURE USE                                </v>
          </cell>
          <cell r="C473">
            <v>42942</v>
          </cell>
          <cell r="D473">
            <v>42942</v>
          </cell>
          <cell r="E473">
            <v>42942</v>
          </cell>
          <cell r="F473">
            <v>42942</v>
          </cell>
          <cell r="G473">
            <v>42942</v>
          </cell>
          <cell r="H473">
            <v>42942</v>
          </cell>
          <cell r="I473">
            <v>42942</v>
          </cell>
          <cell r="J473">
            <v>42942</v>
          </cell>
          <cell r="K473">
            <v>42942</v>
          </cell>
          <cell r="L473">
            <v>42942</v>
          </cell>
          <cell r="M473">
            <v>42942</v>
          </cell>
          <cell r="N473">
            <v>42942</v>
          </cell>
          <cell r="O473">
            <v>44268</v>
          </cell>
        </row>
        <row r="474">
          <cell r="A474">
            <v>106</v>
          </cell>
          <cell r="B474" t="str">
            <v xml:space="preserve">COMPLETED CONSTRUCTION NOT CLASSIFIED                       </v>
          </cell>
          <cell r="C474">
            <v>330604</v>
          </cell>
          <cell r="D474">
            <v>377362</v>
          </cell>
          <cell r="E474">
            <v>364236</v>
          </cell>
          <cell r="F474">
            <v>369384</v>
          </cell>
          <cell r="G474">
            <v>377227</v>
          </cell>
          <cell r="H474">
            <v>582969</v>
          </cell>
          <cell r="I474">
            <v>552446</v>
          </cell>
          <cell r="J474">
            <v>503541</v>
          </cell>
          <cell r="K474">
            <v>506662</v>
          </cell>
          <cell r="L474">
            <v>646902</v>
          </cell>
          <cell r="M474">
            <v>644922</v>
          </cell>
          <cell r="N474">
            <v>433858</v>
          </cell>
          <cell r="O474">
            <v>553386</v>
          </cell>
        </row>
        <row r="475">
          <cell r="A475">
            <v>107</v>
          </cell>
          <cell r="B475" t="str">
            <v xml:space="preserve">CONSTRUCTION WORK IN PROGRESS                               </v>
          </cell>
          <cell r="C475">
            <v>414529</v>
          </cell>
          <cell r="D475">
            <v>410992</v>
          </cell>
          <cell r="E475">
            <v>466615</v>
          </cell>
          <cell r="F475">
            <v>512244</v>
          </cell>
          <cell r="G475">
            <v>545380</v>
          </cell>
          <cell r="H475">
            <v>374091</v>
          </cell>
          <cell r="I475">
            <v>390202</v>
          </cell>
          <cell r="J475">
            <v>420130</v>
          </cell>
          <cell r="K475">
            <v>449239</v>
          </cell>
          <cell r="L475">
            <v>329866</v>
          </cell>
          <cell r="M475">
            <v>344772</v>
          </cell>
          <cell r="N475">
            <v>368361</v>
          </cell>
          <cell r="O475">
            <v>244660</v>
          </cell>
        </row>
        <row r="476">
          <cell r="A476">
            <v>108</v>
          </cell>
          <cell r="B476" t="str">
            <v xml:space="preserve">ACCUMULATED DEPRECIATION PLANT IN SERVICE                   </v>
          </cell>
          <cell r="C476">
            <v>-1998482</v>
          </cell>
          <cell r="D476">
            <v>-1990567</v>
          </cell>
          <cell r="E476">
            <v>-1998673</v>
          </cell>
          <cell r="F476">
            <v>-2009732</v>
          </cell>
          <cell r="G476">
            <v>-2021758</v>
          </cell>
          <cell r="H476">
            <v>-2032153</v>
          </cell>
          <cell r="I476">
            <v>-2039759</v>
          </cell>
          <cell r="J476">
            <v>-2048438</v>
          </cell>
          <cell r="K476">
            <v>-2057747</v>
          </cell>
          <cell r="L476">
            <v>-2066795</v>
          </cell>
          <cell r="M476">
            <v>-2075163</v>
          </cell>
          <cell r="N476">
            <v>-2084359</v>
          </cell>
          <cell r="O476">
            <v>-2093272</v>
          </cell>
        </row>
        <row r="477">
          <cell r="A477">
            <v>111</v>
          </cell>
          <cell r="B477" t="str">
            <v xml:space="preserve">AMORT ELECTRIC UTILITY PLANT                                </v>
          </cell>
          <cell r="C477">
            <v>-8448</v>
          </cell>
          <cell r="D477">
            <v>-8790</v>
          </cell>
          <cell r="E477">
            <v>-8326</v>
          </cell>
          <cell r="F477">
            <v>-8740</v>
          </cell>
          <cell r="G477">
            <v>-9192</v>
          </cell>
          <cell r="H477">
            <v>-7708</v>
          </cell>
          <cell r="I477">
            <v>-7000</v>
          </cell>
          <cell r="J477">
            <v>-6537</v>
          </cell>
          <cell r="K477">
            <v>-6918</v>
          </cell>
          <cell r="L477">
            <v>-7357</v>
          </cell>
          <cell r="M477">
            <v>-7729</v>
          </cell>
          <cell r="N477">
            <v>-8169</v>
          </cell>
          <cell r="O477">
            <v>-8237</v>
          </cell>
        </row>
        <row r="478">
          <cell r="A478">
            <v>114</v>
          </cell>
          <cell r="B478" t="str">
            <v xml:space="preserve">ELECTRIC PLANT ACQUISITION ADJUSTMENTS                      </v>
          </cell>
          <cell r="C478">
            <v>4041</v>
          </cell>
          <cell r="D478">
            <v>5173</v>
          </cell>
          <cell r="E478">
            <v>5151</v>
          </cell>
          <cell r="F478">
            <v>5128</v>
          </cell>
          <cell r="G478">
            <v>5105</v>
          </cell>
          <cell r="H478">
            <v>5083</v>
          </cell>
          <cell r="I478">
            <v>5060</v>
          </cell>
          <cell r="J478">
            <v>5037</v>
          </cell>
          <cell r="K478">
            <v>5014</v>
          </cell>
          <cell r="L478">
            <v>4992</v>
          </cell>
          <cell r="M478">
            <v>4969</v>
          </cell>
          <cell r="N478">
            <v>4946</v>
          </cell>
          <cell r="O478">
            <v>4923</v>
          </cell>
        </row>
        <row r="479">
          <cell r="A479">
            <v>121</v>
          </cell>
          <cell r="B479" t="str">
            <v xml:space="preserve">NON-UTILITY                                                 </v>
          </cell>
          <cell r="C479">
            <v>7020</v>
          </cell>
          <cell r="D479">
            <v>7022</v>
          </cell>
          <cell r="E479">
            <v>7039</v>
          </cell>
          <cell r="F479">
            <v>7064</v>
          </cell>
          <cell r="G479">
            <v>7081</v>
          </cell>
          <cell r="H479">
            <v>7072</v>
          </cell>
          <cell r="I479">
            <v>6988</v>
          </cell>
          <cell r="J479">
            <v>7041</v>
          </cell>
          <cell r="K479">
            <v>7020</v>
          </cell>
          <cell r="L479">
            <v>7011</v>
          </cell>
          <cell r="M479">
            <v>7014</v>
          </cell>
          <cell r="N479">
            <v>7022</v>
          </cell>
          <cell r="O479">
            <v>7026</v>
          </cell>
        </row>
        <row r="480">
          <cell r="A480">
            <v>122</v>
          </cell>
          <cell r="B480" t="str">
            <v xml:space="preserve">ACCUMULATED PROVISION FOR DEPRE-NONUTILITY PROPERTY         </v>
          </cell>
          <cell r="C480">
            <v>-3286</v>
          </cell>
          <cell r="D480">
            <v>-3310</v>
          </cell>
          <cell r="E480">
            <v>-3323</v>
          </cell>
          <cell r="F480">
            <v>-3337</v>
          </cell>
          <cell r="G480">
            <v>-3325</v>
          </cell>
          <cell r="H480">
            <v>-3268</v>
          </cell>
          <cell r="I480">
            <v>-3112</v>
          </cell>
          <cell r="J480">
            <v>-3016</v>
          </cell>
          <cell r="K480">
            <v>-2883</v>
          </cell>
          <cell r="L480">
            <v>-2863</v>
          </cell>
          <cell r="M480">
            <v>-2871</v>
          </cell>
          <cell r="N480">
            <v>-2893</v>
          </cell>
          <cell r="O480">
            <v>-2913</v>
          </cell>
        </row>
        <row r="481">
          <cell r="A481">
            <v>123</v>
          </cell>
          <cell r="B481" t="str">
            <v xml:space="preserve">INVESTMENT IN ASSOCIATED COMPANIES                          </v>
          </cell>
          <cell r="C481">
            <v>274</v>
          </cell>
          <cell r="D481">
            <v>274</v>
          </cell>
          <cell r="E481">
            <v>274</v>
          </cell>
          <cell r="F481">
            <v>274</v>
          </cell>
          <cell r="G481">
            <v>274</v>
          </cell>
          <cell r="H481">
            <v>274</v>
          </cell>
          <cell r="I481">
            <v>274</v>
          </cell>
          <cell r="J481">
            <v>274</v>
          </cell>
          <cell r="K481">
            <v>274</v>
          </cell>
          <cell r="L481">
            <v>274</v>
          </cell>
          <cell r="M481">
            <v>274</v>
          </cell>
          <cell r="N481">
            <v>274</v>
          </cell>
          <cell r="O481">
            <v>274</v>
          </cell>
        </row>
        <row r="482">
          <cell r="A482">
            <v>124</v>
          </cell>
          <cell r="B482" t="str">
            <v xml:space="preserve">OTHER INVESTMENTS                                           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A483">
            <v>128</v>
          </cell>
          <cell r="B483" t="str">
            <v xml:space="preserve">OTHER SPECIAL FUNDS                                         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A484">
            <v>129</v>
          </cell>
          <cell r="B484" t="str">
            <v xml:space="preserve">DESCRIPTION UNKNOWN                                         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A485">
            <v>131</v>
          </cell>
          <cell r="B485" t="str">
            <v xml:space="preserve">CASH                                                        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A486">
            <v>134</v>
          </cell>
          <cell r="B486" t="str">
            <v xml:space="preserve">OTHER SPECIAL DEPOSITS                                      </v>
          </cell>
          <cell r="C486">
            <v>86</v>
          </cell>
          <cell r="D486">
            <v>86</v>
          </cell>
          <cell r="E486">
            <v>86</v>
          </cell>
          <cell r="F486">
            <v>86</v>
          </cell>
          <cell r="G486">
            <v>86</v>
          </cell>
          <cell r="H486">
            <v>86</v>
          </cell>
          <cell r="I486">
            <v>86</v>
          </cell>
          <cell r="J486">
            <v>86</v>
          </cell>
          <cell r="K486">
            <v>86</v>
          </cell>
          <cell r="L486">
            <v>86</v>
          </cell>
          <cell r="M486">
            <v>86</v>
          </cell>
          <cell r="N486">
            <v>86</v>
          </cell>
          <cell r="O486">
            <v>86</v>
          </cell>
        </row>
        <row r="487">
          <cell r="A487">
            <v>135</v>
          </cell>
          <cell r="B487" t="str">
            <v xml:space="preserve">WORKING FUNDS                                               </v>
          </cell>
          <cell r="C487">
            <v>84</v>
          </cell>
          <cell r="D487">
            <v>84</v>
          </cell>
          <cell r="E487">
            <v>84</v>
          </cell>
          <cell r="F487">
            <v>84</v>
          </cell>
          <cell r="G487">
            <v>84</v>
          </cell>
          <cell r="H487">
            <v>84</v>
          </cell>
          <cell r="I487">
            <v>84</v>
          </cell>
          <cell r="J487">
            <v>84</v>
          </cell>
          <cell r="K487">
            <v>84</v>
          </cell>
          <cell r="L487">
            <v>84</v>
          </cell>
          <cell r="M487">
            <v>84</v>
          </cell>
          <cell r="N487">
            <v>84</v>
          </cell>
          <cell r="O487">
            <v>84</v>
          </cell>
        </row>
        <row r="488">
          <cell r="A488">
            <v>136</v>
          </cell>
          <cell r="B488" t="str">
            <v xml:space="preserve">TEMPORARY CASH INVESTMENTS                                  </v>
          </cell>
          <cell r="C488">
            <v>1000</v>
          </cell>
          <cell r="D488">
            <v>3225</v>
          </cell>
          <cell r="E488">
            <v>1000</v>
          </cell>
          <cell r="F488">
            <v>1000</v>
          </cell>
          <cell r="G488">
            <v>1000</v>
          </cell>
          <cell r="H488">
            <v>1000</v>
          </cell>
          <cell r="I488">
            <v>1000</v>
          </cell>
          <cell r="J488">
            <v>1000</v>
          </cell>
          <cell r="K488">
            <v>1000</v>
          </cell>
          <cell r="L488">
            <v>1000</v>
          </cell>
          <cell r="M488">
            <v>1000</v>
          </cell>
          <cell r="N488">
            <v>14049</v>
          </cell>
          <cell r="O488">
            <v>1000</v>
          </cell>
        </row>
        <row r="489">
          <cell r="A489">
            <v>141</v>
          </cell>
          <cell r="B489" t="str">
            <v xml:space="preserve">DESCRIPTION UNKNOWN                                         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A490">
            <v>142</v>
          </cell>
          <cell r="B490" t="str">
            <v xml:space="preserve">CUSTOMER ACCOUNTS RECEIVABLE                                </v>
          </cell>
          <cell r="C490">
            <v>157737</v>
          </cell>
          <cell r="D490">
            <v>157464</v>
          </cell>
          <cell r="E490">
            <v>156273</v>
          </cell>
          <cell r="F490">
            <v>134328</v>
          </cell>
          <cell r="G490">
            <v>146726</v>
          </cell>
          <cell r="H490">
            <v>156577</v>
          </cell>
          <cell r="I490">
            <v>173027</v>
          </cell>
          <cell r="J490">
            <v>187025</v>
          </cell>
          <cell r="K490">
            <v>174597</v>
          </cell>
          <cell r="L490">
            <v>201519</v>
          </cell>
          <cell r="M490">
            <v>172842</v>
          </cell>
          <cell r="N490">
            <v>153129</v>
          </cell>
          <cell r="O490">
            <v>163371</v>
          </cell>
        </row>
        <row r="491">
          <cell r="A491">
            <v>143</v>
          </cell>
          <cell r="B491" t="str">
            <v xml:space="preserve">OTHER ACCOUNTS RECEIVABLE                                   </v>
          </cell>
          <cell r="C491">
            <v>10435</v>
          </cell>
          <cell r="D491">
            <v>12158</v>
          </cell>
          <cell r="E491">
            <v>10706</v>
          </cell>
          <cell r="F491">
            <v>14681</v>
          </cell>
          <cell r="G491">
            <v>12899</v>
          </cell>
          <cell r="H491">
            <v>12867</v>
          </cell>
          <cell r="I491">
            <v>13691</v>
          </cell>
          <cell r="J491">
            <v>14153</v>
          </cell>
          <cell r="K491">
            <v>17633</v>
          </cell>
          <cell r="L491">
            <v>12218</v>
          </cell>
          <cell r="M491">
            <v>14790</v>
          </cell>
          <cell r="N491">
            <v>12499</v>
          </cell>
          <cell r="O491">
            <v>11605</v>
          </cell>
        </row>
        <row r="492">
          <cell r="A492">
            <v>144</v>
          </cell>
          <cell r="B492" t="str">
            <v xml:space="preserve">ACCUMULATED PROVISION FOR UNCOLLECTABLE ACCOUNTS            </v>
          </cell>
          <cell r="C492">
            <v>-402</v>
          </cell>
          <cell r="D492">
            <v>-253</v>
          </cell>
          <cell r="E492">
            <v>-176</v>
          </cell>
          <cell r="F492">
            <v>-283</v>
          </cell>
          <cell r="G492">
            <v>-358</v>
          </cell>
          <cell r="H492">
            <v>-523</v>
          </cell>
          <cell r="I492">
            <v>-831</v>
          </cell>
          <cell r="J492">
            <v>-1126</v>
          </cell>
          <cell r="K492">
            <v>-1330</v>
          </cell>
          <cell r="L492">
            <v>-1532</v>
          </cell>
          <cell r="M492">
            <v>-1059</v>
          </cell>
          <cell r="N492">
            <v>-737</v>
          </cell>
          <cell r="O492">
            <v>-461</v>
          </cell>
        </row>
        <row r="493">
          <cell r="A493">
            <v>146</v>
          </cell>
          <cell r="B493" t="str">
            <v xml:space="preserve">ACCOUNTS RECEIVABLE/ASSOCIATED COS.                         </v>
          </cell>
          <cell r="C493">
            <v>7563</v>
          </cell>
          <cell r="D493">
            <v>7240</v>
          </cell>
          <cell r="E493">
            <v>8071</v>
          </cell>
          <cell r="F493">
            <v>5596</v>
          </cell>
          <cell r="G493">
            <v>5975</v>
          </cell>
          <cell r="H493">
            <v>7499</v>
          </cell>
          <cell r="I493">
            <v>6082</v>
          </cell>
          <cell r="J493">
            <v>5966</v>
          </cell>
          <cell r="K493">
            <v>6195</v>
          </cell>
          <cell r="L493">
            <v>5925</v>
          </cell>
          <cell r="M493">
            <v>6422</v>
          </cell>
          <cell r="N493">
            <v>6948</v>
          </cell>
          <cell r="O493">
            <v>5725</v>
          </cell>
        </row>
        <row r="494">
          <cell r="A494">
            <v>151</v>
          </cell>
          <cell r="B494" t="str">
            <v xml:space="preserve">FUEL STOCK                                                  </v>
          </cell>
          <cell r="C494">
            <v>81569</v>
          </cell>
          <cell r="D494">
            <v>83865</v>
          </cell>
          <cell r="E494">
            <v>90091</v>
          </cell>
          <cell r="F494">
            <v>97101</v>
          </cell>
          <cell r="G494">
            <v>105154</v>
          </cell>
          <cell r="H494">
            <v>112384</v>
          </cell>
          <cell r="I494">
            <v>111640</v>
          </cell>
          <cell r="J494">
            <v>110366</v>
          </cell>
          <cell r="K494">
            <v>107361</v>
          </cell>
          <cell r="L494">
            <v>104788</v>
          </cell>
          <cell r="M494">
            <v>97001</v>
          </cell>
          <cell r="N494">
            <v>89299</v>
          </cell>
          <cell r="O494">
            <v>89067</v>
          </cell>
        </row>
        <row r="495">
          <cell r="A495">
            <v>152</v>
          </cell>
          <cell r="B495" t="str">
            <v xml:space="preserve">FUEL STOCK EXPENSES UNDISTRIBUTED                           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</row>
        <row r="496">
          <cell r="A496">
            <v>153</v>
          </cell>
          <cell r="B496" t="str">
            <v xml:space="preserve">RESIDUALS                                                   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</row>
        <row r="497">
          <cell r="A497">
            <v>154</v>
          </cell>
          <cell r="B497" t="str">
            <v xml:space="preserve">MATERIALS AND SUPPLIES                                      </v>
          </cell>
          <cell r="C497">
            <v>56449</v>
          </cell>
          <cell r="D497">
            <v>56678</v>
          </cell>
          <cell r="E497">
            <v>56908</v>
          </cell>
          <cell r="F497">
            <v>57137</v>
          </cell>
          <cell r="G497">
            <v>57366</v>
          </cell>
          <cell r="H497">
            <v>57596</v>
          </cell>
          <cell r="I497">
            <v>57825</v>
          </cell>
          <cell r="J497">
            <v>58054</v>
          </cell>
          <cell r="K497">
            <v>58284</v>
          </cell>
          <cell r="L497">
            <v>58513</v>
          </cell>
          <cell r="M497">
            <v>58742</v>
          </cell>
          <cell r="N497">
            <v>58972</v>
          </cell>
          <cell r="O497">
            <v>59201</v>
          </cell>
        </row>
        <row r="498">
          <cell r="A498">
            <v>158</v>
          </cell>
          <cell r="B498" t="str">
            <v xml:space="preserve">ALLOWANCE INVENTORY                                         </v>
          </cell>
          <cell r="C498">
            <v>51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</row>
        <row r="499">
          <cell r="A499">
            <v>163</v>
          </cell>
          <cell r="B499" t="str">
            <v xml:space="preserve">STORES EXPENSES UNDISTRIBUTED                               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</row>
        <row r="500">
          <cell r="A500">
            <v>165</v>
          </cell>
          <cell r="B500" t="str">
            <v xml:space="preserve">PREPAYMENTS                                                 </v>
          </cell>
          <cell r="C500">
            <v>8506</v>
          </cell>
          <cell r="D500">
            <v>12366</v>
          </cell>
          <cell r="E500">
            <v>10740</v>
          </cell>
          <cell r="F500">
            <v>9111</v>
          </cell>
          <cell r="G500">
            <v>18852</v>
          </cell>
          <cell r="H500">
            <v>17095</v>
          </cell>
          <cell r="I500">
            <v>15362</v>
          </cell>
          <cell r="J500">
            <v>17568</v>
          </cell>
          <cell r="K500">
            <v>15758</v>
          </cell>
          <cell r="L500">
            <v>13948</v>
          </cell>
          <cell r="M500">
            <v>12141</v>
          </cell>
          <cell r="N500">
            <v>10335</v>
          </cell>
          <cell r="O500">
            <v>8526</v>
          </cell>
        </row>
        <row r="501">
          <cell r="A501">
            <v>171</v>
          </cell>
          <cell r="B501" t="str">
            <v xml:space="preserve">INTEREST AND DIVIDENDS RECEIVABLE                           </v>
          </cell>
          <cell r="C501">
            <v>1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A502">
            <v>173</v>
          </cell>
          <cell r="B502" t="str">
            <v xml:space="preserve">ACCRUED UTILITIY REVENUES                                   </v>
          </cell>
          <cell r="C502">
            <v>34439</v>
          </cell>
          <cell r="D502">
            <v>31461</v>
          </cell>
          <cell r="E502">
            <v>28680</v>
          </cell>
          <cell r="F502">
            <v>29427</v>
          </cell>
          <cell r="G502">
            <v>29807</v>
          </cell>
          <cell r="H502">
            <v>36772</v>
          </cell>
          <cell r="I502">
            <v>37668</v>
          </cell>
          <cell r="J502">
            <v>39687</v>
          </cell>
          <cell r="K502">
            <v>44180</v>
          </cell>
          <cell r="L502">
            <v>40050</v>
          </cell>
          <cell r="M502">
            <v>38924</v>
          </cell>
          <cell r="N502">
            <v>34531</v>
          </cell>
          <cell r="O502">
            <v>33300</v>
          </cell>
        </row>
        <row r="503">
          <cell r="A503">
            <v>176</v>
          </cell>
          <cell r="B503" t="str">
            <v xml:space="preserve">DESCRIPTION UNKNOWN                                         </v>
          </cell>
          <cell r="C503">
            <v>3689</v>
          </cell>
          <cell r="D503">
            <v>12929</v>
          </cell>
          <cell r="E503">
            <v>11003</v>
          </cell>
          <cell r="F503">
            <v>8672</v>
          </cell>
          <cell r="G503">
            <v>7034</v>
          </cell>
          <cell r="H503">
            <v>6257</v>
          </cell>
          <cell r="I503">
            <v>5481</v>
          </cell>
          <cell r="J503">
            <v>4781</v>
          </cell>
          <cell r="K503">
            <v>3931</v>
          </cell>
          <cell r="L503">
            <v>2781</v>
          </cell>
          <cell r="M503">
            <v>1816</v>
          </cell>
          <cell r="N503">
            <v>1295</v>
          </cell>
          <cell r="O503">
            <v>1041</v>
          </cell>
        </row>
        <row r="504">
          <cell r="A504">
            <v>181</v>
          </cell>
          <cell r="B504" t="str">
            <v xml:space="preserve">UNAMORTIZED DEBT EXPENSE                                    </v>
          </cell>
          <cell r="C504">
            <v>20103</v>
          </cell>
          <cell r="D504">
            <v>19891</v>
          </cell>
          <cell r="E504">
            <v>19679</v>
          </cell>
          <cell r="F504">
            <v>19467</v>
          </cell>
          <cell r="G504">
            <v>19255</v>
          </cell>
          <cell r="H504">
            <v>19043</v>
          </cell>
          <cell r="I504">
            <v>18831</v>
          </cell>
          <cell r="J504">
            <v>18619</v>
          </cell>
          <cell r="K504">
            <v>18407</v>
          </cell>
          <cell r="L504">
            <v>18195</v>
          </cell>
          <cell r="M504">
            <v>17983</v>
          </cell>
          <cell r="N504">
            <v>19011</v>
          </cell>
          <cell r="O504">
            <v>18788</v>
          </cell>
        </row>
        <row r="505">
          <cell r="A505">
            <v>182</v>
          </cell>
          <cell r="B505" t="str">
            <v xml:space="preserve">EXTRAORDINARY PROPERTY LOSSES                               </v>
          </cell>
          <cell r="C505">
            <v>269294</v>
          </cell>
          <cell r="D505">
            <v>268182</v>
          </cell>
          <cell r="E505">
            <v>262936</v>
          </cell>
          <cell r="F505">
            <v>258115</v>
          </cell>
          <cell r="G505">
            <v>250938</v>
          </cell>
          <cell r="H505">
            <v>257206</v>
          </cell>
          <cell r="I505">
            <v>247696</v>
          </cell>
          <cell r="J505">
            <v>243974</v>
          </cell>
          <cell r="K505">
            <v>241854</v>
          </cell>
          <cell r="L505">
            <v>221758</v>
          </cell>
          <cell r="M505">
            <v>204103</v>
          </cell>
          <cell r="N505">
            <v>182873</v>
          </cell>
          <cell r="O505">
            <v>173352</v>
          </cell>
        </row>
        <row r="506">
          <cell r="A506">
            <v>183</v>
          </cell>
          <cell r="B506" t="str">
            <v xml:space="preserve">PRELIM SURVEY &amp; INVESTIGATION CHARGES                       </v>
          </cell>
          <cell r="C506">
            <v>12681</v>
          </cell>
          <cell r="D506">
            <v>4954</v>
          </cell>
          <cell r="E506">
            <v>4979</v>
          </cell>
          <cell r="F506">
            <v>5016</v>
          </cell>
          <cell r="G506">
            <v>5070</v>
          </cell>
          <cell r="H506">
            <v>5122</v>
          </cell>
          <cell r="I506">
            <v>5174</v>
          </cell>
          <cell r="J506">
            <v>5236</v>
          </cell>
          <cell r="K506">
            <v>5288</v>
          </cell>
          <cell r="L506">
            <v>5340</v>
          </cell>
          <cell r="M506">
            <v>5403</v>
          </cell>
          <cell r="N506">
            <v>5454</v>
          </cell>
          <cell r="O506">
            <v>5506</v>
          </cell>
        </row>
        <row r="507">
          <cell r="A507">
            <v>184</v>
          </cell>
          <cell r="B507" t="str">
            <v xml:space="preserve">CLEARING ACCOUNTS                                           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</row>
        <row r="508">
          <cell r="A508">
            <v>186</v>
          </cell>
          <cell r="B508" t="str">
            <v xml:space="preserve">MISCELLANEOUS DEFERRED DEBITS                               </v>
          </cell>
          <cell r="C508">
            <v>2032</v>
          </cell>
          <cell r="D508">
            <v>1509</v>
          </cell>
          <cell r="E508">
            <v>1512</v>
          </cell>
          <cell r="F508">
            <v>1516</v>
          </cell>
          <cell r="G508">
            <v>1520</v>
          </cell>
          <cell r="H508">
            <v>1524</v>
          </cell>
          <cell r="I508">
            <v>1528</v>
          </cell>
          <cell r="J508">
            <v>1532</v>
          </cell>
          <cell r="K508">
            <v>1536</v>
          </cell>
          <cell r="L508">
            <v>1540</v>
          </cell>
          <cell r="M508">
            <v>1544</v>
          </cell>
          <cell r="N508">
            <v>1548</v>
          </cell>
          <cell r="O508">
            <v>1552</v>
          </cell>
        </row>
        <row r="509">
          <cell r="A509">
            <v>188</v>
          </cell>
          <cell r="B509" t="str">
            <v xml:space="preserve">RESEARCH, DEVELOPMENT &amp; DEMO EXPENSE                        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A510">
            <v>190</v>
          </cell>
          <cell r="B510" t="str">
            <v xml:space="preserve">ACCUMULATED DEFERRED INCOME TAXES                           </v>
          </cell>
          <cell r="C510">
            <v>176612</v>
          </cell>
          <cell r="D510">
            <v>174293</v>
          </cell>
          <cell r="E510">
            <v>173682</v>
          </cell>
          <cell r="F510">
            <v>172493</v>
          </cell>
          <cell r="G510">
            <v>171992</v>
          </cell>
          <cell r="H510">
            <v>171823</v>
          </cell>
          <cell r="I510">
            <v>171234</v>
          </cell>
          <cell r="J510">
            <v>171096</v>
          </cell>
          <cell r="K510">
            <v>170900</v>
          </cell>
          <cell r="L510">
            <v>170166</v>
          </cell>
          <cell r="M510">
            <v>169924</v>
          </cell>
          <cell r="N510">
            <v>169855</v>
          </cell>
          <cell r="O510">
            <v>169467</v>
          </cell>
        </row>
        <row r="511">
          <cell r="A511">
            <v>201</v>
          </cell>
          <cell r="B511" t="str">
            <v xml:space="preserve">COMMON STOCK ISSUED                                         </v>
          </cell>
          <cell r="C511">
            <v>-119697</v>
          </cell>
          <cell r="D511">
            <v>-119697</v>
          </cell>
          <cell r="E511">
            <v>-119697</v>
          </cell>
          <cell r="F511">
            <v>-119697</v>
          </cell>
          <cell r="G511">
            <v>-119697</v>
          </cell>
          <cell r="H511">
            <v>-119697</v>
          </cell>
          <cell r="I511">
            <v>-119697</v>
          </cell>
          <cell r="J511">
            <v>-119697</v>
          </cell>
          <cell r="K511">
            <v>-119697</v>
          </cell>
          <cell r="L511">
            <v>-119697</v>
          </cell>
          <cell r="M511">
            <v>-119697</v>
          </cell>
          <cell r="N511">
            <v>-119697</v>
          </cell>
          <cell r="O511">
            <v>-119697</v>
          </cell>
        </row>
        <row r="512">
          <cell r="A512">
            <v>211</v>
          </cell>
          <cell r="B512" t="str">
            <v xml:space="preserve">MISCELLANEOUS PAID-IN CAPITAL                               </v>
          </cell>
          <cell r="C512">
            <v>-1585840</v>
          </cell>
          <cell r="D512">
            <v>-1650840</v>
          </cell>
          <cell r="E512">
            <v>-1705840</v>
          </cell>
          <cell r="F512">
            <v>-1745840</v>
          </cell>
          <cell r="G512">
            <v>-1785840</v>
          </cell>
          <cell r="H512">
            <v>-1785840</v>
          </cell>
          <cell r="I512">
            <v>-1805840</v>
          </cell>
          <cell r="J512">
            <v>-1825840</v>
          </cell>
          <cell r="K512">
            <v>-1825840</v>
          </cell>
          <cell r="L512">
            <v>-1845840</v>
          </cell>
          <cell r="M512">
            <v>-1870840</v>
          </cell>
          <cell r="N512">
            <v>-1870840</v>
          </cell>
          <cell r="O512">
            <v>-1870840</v>
          </cell>
        </row>
        <row r="513">
          <cell r="A513">
            <v>214</v>
          </cell>
          <cell r="B513" t="str">
            <v xml:space="preserve">CAPITAL STOCK EXPENSE                                       </v>
          </cell>
          <cell r="C513">
            <v>701</v>
          </cell>
          <cell r="D513">
            <v>701</v>
          </cell>
          <cell r="E513">
            <v>701</v>
          </cell>
          <cell r="F513">
            <v>701</v>
          </cell>
          <cell r="G513">
            <v>701</v>
          </cell>
          <cell r="H513">
            <v>701</v>
          </cell>
          <cell r="I513">
            <v>701</v>
          </cell>
          <cell r="J513">
            <v>701</v>
          </cell>
          <cell r="K513">
            <v>701</v>
          </cell>
          <cell r="L513">
            <v>701</v>
          </cell>
          <cell r="M513">
            <v>701</v>
          </cell>
          <cell r="N513">
            <v>701</v>
          </cell>
          <cell r="O513">
            <v>701</v>
          </cell>
        </row>
        <row r="514">
          <cell r="A514">
            <v>216</v>
          </cell>
          <cell r="B514" t="str">
            <v xml:space="preserve">UNAPPROPRIATED RETAINED EARNINGS                            </v>
          </cell>
          <cell r="C514">
            <v>-183987</v>
          </cell>
          <cell r="D514">
            <v>-191596</v>
          </cell>
          <cell r="E514">
            <v>-157439</v>
          </cell>
          <cell r="F514">
            <v>-161751</v>
          </cell>
          <cell r="G514">
            <v>-148500</v>
          </cell>
          <cell r="H514">
            <v>-160287</v>
          </cell>
          <cell r="I514">
            <v>-177048</v>
          </cell>
          <cell r="J514">
            <v>-173546</v>
          </cell>
          <cell r="K514">
            <v>-192953</v>
          </cell>
          <cell r="L514">
            <v>-207872</v>
          </cell>
          <cell r="M514">
            <v>-162809</v>
          </cell>
          <cell r="N514">
            <v>-167633</v>
          </cell>
          <cell r="O514">
            <v>-171142</v>
          </cell>
        </row>
        <row r="515">
          <cell r="A515">
            <v>219</v>
          </cell>
          <cell r="B515" t="str">
            <v xml:space="preserve">DESCRIPTION UNKNOWN                                         </v>
          </cell>
          <cell r="C515">
            <v>4540</v>
          </cell>
          <cell r="D515">
            <v>4499</v>
          </cell>
          <cell r="E515">
            <v>4459</v>
          </cell>
          <cell r="F515">
            <v>4419</v>
          </cell>
          <cell r="G515">
            <v>4378</v>
          </cell>
          <cell r="H515">
            <v>4338</v>
          </cell>
          <cell r="I515">
            <v>4298</v>
          </cell>
          <cell r="J515">
            <v>4257</v>
          </cell>
          <cell r="K515">
            <v>4217</v>
          </cell>
          <cell r="L515">
            <v>4176</v>
          </cell>
          <cell r="M515">
            <v>4136</v>
          </cell>
          <cell r="N515">
            <v>4096</v>
          </cell>
          <cell r="O515">
            <v>4055</v>
          </cell>
        </row>
        <row r="516">
          <cell r="A516">
            <v>221</v>
          </cell>
          <cell r="B516" t="str">
            <v xml:space="preserve">BONDS                                                       </v>
          </cell>
          <cell r="C516">
            <v>-1668835</v>
          </cell>
          <cell r="D516">
            <v>-1668835</v>
          </cell>
          <cell r="E516">
            <v>-1668835</v>
          </cell>
          <cell r="F516">
            <v>-1668835</v>
          </cell>
          <cell r="G516">
            <v>-1668835</v>
          </cell>
          <cell r="H516">
            <v>-1668835</v>
          </cell>
          <cell r="I516">
            <v>-1668835</v>
          </cell>
          <cell r="J516">
            <v>-1668835</v>
          </cell>
          <cell r="K516">
            <v>-1668835</v>
          </cell>
          <cell r="L516">
            <v>-1668835</v>
          </cell>
          <cell r="M516">
            <v>-1668835</v>
          </cell>
          <cell r="N516">
            <v>-1793835</v>
          </cell>
          <cell r="O516">
            <v>-1793835</v>
          </cell>
        </row>
        <row r="517">
          <cell r="A517">
            <v>225</v>
          </cell>
          <cell r="B517" t="str">
            <v xml:space="preserve">UNAMORTIZED PREMIUM ON LONG TERM DEBT                       </v>
          </cell>
          <cell r="C517">
            <v>-448</v>
          </cell>
          <cell r="D517">
            <v>-440</v>
          </cell>
          <cell r="E517">
            <v>-432</v>
          </cell>
          <cell r="F517">
            <v>-424</v>
          </cell>
          <cell r="G517">
            <v>-417</v>
          </cell>
          <cell r="H517">
            <v>-409</v>
          </cell>
          <cell r="I517">
            <v>-401</v>
          </cell>
          <cell r="J517">
            <v>-393</v>
          </cell>
          <cell r="K517">
            <v>-385</v>
          </cell>
          <cell r="L517">
            <v>-377</v>
          </cell>
          <cell r="M517">
            <v>-369</v>
          </cell>
          <cell r="N517">
            <v>-362</v>
          </cell>
          <cell r="O517">
            <v>-354</v>
          </cell>
        </row>
        <row r="518">
          <cell r="A518">
            <v>226</v>
          </cell>
          <cell r="B518" t="str">
            <v xml:space="preserve">UNAMORTIZED DISCOUNT ON LONG TERM DEBT                      </v>
          </cell>
          <cell r="C518">
            <v>4433</v>
          </cell>
          <cell r="D518">
            <v>4393</v>
          </cell>
          <cell r="E518">
            <v>4352</v>
          </cell>
          <cell r="F518">
            <v>4312</v>
          </cell>
          <cell r="G518">
            <v>4272</v>
          </cell>
          <cell r="H518">
            <v>4231</v>
          </cell>
          <cell r="I518">
            <v>4191</v>
          </cell>
          <cell r="J518">
            <v>4150</v>
          </cell>
          <cell r="K518">
            <v>4110</v>
          </cell>
          <cell r="L518">
            <v>4070</v>
          </cell>
          <cell r="M518">
            <v>4029</v>
          </cell>
          <cell r="N518">
            <v>3989</v>
          </cell>
          <cell r="O518">
            <v>3948</v>
          </cell>
        </row>
        <row r="519">
          <cell r="A519">
            <v>228</v>
          </cell>
          <cell r="B519" t="str">
            <v xml:space="preserve">ACCUMULATED PROVISION FOR PROPERTY INSURANCE                </v>
          </cell>
          <cell r="C519">
            <v>-200086</v>
          </cell>
          <cell r="D519">
            <v>-199450</v>
          </cell>
          <cell r="E519">
            <v>-200303</v>
          </cell>
          <cell r="F519">
            <v>-199706</v>
          </cell>
          <cell r="G519">
            <v>-200560</v>
          </cell>
          <cell r="H519">
            <v>-201413</v>
          </cell>
          <cell r="I519">
            <v>-201177</v>
          </cell>
          <cell r="J519">
            <v>-202030</v>
          </cell>
          <cell r="K519">
            <v>-203884</v>
          </cell>
          <cell r="L519">
            <v>-193298</v>
          </cell>
          <cell r="M519">
            <v>-194152</v>
          </cell>
          <cell r="N519">
            <v>-195005</v>
          </cell>
          <cell r="O519">
            <v>-197559</v>
          </cell>
        </row>
        <row r="520">
          <cell r="A520">
            <v>230</v>
          </cell>
          <cell r="B520" t="str">
            <v xml:space="preserve">DESCRIPTION UNKNOWN                                         </v>
          </cell>
          <cell r="C520">
            <v>-27093</v>
          </cell>
          <cell r="D520">
            <v>-27096</v>
          </cell>
          <cell r="E520">
            <v>-27099</v>
          </cell>
          <cell r="F520">
            <v>-27102</v>
          </cell>
          <cell r="G520">
            <v>-27105</v>
          </cell>
          <cell r="H520">
            <v>-27108</v>
          </cell>
          <cell r="I520">
            <v>-27111</v>
          </cell>
          <cell r="J520">
            <v>-27114</v>
          </cell>
          <cell r="K520">
            <v>-27117</v>
          </cell>
          <cell r="L520">
            <v>-27120</v>
          </cell>
          <cell r="M520">
            <v>-27123</v>
          </cell>
          <cell r="N520">
            <v>-27126</v>
          </cell>
          <cell r="O520">
            <v>-27129</v>
          </cell>
        </row>
        <row r="521">
          <cell r="A521">
            <v>231</v>
          </cell>
          <cell r="B521" t="str">
            <v xml:space="preserve">NOTES PAYABLE                                               </v>
          </cell>
          <cell r="C521">
            <v>-50809</v>
          </cell>
          <cell r="D521">
            <v>0</v>
          </cell>
          <cell r="E521">
            <v>-30222</v>
          </cell>
          <cell r="F521">
            <v>-14309</v>
          </cell>
          <cell r="G521">
            <v>-31614</v>
          </cell>
          <cell r="H521">
            <v>-95699</v>
          </cell>
          <cell r="I521">
            <v>-103819</v>
          </cell>
          <cell r="J521">
            <v>-82269</v>
          </cell>
          <cell r="K521">
            <v>-83691</v>
          </cell>
          <cell r="L521">
            <v>-96529</v>
          </cell>
          <cell r="M521">
            <v>-38417</v>
          </cell>
          <cell r="N521">
            <v>0</v>
          </cell>
          <cell r="O521">
            <v>-11828</v>
          </cell>
        </row>
        <row r="522">
          <cell r="A522">
            <v>232</v>
          </cell>
          <cell r="B522" t="str">
            <v xml:space="preserve">ACCOUNTS PAYABLE                                            </v>
          </cell>
          <cell r="C522">
            <v>-170401</v>
          </cell>
          <cell r="D522">
            <v>-183056</v>
          </cell>
          <cell r="E522">
            <v>-173354</v>
          </cell>
          <cell r="F522">
            <v>-172060</v>
          </cell>
          <cell r="G522">
            <v>-161467</v>
          </cell>
          <cell r="H522">
            <v>-184363</v>
          </cell>
          <cell r="I522">
            <v>-166332</v>
          </cell>
          <cell r="J522">
            <v>-171821</v>
          </cell>
          <cell r="K522">
            <v>-175770</v>
          </cell>
          <cell r="L522">
            <v>-159327</v>
          </cell>
          <cell r="M522">
            <v>-146222</v>
          </cell>
          <cell r="N522">
            <v>-139849</v>
          </cell>
          <cell r="O522">
            <v>-156408</v>
          </cell>
        </row>
        <row r="523">
          <cell r="A523">
            <v>234</v>
          </cell>
          <cell r="B523" t="str">
            <v xml:space="preserve">ACCOUNTS PAYABLE TO ASSOCIATED COMPANIES                    </v>
          </cell>
          <cell r="C523">
            <v>-7414</v>
          </cell>
          <cell r="D523">
            <v>-6988</v>
          </cell>
          <cell r="E523">
            <v>-7169</v>
          </cell>
          <cell r="F523">
            <v>-6940</v>
          </cell>
          <cell r="G523">
            <v>-18215</v>
          </cell>
          <cell r="H523">
            <v>-7510</v>
          </cell>
          <cell r="I523">
            <v>-10392</v>
          </cell>
          <cell r="J523">
            <v>-7900</v>
          </cell>
          <cell r="K523">
            <v>-7108</v>
          </cell>
          <cell r="L523">
            <v>-6517</v>
          </cell>
          <cell r="M523">
            <v>-6760</v>
          </cell>
          <cell r="N523">
            <v>-6375</v>
          </cell>
          <cell r="O523">
            <v>-6713</v>
          </cell>
        </row>
        <row r="524">
          <cell r="A524">
            <v>235</v>
          </cell>
          <cell r="B524" t="str">
            <v xml:space="preserve">CUSTOMER DEPOSITS                                           </v>
          </cell>
          <cell r="C524">
            <v>-115325</v>
          </cell>
          <cell r="D524">
            <v>-116375</v>
          </cell>
          <cell r="E524">
            <v>-117434</v>
          </cell>
          <cell r="F524">
            <v>-118503</v>
          </cell>
          <cell r="G524">
            <v>-119582</v>
          </cell>
          <cell r="H524">
            <v>-120670</v>
          </cell>
          <cell r="I524">
            <v>-121768</v>
          </cell>
          <cell r="J524">
            <v>-122876</v>
          </cell>
          <cell r="K524">
            <v>-123994</v>
          </cell>
          <cell r="L524">
            <v>-125123</v>
          </cell>
          <cell r="M524">
            <v>-126262</v>
          </cell>
          <cell r="N524">
            <v>-127411</v>
          </cell>
          <cell r="O524">
            <v>-128571</v>
          </cell>
        </row>
        <row r="525">
          <cell r="A525">
            <v>236</v>
          </cell>
          <cell r="B525" t="str">
            <v xml:space="preserve">ACCRUED TAXES                                               </v>
          </cell>
          <cell r="C525">
            <v>-14194</v>
          </cell>
          <cell r="D525">
            <v>-18501</v>
          </cell>
          <cell r="E525">
            <v>-25017</v>
          </cell>
          <cell r="F525">
            <v>-26227</v>
          </cell>
          <cell r="G525">
            <v>-29154</v>
          </cell>
          <cell r="H525">
            <v>-33317</v>
          </cell>
          <cell r="I525">
            <v>-43529</v>
          </cell>
          <cell r="J525">
            <v>-55563</v>
          </cell>
          <cell r="K525">
            <v>-70395</v>
          </cell>
          <cell r="L525">
            <v>-67761</v>
          </cell>
          <cell r="M525">
            <v>-79279</v>
          </cell>
          <cell r="N525">
            <v>-45475</v>
          </cell>
          <cell r="O525">
            <v>-14838</v>
          </cell>
        </row>
        <row r="526">
          <cell r="A526">
            <v>237</v>
          </cell>
          <cell r="B526" t="str">
            <v xml:space="preserve">ACCRUED INTEREST                                            </v>
          </cell>
          <cell r="C526">
            <v>-23485.5</v>
          </cell>
          <cell r="D526">
            <v>-32256.5</v>
          </cell>
          <cell r="E526">
            <v>-30817.5</v>
          </cell>
          <cell r="F526">
            <v>-34958.5</v>
          </cell>
          <cell r="G526">
            <v>-32353.5</v>
          </cell>
          <cell r="H526">
            <v>-24559.5</v>
          </cell>
          <cell r="I526">
            <v>-26616.5</v>
          </cell>
          <cell r="J526">
            <v>-35644.5</v>
          </cell>
          <cell r="K526">
            <v>-34144.5</v>
          </cell>
          <cell r="L526">
            <v>-38223.5</v>
          </cell>
          <cell r="M526">
            <v>-35470.5</v>
          </cell>
          <cell r="N526">
            <v>-27996.25</v>
          </cell>
          <cell r="O526">
            <v>-24725</v>
          </cell>
        </row>
        <row r="527">
          <cell r="A527">
            <v>238</v>
          </cell>
          <cell r="B527" t="str">
            <v xml:space="preserve">DIVIDENDS DECLARED                                          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-20477</v>
          </cell>
          <cell r="H527">
            <v>0</v>
          </cell>
          <cell r="I527">
            <v>0</v>
          </cell>
          <cell r="J527">
            <v>-23325</v>
          </cell>
          <cell r="K527">
            <v>0</v>
          </cell>
          <cell r="L527">
            <v>0</v>
          </cell>
          <cell r="M527">
            <v>-55994</v>
          </cell>
          <cell r="N527">
            <v>0</v>
          </cell>
          <cell r="O527">
            <v>0</v>
          </cell>
        </row>
        <row r="528">
          <cell r="A528">
            <v>241</v>
          </cell>
          <cell r="B528" t="str">
            <v xml:space="preserve">TAX COLLECTIONS PAYABLE                                     </v>
          </cell>
          <cell r="C528">
            <v>-6855</v>
          </cell>
          <cell r="D528">
            <v>-5977</v>
          </cell>
          <cell r="E528">
            <v>-4465</v>
          </cell>
          <cell r="F528">
            <v>-4541</v>
          </cell>
          <cell r="G528">
            <v>-4794</v>
          </cell>
          <cell r="H528">
            <v>-5265</v>
          </cell>
          <cell r="I528">
            <v>-5377</v>
          </cell>
          <cell r="J528">
            <v>-5950</v>
          </cell>
          <cell r="K528">
            <v>-6260</v>
          </cell>
          <cell r="L528">
            <v>-6536</v>
          </cell>
          <cell r="M528">
            <v>-5705</v>
          </cell>
          <cell r="N528">
            <v>-4874</v>
          </cell>
          <cell r="O528">
            <v>-4872</v>
          </cell>
        </row>
        <row r="529">
          <cell r="A529">
            <v>242</v>
          </cell>
          <cell r="B529" t="str">
            <v xml:space="preserve">MISCELLANEOUS CURRENT &amp; ACCRUED LIABILITIES                 </v>
          </cell>
          <cell r="C529">
            <v>-24339</v>
          </cell>
          <cell r="D529">
            <v>-24270</v>
          </cell>
          <cell r="E529">
            <v>-24343</v>
          </cell>
          <cell r="F529">
            <v>-24415</v>
          </cell>
          <cell r="G529">
            <v>-24488</v>
          </cell>
          <cell r="H529">
            <v>-24561</v>
          </cell>
          <cell r="I529">
            <v>-24633</v>
          </cell>
          <cell r="J529">
            <v>-24706</v>
          </cell>
          <cell r="K529">
            <v>-24779</v>
          </cell>
          <cell r="L529">
            <v>-24852</v>
          </cell>
          <cell r="M529">
            <v>-24924</v>
          </cell>
          <cell r="N529">
            <v>-24997</v>
          </cell>
          <cell r="O529">
            <v>-25070</v>
          </cell>
        </row>
        <row r="530">
          <cell r="A530">
            <v>245</v>
          </cell>
          <cell r="B530" t="str">
            <v xml:space="preserve">DESCRIPTION UNKNOWN                                         </v>
          </cell>
          <cell r="C530">
            <v>-3687</v>
          </cell>
          <cell r="D530">
            <v>-12927</v>
          </cell>
          <cell r="E530">
            <v>-11001</v>
          </cell>
          <cell r="F530">
            <v>-8670</v>
          </cell>
          <cell r="G530">
            <v>-7032</v>
          </cell>
          <cell r="H530">
            <v>-6255</v>
          </cell>
          <cell r="I530">
            <v>-5479</v>
          </cell>
          <cell r="J530">
            <v>-4779</v>
          </cell>
          <cell r="K530">
            <v>-3929</v>
          </cell>
          <cell r="L530">
            <v>-2779</v>
          </cell>
          <cell r="M530">
            <v>-1814</v>
          </cell>
          <cell r="N530">
            <v>-1293</v>
          </cell>
          <cell r="O530">
            <v>-1039</v>
          </cell>
        </row>
        <row r="531">
          <cell r="A531">
            <v>246</v>
          </cell>
          <cell r="B531" t="str">
            <v xml:space="preserve">USE TAX ACCRUAL                                             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A532">
            <v>253</v>
          </cell>
          <cell r="B532" t="str">
            <v xml:space="preserve">OTHER DEFERRED CREDITS                                      </v>
          </cell>
          <cell r="C532">
            <v>-12768</v>
          </cell>
          <cell r="D532">
            <v>-12059</v>
          </cell>
          <cell r="E532">
            <v>-12147</v>
          </cell>
          <cell r="F532">
            <v>-11290</v>
          </cell>
          <cell r="G532">
            <v>-10231</v>
          </cell>
          <cell r="H532">
            <v>-9171</v>
          </cell>
          <cell r="I532">
            <v>-9581</v>
          </cell>
          <cell r="J532">
            <v>-9972</v>
          </cell>
          <cell r="K532">
            <v>-10368</v>
          </cell>
          <cell r="L532">
            <v>-10810</v>
          </cell>
          <cell r="M532">
            <v>-11191</v>
          </cell>
          <cell r="N532">
            <v>-11772</v>
          </cell>
          <cell r="O532">
            <v>-12138</v>
          </cell>
        </row>
        <row r="533">
          <cell r="A533">
            <v>254</v>
          </cell>
          <cell r="B533" t="str">
            <v xml:space="preserve">OTHER REGULATORY LIABILITIES                                </v>
          </cell>
          <cell r="C533">
            <v>-23345</v>
          </cell>
          <cell r="D533">
            <v>-23658</v>
          </cell>
          <cell r="E533">
            <v>-23462</v>
          </cell>
          <cell r="F533">
            <v>-23292</v>
          </cell>
          <cell r="G533">
            <v>-23206</v>
          </cell>
          <cell r="H533">
            <v>-22650</v>
          </cell>
          <cell r="I533">
            <v>-22688</v>
          </cell>
          <cell r="J533">
            <v>-22985</v>
          </cell>
          <cell r="K533">
            <v>-23273</v>
          </cell>
          <cell r="L533">
            <v>-23690</v>
          </cell>
          <cell r="M533">
            <v>-23364</v>
          </cell>
          <cell r="N533">
            <v>-22636</v>
          </cell>
          <cell r="O533">
            <v>-21541</v>
          </cell>
        </row>
        <row r="534">
          <cell r="A534">
            <v>255</v>
          </cell>
          <cell r="B534" t="str">
            <v xml:space="preserve">ACCUMULATED DEFERRED INVESTMENT TAX CREDITS                 </v>
          </cell>
          <cell r="C534">
            <v>-10979</v>
          </cell>
          <cell r="D534">
            <v>-10948</v>
          </cell>
          <cell r="E534">
            <v>-10917</v>
          </cell>
          <cell r="F534">
            <v>-10887</v>
          </cell>
          <cell r="G534">
            <v>-10856</v>
          </cell>
          <cell r="H534">
            <v>-10826</v>
          </cell>
          <cell r="I534">
            <v>-10795</v>
          </cell>
          <cell r="J534">
            <v>-10764</v>
          </cell>
          <cell r="K534">
            <v>-10733</v>
          </cell>
          <cell r="L534">
            <v>-10702</v>
          </cell>
          <cell r="M534">
            <v>-10672</v>
          </cell>
          <cell r="N534">
            <v>-10641</v>
          </cell>
          <cell r="O534">
            <v>-10610</v>
          </cell>
        </row>
        <row r="535">
          <cell r="A535">
            <v>256</v>
          </cell>
          <cell r="B535" t="str">
            <v xml:space="preserve">DEFERRED GAINS FROM DISPOSITION OF UTILITY PLANT            </v>
          </cell>
          <cell r="C535">
            <v>-1102</v>
          </cell>
          <cell r="D535">
            <v>-1102</v>
          </cell>
          <cell r="E535">
            <v>-1098</v>
          </cell>
          <cell r="F535">
            <v>-1092</v>
          </cell>
          <cell r="G535">
            <v>-1084</v>
          </cell>
          <cell r="H535">
            <v>-1036</v>
          </cell>
          <cell r="I535">
            <v>-1055</v>
          </cell>
          <cell r="J535">
            <v>-1053</v>
          </cell>
          <cell r="K535">
            <v>-1006</v>
          </cell>
          <cell r="L535">
            <v>-953</v>
          </cell>
          <cell r="M535">
            <v>-980</v>
          </cell>
          <cell r="N535">
            <v>-974</v>
          </cell>
          <cell r="O535">
            <v>-968</v>
          </cell>
        </row>
        <row r="536">
          <cell r="A536">
            <v>257</v>
          </cell>
          <cell r="B536" t="str">
            <v xml:space="preserve">UNAMORTIZED GAIN ON REACQUIRED DEBT                         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</row>
        <row r="537">
          <cell r="A537">
            <v>281</v>
          </cell>
          <cell r="B537" t="str">
            <v xml:space="preserve">ACCUMULATED DEFERRED INCOME TAXES-ACCEL AMORT OF PROPERTY   </v>
          </cell>
          <cell r="C537">
            <v>-8339</v>
          </cell>
          <cell r="D537">
            <v>-8339</v>
          </cell>
          <cell r="E537">
            <v>-8339</v>
          </cell>
          <cell r="F537">
            <v>-8339</v>
          </cell>
          <cell r="G537">
            <v>-8339</v>
          </cell>
          <cell r="H537">
            <v>-8339</v>
          </cell>
          <cell r="I537">
            <v>-8339</v>
          </cell>
          <cell r="J537">
            <v>-8339</v>
          </cell>
          <cell r="K537">
            <v>-8339</v>
          </cell>
          <cell r="L537">
            <v>-8339</v>
          </cell>
          <cell r="M537">
            <v>-8339</v>
          </cell>
          <cell r="N537">
            <v>-8339</v>
          </cell>
          <cell r="O537">
            <v>-8339</v>
          </cell>
        </row>
        <row r="538">
          <cell r="A538">
            <v>282</v>
          </cell>
          <cell r="B538" t="str">
            <v xml:space="preserve">ACCUMULATED DEFERRED INCOME TAXES-OTHER PROPERTY            </v>
          </cell>
          <cell r="C538">
            <v>-567930</v>
          </cell>
          <cell r="D538">
            <v>-569921</v>
          </cell>
          <cell r="E538">
            <v>-571913</v>
          </cell>
          <cell r="F538">
            <v>-573905</v>
          </cell>
          <cell r="G538">
            <v>-575896</v>
          </cell>
          <cell r="H538">
            <v>-577887</v>
          </cell>
          <cell r="I538">
            <v>-579878</v>
          </cell>
          <cell r="J538">
            <v>-581870</v>
          </cell>
          <cell r="K538">
            <v>-583861</v>
          </cell>
          <cell r="L538">
            <v>-585852</v>
          </cell>
          <cell r="M538">
            <v>-587843</v>
          </cell>
          <cell r="N538">
            <v>-589834</v>
          </cell>
          <cell r="O538">
            <v>-591825</v>
          </cell>
        </row>
        <row r="539">
          <cell r="A539">
            <v>283</v>
          </cell>
          <cell r="B539" t="str">
            <v xml:space="preserve">ACCUMULATED DEFERRED INCOME TAXES-OTHER                     </v>
          </cell>
          <cell r="C539">
            <v>-39705</v>
          </cell>
          <cell r="D539">
            <v>-36670</v>
          </cell>
          <cell r="E539">
            <v>-33747</v>
          </cell>
          <cell r="F539">
            <v>-30829</v>
          </cell>
          <cell r="G539">
            <v>-27272</v>
          </cell>
          <cell r="H539">
            <v>-29233</v>
          </cell>
          <cell r="I539">
            <v>-25108</v>
          </cell>
          <cell r="J539">
            <v>-23246</v>
          </cell>
          <cell r="K539">
            <v>-21944</v>
          </cell>
          <cell r="L539">
            <v>-13592</v>
          </cell>
          <cell r="M539">
            <v>-6253</v>
          </cell>
          <cell r="N539">
            <v>2293</v>
          </cell>
          <cell r="O539">
            <v>6209</v>
          </cell>
        </row>
        <row r="540">
          <cell r="A540">
            <v>299</v>
          </cell>
          <cell r="B540" t="str">
            <v xml:space="preserve">NET INCOME FOR PERIOD                                       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B541" t="str">
            <v>Leave line Blank</v>
          </cell>
        </row>
        <row r="542">
          <cell r="B542" t="str">
            <v>Total</v>
          </cell>
        </row>
        <row r="544">
          <cell r="C544">
            <v>4856989.7962699998</v>
          </cell>
          <cell r="D544">
            <v>4911408.7962699998</v>
          </cell>
          <cell r="E544">
            <v>4955578.7962699998</v>
          </cell>
          <cell r="F544">
            <v>4984180.7962699998</v>
          </cell>
          <cell r="G544">
            <v>5047663.7962699998</v>
          </cell>
          <cell r="H544">
            <v>5115660.7962699998</v>
          </cell>
          <cell r="I544">
            <v>5156308.7962699998</v>
          </cell>
          <cell r="J544">
            <v>5201409.7962699998</v>
          </cell>
          <cell r="K544">
            <v>5219277.7962699998</v>
          </cell>
          <cell r="L544">
            <v>5235677.7962699998</v>
          </cell>
          <cell r="M544">
            <v>5204448.7962699998</v>
          </cell>
          <cell r="N544">
            <v>5185884.7962699998</v>
          </cell>
          <cell r="O544">
            <v>5185127.7962699998</v>
          </cell>
        </row>
        <row r="545">
          <cell r="C545">
            <v>-4856989.5</v>
          </cell>
          <cell r="D545">
            <v>-4911408.5</v>
          </cell>
          <cell r="E545">
            <v>-4955578.5</v>
          </cell>
          <cell r="F545">
            <v>-4984180.5</v>
          </cell>
          <cell r="G545">
            <v>-5047663.5</v>
          </cell>
          <cell r="H545">
            <v>-5115660.5</v>
          </cell>
          <cell r="I545">
            <v>-5156308.5</v>
          </cell>
          <cell r="J545">
            <v>-5201409.5</v>
          </cell>
          <cell r="K545">
            <v>-5219277.5</v>
          </cell>
          <cell r="L545">
            <v>-5235677.5</v>
          </cell>
          <cell r="M545">
            <v>-5204448.5</v>
          </cell>
          <cell r="N545">
            <v>-5185885.25</v>
          </cell>
          <cell r="O545">
            <v>-5185128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Dat"/>
      <sheetName val="NoiDat"/>
      <sheetName val="500Datx"/>
      <sheetName val="900Datx"/>
      <sheetName val="Compt_Bal"/>
      <sheetName val="Compt_Res"/>
      <sheetName val="Compt_Exp"/>
      <sheetName val="5_9_labor"/>
      <sheetName val="Data"/>
      <sheetName val="Working Capital"/>
    </sheetNames>
    <sheetDataSet>
      <sheetData sheetId="0" refreshError="1"/>
      <sheetData sheetId="1">
        <row r="11">
          <cell r="B11">
            <v>101</v>
          </cell>
          <cell r="C11" t="str">
            <v>Util Plant In Svc Classified</v>
          </cell>
          <cell r="D11">
            <v>4887290.8045600001</v>
          </cell>
          <cell r="E11">
            <v>4877740.8045600001</v>
          </cell>
          <cell r="F11">
            <v>4885170.8045600001</v>
          </cell>
          <cell r="G11">
            <v>4898924.8045600001</v>
          </cell>
          <cell r="H11">
            <v>4905575.8045600001</v>
          </cell>
          <cell r="I11">
            <v>4915920.8045600001</v>
          </cell>
          <cell r="J11">
            <v>4923629.8045600001</v>
          </cell>
          <cell r="K11">
            <v>4938123.8045600001</v>
          </cell>
          <cell r="L11">
            <v>4944762.8045600001</v>
          </cell>
          <cell r="M11">
            <v>4953539.8045600001</v>
          </cell>
          <cell r="N11">
            <v>4966436.8045600001</v>
          </cell>
          <cell r="O11">
            <v>4975914.8045600001</v>
          </cell>
          <cell r="P11">
            <v>5035897.8045600001</v>
          </cell>
          <cell r="R11">
            <v>4931456.1100000003</v>
          </cell>
        </row>
        <row r="12">
          <cell r="B12">
            <v>10102</v>
          </cell>
          <cell r="C12" t="str">
            <v>Asset Retirement Obligation</v>
          </cell>
          <cell r="D12">
            <v>4130.8045600000005</v>
          </cell>
          <cell r="E12">
            <v>4130.8045600000005</v>
          </cell>
          <cell r="F12">
            <v>4130.8045600000005</v>
          </cell>
          <cell r="G12">
            <v>4130.8045600000005</v>
          </cell>
          <cell r="H12">
            <v>4130.8045600000005</v>
          </cell>
          <cell r="I12">
            <v>4130.8045600000005</v>
          </cell>
          <cell r="J12">
            <v>4130.8045600000005</v>
          </cell>
          <cell r="K12">
            <v>4130.8045600000005</v>
          </cell>
          <cell r="L12">
            <v>4130.8045600000005</v>
          </cell>
          <cell r="M12">
            <v>4130.8045600000005</v>
          </cell>
          <cell r="N12">
            <v>4130.8045600000005</v>
          </cell>
          <cell r="O12">
            <v>4130.8045600000005</v>
          </cell>
          <cell r="P12">
            <v>4130.8045600000005</v>
          </cell>
          <cell r="R12">
            <v>4130.8</v>
          </cell>
        </row>
        <row r="13">
          <cell r="B13">
            <v>102</v>
          </cell>
          <cell r="C13" t="str">
            <v>Electric Plant Purchased or Sold</v>
          </cell>
          <cell r="D13">
            <v>-44.862760000000002</v>
          </cell>
          <cell r="E13">
            <v>-44.862760000000002</v>
          </cell>
          <cell r="F13">
            <v>-44.862760000000002</v>
          </cell>
          <cell r="G13">
            <v>-44.862760000000002</v>
          </cell>
          <cell r="H13">
            <v>-44.862760000000002</v>
          </cell>
          <cell r="I13">
            <v>-44.862760000000002</v>
          </cell>
          <cell r="J13">
            <v>-44.862760000000002</v>
          </cell>
          <cell r="K13">
            <v>-44.862760000000002</v>
          </cell>
          <cell r="L13">
            <v>-44.862760000000002</v>
          </cell>
          <cell r="M13">
            <v>-44.862760000000002</v>
          </cell>
          <cell r="N13">
            <v>-44.862760000000002</v>
          </cell>
          <cell r="O13">
            <v>-44.862760000000002</v>
          </cell>
          <cell r="P13">
            <v>-44.862760000000002</v>
          </cell>
          <cell r="R13">
            <v>-44.86</v>
          </cell>
        </row>
        <row r="14">
          <cell r="B14">
            <v>105</v>
          </cell>
          <cell r="C14" t="str">
            <v>Property Held For Future Use</v>
          </cell>
          <cell r="D14">
            <v>37217</v>
          </cell>
          <cell r="E14">
            <v>37227</v>
          </cell>
          <cell r="F14">
            <v>37236</v>
          </cell>
          <cell r="G14">
            <v>37245</v>
          </cell>
          <cell r="H14">
            <v>37255</v>
          </cell>
          <cell r="I14">
            <v>37264</v>
          </cell>
          <cell r="J14">
            <v>37474</v>
          </cell>
          <cell r="K14">
            <v>38483</v>
          </cell>
          <cell r="L14">
            <v>38902</v>
          </cell>
          <cell r="M14">
            <v>39262</v>
          </cell>
          <cell r="N14">
            <v>39271</v>
          </cell>
          <cell r="O14">
            <v>39281</v>
          </cell>
          <cell r="P14">
            <v>43261</v>
          </cell>
          <cell r="R14">
            <v>38413.69</v>
          </cell>
        </row>
        <row r="15">
          <cell r="B15">
            <v>106</v>
          </cell>
          <cell r="C15" t="str">
            <v>Util Plant In Svc Not Classif</v>
          </cell>
          <cell r="D15">
            <v>140499</v>
          </cell>
          <cell r="E15">
            <v>129968</v>
          </cell>
          <cell r="F15">
            <v>168007</v>
          </cell>
          <cell r="G15">
            <v>163719</v>
          </cell>
          <cell r="H15">
            <v>210122</v>
          </cell>
          <cell r="I15">
            <v>275099</v>
          </cell>
          <cell r="J15">
            <v>288290</v>
          </cell>
          <cell r="K15">
            <v>285854</v>
          </cell>
          <cell r="L15">
            <v>288393</v>
          </cell>
          <cell r="M15">
            <v>288869</v>
          </cell>
          <cell r="N15">
            <v>285863</v>
          </cell>
          <cell r="O15">
            <v>288604</v>
          </cell>
          <cell r="P15">
            <v>289063</v>
          </cell>
          <cell r="R15">
            <v>238642.31</v>
          </cell>
        </row>
        <row r="16">
          <cell r="B16">
            <v>107</v>
          </cell>
          <cell r="C16" t="str">
            <v>Construction Work In Progress</v>
          </cell>
          <cell r="D16">
            <v>262690</v>
          </cell>
          <cell r="E16">
            <v>294125</v>
          </cell>
          <cell r="F16">
            <v>284574</v>
          </cell>
          <cell r="G16">
            <v>310071</v>
          </cell>
          <cell r="H16">
            <v>291636</v>
          </cell>
          <cell r="I16">
            <v>243838</v>
          </cell>
          <cell r="J16">
            <v>249297</v>
          </cell>
          <cell r="K16">
            <v>265084</v>
          </cell>
          <cell r="L16">
            <v>278216</v>
          </cell>
          <cell r="M16">
            <v>292861</v>
          </cell>
          <cell r="N16">
            <v>309451</v>
          </cell>
          <cell r="O16">
            <v>327706</v>
          </cell>
          <cell r="P16">
            <v>286798</v>
          </cell>
          <cell r="R16">
            <v>284334.38</v>
          </cell>
        </row>
        <row r="17">
          <cell r="B17">
            <v>108</v>
          </cell>
          <cell r="C17" t="str">
            <v>Accumulated Depreciation</v>
          </cell>
          <cell r="D17">
            <v>-1919518</v>
          </cell>
          <cell r="E17">
            <v>-1910004</v>
          </cell>
          <cell r="F17">
            <v>-1921175</v>
          </cell>
          <cell r="G17">
            <v>-1932205</v>
          </cell>
          <cell r="H17">
            <v>-1943363</v>
          </cell>
          <cell r="I17">
            <v>-1955933</v>
          </cell>
          <cell r="J17">
            <v>-1967694</v>
          </cell>
          <cell r="K17">
            <v>-1979364</v>
          </cell>
          <cell r="L17">
            <v>-1991132</v>
          </cell>
          <cell r="M17">
            <v>-2002619</v>
          </cell>
          <cell r="N17">
            <v>-2014950</v>
          </cell>
          <cell r="O17">
            <v>-2026546</v>
          </cell>
          <cell r="P17">
            <v>-2037114</v>
          </cell>
          <cell r="R17">
            <v>-1969355.15</v>
          </cell>
        </row>
        <row r="18">
          <cell r="B18">
            <v>10805</v>
          </cell>
          <cell r="C18" t="str">
            <v>Accumulated Depreciation - ARO</v>
          </cell>
          <cell r="D18">
            <v>-517</v>
          </cell>
          <cell r="E18">
            <v>-517</v>
          </cell>
          <cell r="F18">
            <v>-517</v>
          </cell>
          <cell r="G18">
            <v>-517</v>
          </cell>
          <cell r="H18">
            <v>-517</v>
          </cell>
          <cell r="I18">
            <v>-517</v>
          </cell>
          <cell r="J18">
            <v>-517</v>
          </cell>
          <cell r="K18">
            <v>-517</v>
          </cell>
          <cell r="L18">
            <v>-517</v>
          </cell>
          <cell r="M18">
            <v>-517</v>
          </cell>
          <cell r="N18">
            <v>-517</v>
          </cell>
          <cell r="O18">
            <v>-517</v>
          </cell>
          <cell r="P18">
            <v>-517</v>
          </cell>
          <cell r="R18">
            <v>-517</v>
          </cell>
        </row>
        <row r="19">
          <cell r="B19">
            <v>10808</v>
          </cell>
          <cell r="C19" t="str">
            <v>Accumulated COR- Debit</v>
          </cell>
          <cell r="D19">
            <v>444040</v>
          </cell>
          <cell r="E19">
            <v>445913</v>
          </cell>
          <cell r="F19">
            <v>447212</v>
          </cell>
          <cell r="G19">
            <v>447953</v>
          </cell>
          <cell r="H19">
            <v>449535</v>
          </cell>
          <cell r="I19">
            <v>451681</v>
          </cell>
          <cell r="J19">
            <v>453886</v>
          </cell>
          <cell r="K19">
            <v>456147</v>
          </cell>
          <cell r="L19">
            <v>458381</v>
          </cell>
          <cell r="M19">
            <v>460373</v>
          </cell>
          <cell r="N19">
            <v>462373</v>
          </cell>
          <cell r="O19">
            <v>464002</v>
          </cell>
          <cell r="P19">
            <v>464235</v>
          </cell>
          <cell r="R19">
            <v>454287</v>
          </cell>
        </row>
        <row r="20">
          <cell r="B20">
            <v>111</v>
          </cell>
          <cell r="C20" t="str">
            <v>Accumulated Amortization</v>
          </cell>
          <cell r="D20">
            <v>-14915</v>
          </cell>
          <cell r="E20">
            <v>-7927</v>
          </cell>
          <cell r="F20">
            <v>-7909</v>
          </cell>
          <cell r="G20">
            <v>-7965</v>
          </cell>
          <cell r="H20">
            <v>-8233</v>
          </cell>
          <cell r="I20">
            <v>-8528</v>
          </cell>
          <cell r="J20">
            <v>-8689</v>
          </cell>
          <cell r="K20">
            <v>-8991</v>
          </cell>
          <cell r="L20">
            <v>-9330</v>
          </cell>
          <cell r="M20">
            <v>-9676</v>
          </cell>
          <cell r="N20">
            <v>-9551</v>
          </cell>
          <cell r="O20">
            <v>-10224</v>
          </cell>
          <cell r="P20">
            <v>-10204</v>
          </cell>
          <cell r="R20">
            <v>-9395.5400000000009</v>
          </cell>
        </row>
        <row r="21">
          <cell r="B21">
            <v>114</v>
          </cell>
          <cell r="C21" t="str">
            <v>Acquisition Adjustment</v>
          </cell>
          <cell r="D21">
            <v>4528</v>
          </cell>
          <cell r="E21">
            <v>4508</v>
          </cell>
          <cell r="F21">
            <v>4488</v>
          </cell>
          <cell r="G21">
            <v>4467</v>
          </cell>
          <cell r="H21">
            <v>4447</v>
          </cell>
          <cell r="I21">
            <v>4427</v>
          </cell>
          <cell r="J21">
            <v>4406</v>
          </cell>
          <cell r="K21">
            <v>4386</v>
          </cell>
          <cell r="L21">
            <v>4366</v>
          </cell>
          <cell r="M21">
            <v>4346</v>
          </cell>
          <cell r="N21">
            <v>4325</v>
          </cell>
          <cell r="O21">
            <v>4305</v>
          </cell>
          <cell r="P21">
            <v>4285</v>
          </cell>
          <cell r="R21">
            <v>4406.46</v>
          </cell>
        </row>
        <row r="22">
          <cell r="B22">
            <v>121</v>
          </cell>
          <cell r="C22" t="str">
            <v>Non-Utility Property</v>
          </cell>
          <cell r="D22">
            <v>6996</v>
          </cell>
          <cell r="E22">
            <v>7001</v>
          </cell>
          <cell r="F22">
            <v>6988</v>
          </cell>
          <cell r="G22">
            <v>7048</v>
          </cell>
          <cell r="H22">
            <v>7070</v>
          </cell>
          <cell r="I22">
            <v>7103</v>
          </cell>
          <cell r="J22">
            <v>7208</v>
          </cell>
          <cell r="K22">
            <v>7316</v>
          </cell>
          <cell r="L22">
            <v>7359</v>
          </cell>
          <cell r="M22">
            <v>7352</v>
          </cell>
          <cell r="N22">
            <v>7370</v>
          </cell>
          <cell r="O22">
            <v>7316</v>
          </cell>
          <cell r="P22">
            <v>7316</v>
          </cell>
          <cell r="R22">
            <v>7187.92</v>
          </cell>
        </row>
        <row r="23">
          <cell r="B23">
            <v>122</v>
          </cell>
          <cell r="C23" t="str">
            <v>Accum Depr Non-Utility Prop</v>
          </cell>
          <cell r="D23">
            <v>-3435</v>
          </cell>
          <cell r="E23">
            <v>-3471</v>
          </cell>
          <cell r="F23">
            <v>-3498</v>
          </cell>
          <cell r="G23">
            <v>-3534</v>
          </cell>
          <cell r="H23">
            <v>-3571</v>
          </cell>
          <cell r="I23">
            <v>-3603</v>
          </cell>
          <cell r="J23">
            <v>-3638</v>
          </cell>
          <cell r="K23">
            <v>-3670</v>
          </cell>
          <cell r="L23">
            <v>-3677</v>
          </cell>
          <cell r="M23">
            <v>-3689</v>
          </cell>
          <cell r="N23">
            <v>-3729</v>
          </cell>
          <cell r="O23">
            <v>-3739</v>
          </cell>
          <cell r="P23">
            <v>-3778</v>
          </cell>
          <cell r="R23">
            <v>-3617.85</v>
          </cell>
        </row>
        <row r="24">
          <cell r="B24">
            <v>123</v>
          </cell>
          <cell r="C24" t="str">
            <v>Investment In Assoc Company</v>
          </cell>
          <cell r="D24">
            <v>274</v>
          </cell>
          <cell r="E24">
            <v>274</v>
          </cell>
          <cell r="F24">
            <v>274</v>
          </cell>
          <cell r="G24">
            <v>274</v>
          </cell>
          <cell r="H24">
            <v>274</v>
          </cell>
          <cell r="I24">
            <v>274</v>
          </cell>
          <cell r="J24">
            <v>274</v>
          </cell>
          <cell r="K24">
            <v>274</v>
          </cell>
          <cell r="L24">
            <v>274</v>
          </cell>
          <cell r="M24">
            <v>274</v>
          </cell>
          <cell r="N24">
            <v>274</v>
          </cell>
          <cell r="O24">
            <v>274</v>
          </cell>
          <cell r="P24">
            <v>274</v>
          </cell>
          <cell r="R24">
            <v>274</v>
          </cell>
        </row>
        <row r="25">
          <cell r="B25">
            <v>124</v>
          </cell>
          <cell r="C25" t="str">
            <v>Advance- RTO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</row>
        <row r="26">
          <cell r="B26">
            <v>129</v>
          </cell>
          <cell r="C26" t="str">
            <v>Special Funds (Restricted cash)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</row>
        <row r="27">
          <cell r="B27">
            <v>131</v>
          </cell>
          <cell r="C27" t="str">
            <v>Cash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</row>
        <row r="28">
          <cell r="B28">
            <v>134</v>
          </cell>
          <cell r="C28" t="str">
            <v>Other Special Deposits</v>
          </cell>
          <cell r="D28">
            <v>36</v>
          </cell>
          <cell r="E28">
            <v>36</v>
          </cell>
          <cell r="F28">
            <v>36</v>
          </cell>
          <cell r="G28">
            <v>36</v>
          </cell>
          <cell r="H28">
            <v>36</v>
          </cell>
          <cell r="I28">
            <v>36</v>
          </cell>
          <cell r="J28">
            <v>36</v>
          </cell>
          <cell r="K28">
            <v>36</v>
          </cell>
          <cell r="L28">
            <v>36</v>
          </cell>
          <cell r="M28">
            <v>36</v>
          </cell>
          <cell r="N28">
            <v>36</v>
          </cell>
          <cell r="O28">
            <v>36</v>
          </cell>
          <cell r="P28">
            <v>36</v>
          </cell>
          <cell r="R28">
            <v>36</v>
          </cell>
        </row>
        <row r="29">
          <cell r="B29">
            <v>135</v>
          </cell>
          <cell r="C29" t="str">
            <v>Working Fund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85</v>
          </cell>
          <cell r="J29">
            <v>85</v>
          </cell>
          <cell r="K29">
            <v>85</v>
          </cell>
          <cell r="L29">
            <v>85</v>
          </cell>
          <cell r="M29">
            <v>85</v>
          </cell>
          <cell r="N29">
            <v>85</v>
          </cell>
          <cell r="O29">
            <v>85</v>
          </cell>
          <cell r="P29">
            <v>85</v>
          </cell>
          <cell r="R29">
            <v>85</v>
          </cell>
        </row>
        <row r="30">
          <cell r="B30">
            <v>136</v>
          </cell>
          <cell r="C30" t="str">
            <v>Temporary Investments</v>
          </cell>
          <cell r="D30">
            <v>1000</v>
          </cell>
          <cell r="E30">
            <v>25456</v>
          </cell>
          <cell r="F30">
            <v>1000</v>
          </cell>
          <cell r="G30">
            <v>1000</v>
          </cell>
          <cell r="H30">
            <v>1000</v>
          </cell>
          <cell r="I30">
            <v>29745</v>
          </cell>
          <cell r="J30">
            <v>21181</v>
          </cell>
          <cell r="K30">
            <v>47185</v>
          </cell>
          <cell r="L30">
            <v>2379</v>
          </cell>
          <cell r="M30">
            <v>1000</v>
          </cell>
          <cell r="N30">
            <v>18664</v>
          </cell>
          <cell r="O30">
            <v>1000</v>
          </cell>
          <cell r="P30">
            <v>1000</v>
          </cell>
          <cell r="R30">
            <v>11662.31</v>
          </cell>
        </row>
        <row r="31">
          <cell r="B31">
            <v>13620</v>
          </cell>
          <cell r="C31" t="str">
            <v>Cash Equivalents</v>
          </cell>
          <cell r="D31">
            <v>1000</v>
          </cell>
          <cell r="E31">
            <v>25456</v>
          </cell>
          <cell r="F31">
            <v>1000</v>
          </cell>
          <cell r="G31">
            <v>1000</v>
          </cell>
          <cell r="H31">
            <v>1000</v>
          </cell>
          <cell r="I31">
            <v>29745</v>
          </cell>
          <cell r="J31">
            <v>21181</v>
          </cell>
          <cell r="K31">
            <v>47185</v>
          </cell>
          <cell r="L31">
            <v>2379</v>
          </cell>
          <cell r="M31">
            <v>1000</v>
          </cell>
          <cell r="N31">
            <v>18664</v>
          </cell>
          <cell r="O31">
            <v>1000</v>
          </cell>
          <cell r="P31">
            <v>1000</v>
          </cell>
          <cell r="R31">
            <v>11662.31</v>
          </cell>
        </row>
        <row r="32">
          <cell r="B32">
            <v>141</v>
          </cell>
          <cell r="C32" t="str">
            <v>Notes Receivable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</row>
        <row r="33">
          <cell r="B33">
            <v>142</v>
          </cell>
          <cell r="C33" t="str">
            <v>Customer Receivables</v>
          </cell>
          <cell r="D33">
            <v>135491</v>
          </cell>
          <cell r="E33">
            <v>147695</v>
          </cell>
          <cell r="F33">
            <v>146246</v>
          </cell>
          <cell r="G33">
            <v>126583</v>
          </cell>
          <cell r="H33">
            <v>135806</v>
          </cell>
          <cell r="I33">
            <v>146830</v>
          </cell>
          <cell r="J33">
            <v>161564</v>
          </cell>
          <cell r="K33">
            <v>176002</v>
          </cell>
          <cell r="L33">
            <v>167514</v>
          </cell>
          <cell r="M33">
            <v>181131</v>
          </cell>
          <cell r="N33">
            <v>167867</v>
          </cell>
          <cell r="O33">
            <v>148221</v>
          </cell>
          <cell r="P33">
            <v>141657</v>
          </cell>
          <cell r="R33">
            <v>152508.23000000001</v>
          </cell>
        </row>
        <row r="34">
          <cell r="B34">
            <v>143</v>
          </cell>
          <cell r="C34" t="str">
            <v>Total  Accounts Receivable</v>
          </cell>
          <cell r="D34">
            <v>19135</v>
          </cell>
          <cell r="E34">
            <v>12403</v>
          </cell>
          <cell r="F34">
            <v>13610</v>
          </cell>
          <cell r="G34">
            <v>11732</v>
          </cell>
          <cell r="H34">
            <v>11216</v>
          </cell>
          <cell r="I34">
            <v>11276</v>
          </cell>
          <cell r="J34">
            <v>11204</v>
          </cell>
          <cell r="K34">
            <v>14223</v>
          </cell>
          <cell r="L34">
            <v>12553</v>
          </cell>
          <cell r="M34">
            <v>13480</v>
          </cell>
          <cell r="N34">
            <v>16569</v>
          </cell>
          <cell r="O34">
            <v>12212</v>
          </cell>
          <cell r="P34">
            <v>10632</v>
          </cell>
          <cell r="R34">
            <v>13095.77</v>
          </cell>
        </row>
        <row r="35">
          <cell r="B35">
            <v>14300</v>
          </cell>
          <cell r="C35" t="str">
            <v>All other Accouts Receivables (derived)</v>
          </cell>
          <cell r="D35">
            <v>27</v>
          </cell>
          <cell r="E35">
            <v>27</v>
          </cell>
          <cell r="F35">
            <v>27</v>
          </cell>
          <cell r="G35">
            <v>27</v>
          </cell>
          <cell r="H35">
            <v>27</v>
          </cell>
          <cell r="I35">
            <v>27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27</v>
          </cell>
          <cell r="O35">
            <v>27</v>
          </cell>
          <cell r="P35">
            <v>27</v>
          </cell>
          <cell r="R35">
            <v>27</v>
          </cell>
        </row>
        <row r="36">
          <cell r="B36">
            <v>14301</v>
          </cell>
          <cell r="C36" t="str">
            <v xml:space="preserve"> Other Accts Receivable</v>
          </cell>
          <cell r="D36">
            <v>3475</v>
          </cell>
          <cell r="E36">
            <v>3469</v>
          </cell>
          <cell r="F36">
            <v>5795</v>
          </cell>
          <cell r="G36">
            <v>3316</v>
          </cell>
          <cell r="H36">
            <v>3014</v>
          </cell>
          <cell r="I36">
            <v>2627</v>
          </cell>
          <cell r="J36">
            <v>2297</v>
          </cell>
          <cell r="K36">
            <v>4818</v>
          </cell>
          <cell r="L36">
            <v>2604</v>
          </cell>
          <cell r="M36">
            <v>3583</v>
          </cell>
          <cell r="N36">
            <v>7165</v>
          </cell>
          <cell r="O36">
            <v>4596</v>
          </cell>
          <cell r="P36">
            <v>2871</v>
          </cell>
          <cell r="R36">
            <v>3817.69</v>
          </cell>
        </row>
        <row r="37">
          <cell r="B37">
            <v>14302</v>
          </cell>
          <cell r="C37" t="str">
            <v xml:space="preserve">  Tax Receivable</v>
          </cell>
          <cell r="D37">
            <v>8110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623.85</v>
          </cell>
        </row>
        <row r="38">
          <cell r="B38">
            <v>14303</v>
          </cell>
          <cell r="C38" t="str">
            <v xml:space="preserve"> Employee Loans Rec-Ex Employ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</row>
        <row r="39">
          <cell r="B39">
            <v>14311</v>
          </cell>
          <cell r="C39" t="str">
            <v xml:space="preserve"> Interchange Receivable (143.11-.39&amp;.41-.50,.60,.65-.67)</v>
          </cell>
          <cell r="D39">
            <v>4943</v>
          </cell>
          <cell r="E39">
            <v>6327</v>
          </cell>
          <cell r="F39">
            <v>5208</v>
          </cell>
          <cell r="G39">
            <v>5809</v>
          </cell>
          <cell r="H39">
            <v>5595</v>
          </cell>
          <cell r="I39">
            <v>6042</v>
          </cell>
          <cell r="J39">
            <v>6300</v>
          </cell>
          <cell r="K39">
            <v>6798</v>
          </cell>
          <cell r="L39">
            <v>7342</v>
          </cell>
          <cell r="M39">
            <v>7290</v>
          </cell>
          <cell r="N39">
            <v>6797</v>
          </cell>
          <cell r="O39">
            <v>5009</v>
          </cell>
          <cell r="P39">
            <v>5154</v>
          </cell>
          <cell r="R39">
            <v>6047.23</v>
          </cell>
        </row>
        <row r="40">
          <cell r="B40">
            <v>14364</v>
          </cell>
          <cell r="C40" t="str">
            <v>Natural Gas Bookout Receivable</v>
          </cell>
          <cell r="D40">
            <v>2580</v>
          </cell>
          <cell r="E40">
            <v>2580</v>
          </cell>
          <cell r="F40">
            <v>2580</v>
          </cell>
          <cell r="G40">
            <v>2580</v>
          </cell>
          <cell r="H40">
            <v>2580</v>
          </cell>
          <cell r="I40">
            <v>2580</v>
          </cell>
          <cell r="J40">
            <v>2580</v>
          </cell>
          <cell r="K40">
            <v>2580</v>
          </cell>
          <cell r="L40">
            <v>2580</v>
          </cell>
          <cell r="M40">
            <v>2580</v>
          </cell>
          <cell r="N40">
            <v>2580</v>
          </cell>
          <cell r="O40">
            <v>2580</v>
          </cell>
          <cell r="P40">
            <v>2580</v>
          </cell>
          <cell r="R40">
            <v>2580</v>
          </cell>
        </row>
        <row r="41">
          <cell r="B41">
            <v>144</v>
          </cell>
          <cell r="C41" t="str">
            <v>Accum Prov Uncollect Accts</v>
          </cell>
          <cell r="D41">
            <v>-873</v>
          </cell>
          <cell r="E41">
            <v>-698</v>
          </cell>
          <cell r="F41">
            <v>-751</v>
          </cell>
          <cell r="G41">
            <v>-978</v>
          </cell>
          <cell r="H41">
            <v>-970</v>
          </cell>
          <cell r="I41">
            <v>-1129</v>
          </cell>
          <cell r="J41">
            <v>-1450</v>
          </cell>
          <cell r="K41">
            <v>-1702</v>
          </cell>
          <cell r="L41">
            <v>-1948</v>
          </cell>
          <cell r="M41">
            <v>-2109</v>
          </cell>
          <cell r="N41">
            <v>-2050</v>
          </cell>
          <cell r="O41">
            <v>-1797</v>
          </cell>
          <cell r="P41">
            <v>-1415</v>
          </cell>
          <cell r="R41">
            <v>-1374.62</v>
          </cell>
        </row>
        <row r="42">
          <cell r="B42">
            <v>146</v>
          </cell>
          <cell r="C42" t="str">
            <v>Accts Receivable-Assoc Co &amp; Others</v>
          </cell>
          <cell r="D42">
            <v>12960</v>
          </cell>
          <cell r="E42">
            <v>11785</v>
          </cell>
          <cell r="F42">
            <v>14112</v>
          </cell>
          <cell r="G42">
            <v>15140</v>
          </cell>
          <cell r="H42">
            <v>16120</v>
          </cell>
          <cell r="I42">
            <v>23155</v>
          </cell>
          <cell r="J42">
            <v>24112</v>
          </cell>
          <cell r="K42">
            <v>24855</v>
          </cell>
          <cell r="L42">
            <v>25933</v>
          </cell>
          <cell r="M42">
            <v>26985</v>
          </cell>
          <cell r="N42">
            <v>27980</v>
          </cell>
          <cell r="O42">
            <v>17990</v>
          </cell>
          <cell r="P42">
            <v>15975</v>
          </cell>
          <cell r="R42">
            <v>19777.080000000002</v>
          </cell>
        </row>
        <row r="43">
          <cell r="B43">
            <v>14600</v>
          </cell>
          <cell r="C43" t="str">
            <v>All other A/R-Assoc Co &amp; Others (derived)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</row>
        <row r="44">
          <cell r="B44">
            <v>14603</v>
          </cell>
          <cell r="C44" t="str">
            <v>A/R ASSOC CO TECO PROPERTIES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R44">
            <v>5</v>
          </cell>
        </row>
        <row r="45">
          <cell r="B45">
            <v>14604</v>
          </cell>
          <cell r="C45" t="str">
            <v>A/R ASSOC CO TECO BULK TERMIN</v>
          </cell>
          <cell r="D45">
            <v>3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R45">
            <v>3</v>
          </cell>
        </row>
        <row r="46">
          <cell r="B46">
            <v>14605</v>
          </cell>
          <cell r="C46" t="str">
            <v>A/R ASSOC CO TECO BARGE LINE</v>
          </cell>
          <cell r="D46">
            <v>2</v>
          </cell>
          <cell r="E46">
            <v>2</v>
          </cell>
          <cell r="F46">
            <v>2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R46">
            <v>2</v>
          </cell>
        </row>
        <row r="47">
          <cell r="B47">
            <v>14606</v>
          </cell>
          <cell r="C47" t="str">
            <v>A/R ASSOC CO TECO OCEAN SHIPP</v>
          </cell>
          <cell r="D47">
            <v>80</v>
          </cell>
          <cell r="E47">
            <v>80</v>
          </cell>
          <cell r="F47">
            <v>80</v>
          </cell>
          <cell r="G47">
            <v>80</v>
          </cell>
          <cell r="H47">
            <v>80</v>
          </cell>
          <cell r="I47">
            <v>80</v>
          </cell>
          <cell r="J47">
            <v>80</v>
          </cell>
          <cell r="K47">
            <v>80</v>
          </cell>
          <cell r="L47">
            <v>80</v>
          </cell>
          <cell r="M47">
            <v>80</v>
          </cell>
          <cell r="N47">
            <v>80</v>
          </cell>
          <cell r="O47">
            <v>80</v>
          </cell>
          <cell r="P47">
            <v>80</v>
          </cell>
          <cell r="R47">
            <v>80</v>
          </cell>
        </row>
        <row r="48">
          <cell r="B48">
            <v>14609</v>
          </cell>
          <cell r="C48" t="str">
            <v>A/R ASSOC CO TECO ENERGY</v>
          </cell>
          <cell r="D48">
            <v>400</v>
          </cell>
          <cell r="E48">
            <v>400</v>
          </cell>
          <cell r="F48">
            <v>400</v>
          </cell>
          <cell r="G48">
            <v>400</v>
          </cell>
          <cell r="H48">
            <v>400</v>
          </cell>
          <cell r="I48">
            <v>400</v>
          </cell>
          <cell r="J48">
            <v>400</v>
          </cell>
          <cell r="K48">
            <v>400</v>
          </cell>
          <cell r="L48">
            <v>400</v>
          </cell>
          <cell r="M48">
            <v>400</v>
          </cell>
          <cell r="N48">
            <v>400</v>
          </cell>
          <cell r="O48">
            <v>400</v>
          </cell>
          <cell r="P48">
            <v>400</v>
          </cell>
          <cell r="R48">
            <v>400</v>
          </cell>
        </row>
        <row r="49">
          <cell r="B49">
            <v>14610</v>
          </cell>
          <cell r="C49" t="str">
            <v>A/R ASSOC CO TECO TRANS &amp; TRA</v>
          </cell>
          <cell r="D49">
            <v>130</v>
          </cell>
          <cell r="E49">
            <v>130</v>
          </cell>
          <cell r="F49">
            <v>130</v>
          </cell>
          <cell r="G49">
            <v>130</v>
          </cell>
          <cell r="H49">
            <v>130</v>
          </cell>
          <cell r="I49">
            <v>130</v>
          </cell>
          <cell r="J49">
            <v>130</v>
          </cell>
          <cell r="K49">
            <v>130</v>
          </cell>
          <cell r="L49">
            <v>130</v>
          </cell>
          <cell r="M49">
            <v>130</v>
          </cell>
          <cell r="N49">
            <v>130</v>
          </cell>
          <cell r="O49">
            <v>130</v>
          </cell>
          <cell r="P49">
            <v>130</v>
          </cell>
          <cell r="R49">
            <v>130</v>
          </cell>
        </row>
        <row r="50">
          <cell r="B50">
            <v>14611</v>
          </cell>
          <cell r="C50" t="str">
            <v>A/R ASSOC CO TECO COAL CORP</v>
          </cell>
          <cell r="D50">
            <v>50</v>
          </cell>
          <cell r="E50">
            <v>50</v>
          </cell>
          <cell r="F50">
            <v>50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R50">
            <v>50</v>
          </cell>
        </row>
        <row r="51">
          <cell r="B51">
            <v>14615</v>
          </cell>
          <cell r="C51" t="str">
            <v>A/R TECO PROP BUS DEV COSTS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</row>
        <row r="52">
          <cell r="B52">
            <v>14616</v>
          </cell>
          <cell r="C52" t="str">
            <v>A/R ASSOC CO  P.E.C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</row>
        <row r="53">
          <cell r="B53">
            <v>14620</v>
          </cell>
          <cell r="C53" t="str">
            <v>A/R TECO ENERGY DONATIONS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</row>
        <row r="54">
          <cell r="B54">
            <v>14621</v>
          </cell>
          <cell r="C54" t="str">
            <v>A/R HPP INTERCHANGE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</row>
        <row r="55">
          <cell r="B55">
            <v>14622</v>
          </cell>
          <cell r="C55" t="str">
            <v>A/R ASSOC CO TPS - SAN JOSE 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</row>
        <row r="56">
          <cell r="B56">
            <v>14623</v>
          </cell>
          <cell r="C56" t="str">
            <v>A/R ASSOC CO TECO POWER SERVI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</row>
        <row r="57">
          <cell r="B57">
            <v>14624</v>
          </cell>
          <cell r="C57" t="str">
            <v xml:space="preserve"> Accts Rec-TERMCO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</row>
        <row r="58">
          <cell r="B58">
            <v>14625</v>
          </cell>
          <cell r="C58" t="str">
            <v>A/R TECO ENERGY SOURCE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</row>
        <row r="59">
          <cell r="B59">
            <v>14626</v>
          </cell>
          <cell r="C59" t="str">
            <v>A/R ENERGY NONALLOCABLE COSTS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</row>
        <row r="60">
          <cell r="B60">
            <v>14627</v>
          </cell>
          <cell r="C60" t="str">
            <v>A/R TWG - MERCHANT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</row>
        <row r="61">
          <cell r="B61">
            <v>14628</v>
          </cell>
          <cell r="C61" t="str">
            <v>A/R HPP OPERATIONS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</row>
        <row r="62">
          <cell r="B62">
            <v>14629</v>
          </cell>
          <cell r="C62" t="str">
            <v>A/R TECO GUATEMALA, INC.</v>
          </cell>
          <cell r="D62">
            <v>35</v>
          </cell>
          <cell r="E62">
            <v>35</v>
          </cell>
          <cell r="F62">
            <v>35</v>
          </cell>
          <cell r="G62">
            <v>35</v>
          </cell>
          <cell r="H62">
            <v>35</v>
          </cell>
          <cell r="I62">
            <v>35</v>
          </cell>
          <cell r="J62">
            <v>35</v>
          </cell>
          <cell r="K62">
            <v>35</v>
          </cell>
          <cell r="L62">
            <v>35</v>
          </cell>
          <cell r="M62">
            <v>60</v>
          </cell>
          <cell r="N62">
            <v>55</v>
          </cell>
          <cell r="O62">
            <v>65</v>
          </cell>
          <cell r="P62">
            <v>50</v>
          </cell>
          <cell r="R62">
            <v>41.92</v>
          </cell>
        </row>
        <row r="63">
          <cell r="B63">
            <v>14634</v>
          </cell>
          <cell r="C63" t="str">
            <v>A/R PRIOR 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</row>
        <row r="64">
          <cell r="B64">
            <v>14635</v>
          </cell>
          <cell r="C64" t="str">
            <v>A/R TCAE PROJECT/GUATEMALA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</row>
        <row r="65">
          <cell r="B65">
            <v>14637</v>
          </cell>
          <cell r="C65" t="str">
            <v>BCH O &amp; M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</row>
        <row r="66">
          <cell r="B66">
            <v>14641</v>
          </cell>
          <cell r="C66" t="str">
            <v>A/R ASSOC CO TECO SOLUTIONS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</row>
        <row r="67">
          <cell r="B67">
            <v>14650</v>
          </cell>
          <cell r="C67" t="str">
            <v>A/R PEOPLES GAS SYSTEM (NATUR</v>
          </cell>
          <cell r="D67">
            <v>12000</v>
          </cell>
          <cell r="E67">
            <v>11000</v>
          </cell>
          <cell r="F67">
            <v>13000</v>
          </cell>
          <cell r="G67">
            <v>14000</v>
          </cell>
          <cell r="H67">
            <v>15000</v>
          </cell>
          <cell r="I67">
            <v>22000</v>
          </cell>
          <cell r="J67">
            <v>23000</v>
          </cell>
          <cell r="K67">
            <v>24000</v>
          </cell>
          <cell r="L67">
            <v>25000</v>
          </cell>
          <cell r="M67">
            <v>26000</v>
          </cell>
          <cell r="N67">
            <v>27000</v>
          </cell>
          <cell r="O67">
            <v>17000</v>
          </cell>
          <cell r="P67">
            <v>15000</v>
          </cell>
          <cell r="R67">
            <v>18769.23</v>
          </cell>
        </row>
        <row r="68">
          <cell r="B68">
            <v>14651</v>
          </cell>
          <cell r="C68" t="str">
            <v>A/R TECO PEOPLES GAS - GAS SA</v>
          </cell>
          <cell r="D68">
            <v>60</v>
          </cell>
          <cell r="E68">
            <v>60</v>
          </cell>
          <cell r="F68">
            <v>60</v>
          </cell>
          <cell r="G68">
            <v>60</v>
          </cell>
          <cell r="H68">
            <v>60</v>
          </cell>
          <cell r="I68">
            <v>60</v>
          </cell>
          <cell r="J68">
            <v>60</v>
          </cell>
          <cell r="K68">
            <v>60</v>
          </cell>
          <cell r="L68">
            <v>60</v>
          </cell>
          <cell r="M68">
            <v>60</v>
          </cell>
          <cell r="N68">
            <v>60</v>
          </cell>
          <cell r="O68">
            <v>60</v>
          </cell>
          <cell r="P68">
            <v>60</v>
          </cell>
          <cell r="R68">
            <v>60</v>
          </cell>
        </row>
        <row r="69">
          <cell r="B69">
            <v>14653</v>
          </cell>
          <cell r="C69" t="str">
            <v>A/R PEOPLES GAS METER READING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</row>
        <row r="70">
          <cell r="B70">
            <v>14654</v>
          </cell>
          <cell r="C70" t="str">
            <v>A/R PEOPLES GAS METER READING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</row>
        <row r="71">
          <cell r="B71">
            <v>14657</v>
          </cell>
          <cell r="C71" t="str">
            <v>A/R TECO GAS SERVICES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</row>
        <row r="72">
          <cell r="B72">
            <v>14658</v>
          </cell>
          <cell r="C72" t="str">
            <v>TECO PARTNERS O&amp;M EXPENDITURE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</row>
        <row r="73">
          <cell r="B73">
            <v>14660</v>
          </cell>
          <cell r="C73" t="str">
            <v>A/R ASSOC COMPANY-PGS CAPITAL</v>
          </cell>
          <cell r="D73">
            <v>180</v>
          </cell>
          <cell r="E73">
            <v>5</v>
          </cell>
          <cell r="F73">
            <v>332</v>
          </cell>
          <cell r="G73">
            <v>360</v>
          </cell>
          <cell r="H73">
            <v>340</v>
          </cell>
          <cell r="I73">
            <v>375</v>
          </cell>
          <cell r="J73">
            <v>332</v>
          </cell>
          <cell r="K73">
            <v>75</v>
          </cell>
          <cell r="L73">
            <v>153</v>
          </cell>
          <cell r="M73">
            <v>180</v>
          </cell>
          <cell r="N73">
            <v>180</v>
          </cell>
          <cell r="O73">
            <v>180</v>
          </cell>
          <cell r="P73">
            <v>180</v>
          </cell>
          <cell r="R73">
            <v>220.92</v>
          </cell>
        </row>
        <row r="74">
          <cell r="B74">
            <v>14662</v>
          </cell>
          <cell r="C74" t="str">
            <v>TECO POWER SERVICES - CAPITAL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</row>
        <row r="75">
          <cell r="B75">
            <v>14663</v>
          </cell>
          <cell r="C75" t="str">
            <v>TECO COAL - CAPITAL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R75">
            <v>10</v>
          </cell>
        </row>
        <row r="76">
          <cell r="B76">
            <v>14669</v>
          </cell>
          <cell r="C76" t="str">
            <v>TECO ENERGY CAPITAL</v>
          </cell>
          <cell r="D76">
            <v>5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5</v>
          </cell>
          <cell r="J76">
            <v>5</v>
          </cell>
          <cell r="K76">
            <v>5</v>
          </cell>
          <cell r="L76">
            <v>5</v>
          </cell>
          <cell r="M76">
            <v>5</v>
          </cell>
          <cell r="N76">
            <v>5</v>
          </cell>
          <cell r="O76">
            <v>5</v>
          </cell>
          <cell r="P76">
            <v>5</v>
          </cell>
          <cell r="R76">
            <v>5</v>
          </cell>
        </row>
        <row r="77">
          <cell r="B77">
            <v>151</v>
          </cell>
          <cell r="C77" t="str">
            <v>Fuel Stock</v>
          </cell>
          <cell r="D77">
            <v>65372</v>
          </cell>
          <cell r="E77">
            <v>65222</v>
          </cell>
          <cell r="F77">
            <v>70604</v>
          </cell>
          <cell r="G77">
            <v>73915</v>
          </cell>
          <cell r="H77">
            <v>78645</v>
          </cell>
          <cell r="I77">
            <v>80038</v>
          </cell>
          <cell r="J77">
            <v>78193</v>
          </cell>
          <cell r="K77">
            <v>74422</v>
          </cell>
          <cell r="L77">
            <v>71923</v>
          </cell>
          <cell r="M77">
            <v>70006</v>
          </cell>
          <cell r="N77">
            <v>65178</v>
          </cell>
          <cell r="O77">
            <v>65474</v>
          </cell>
          <cell r="P77">
            <v>67612</v>
          </cell>
          <cell r="R77">
            <v>71277.23</v>
          </cell>
        </row>
        <row r="78">
          <cell r="B78">
            <v>152</v>
          </cell>
          <cell r="C78" t="str">
            <v>Fuel Stock Expense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</row>
        <row r="79">
          <cell r="B79">
            <v>154</v>
          </cell>
          <cell r="C79" t="str">
            <v>Materials &amp; Supplies (153, 154)</v>
          </cell>
          <cell r="D79">
            <v>49000</v>
          </cell>
          <cell r="E79">
            <v>49083</v>
          </cell>
          <cell r="F79">
            <v>49166</v>
          </cell>
          <cell r="G79">
            <v>49249</v>
          </cell>
          <cell r="H79">
            <v>49332</v>
          </cell>
          <cell r="I79">
            <v>49415</v>
          </cell>
          <cell r="J79">
            <v>49498</v>
          </cell>
          <cell r="K79">
            <v>49581</v>
          </cell>
          <cell r="L79">
            <v>49664</v>
          </cell>
          <cell r="M79">
            <v>49747</v>
          </cell>
          <cell r="N79">
            <v>49830</v>
          </cell>
          <cell r="O79">
            <v>49913</v>
          </cell>
          <cell r="P79">
            <v>49996</v>
          </cell>
          <cell r="R79">
            <v>49498</v>
          </cell>
        </row>
        <row r="80">
          <cell r="B80">
            <v>158</v>
          </cell>
          <cell r="C80" t="str">
            <v>CAAA Allowances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</row>
        <row r="81">
          <cell r="B81">
            <v>163</v>
          </cell>
          <cell r="C81" t="str">
            <v>Stores Clearing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</row>
        <row r="82">
          <cell r="B82">
            <v>165</v>
          </cell>
          <cell r="C82" t="str">
            <v>Prepayments</v>
          </cell>
          <cell r="D82">
            <v>7834</v>
          </cell>
          <cell r="E82">
            <v>10224</v>
          </cell>
          <cell r="F82">
            <v>8829</v>
          </cell>
          <cell r="G82">
            <v>9017</v>
          </cell>
          <cell r="H82">
            <v>20382</v>
          </cell>
          <cell r="I82">
            <v>18269</v>
          </cell>
          <cell r="J82">
            <v>16946</v>
          </cell>
          <cell r="K82">
            <v>17410</v>
          </cell>
          <cell r="L82">
            <v>14820</v>
          </cell>
          <cell r="M82">
            <v>14558</v>
          </cell>
          <cell r="N82">
            <v>12531</v>
          </cell>
          <cell r="O82">
            <v>10612</v>
          </cell>
          <cell r="P82">
            <v>9112</v>
          </cell>
          <cell r="R82">
            <v>13118.77</v>
          </cell>
        </row>
        <row r="83">
          <cell r="B83">
            <v>16501</v>
          </cell>
          <cell r="C83" t="str">
            <v xml:space="preserve"> Prepaid Ins (16501-14,18)</v>
          </cell>
          <cell r="D83">
            <v>4102</v>
          </cell>
          <cell r="E83">
            <v>2954</v>
          </cell>
          <cell r="F83">
            <v>1799</v>
          </cell>
          <cell r="G83">
            <v>640</v>
          </cell>
          <cell r="H83">
            <v>12195</v>
          </cell>
          <cell r="I83">
            <v>10887</v>
          </cell>
          <cell r="J83">
            <v>9573</v>
          </cell>
          <cell r="K83">
            <v>11303</v>
          </cell>
          <cell r="L83">
            <v>9976</v>
          </cell>
          <cell r="M83">
            <v>8647</v>
          </cell>
          <cell r="N83">
            <v>7319</v>
          </cell>
          <cell r="O83">
            <v>5991</v>
          </cell>
          <cell r="P83">
            <v>4662</v>
          </cell>
          <cell r="R83">
            <v>6926.77</v>
          </cell>
        </row>
        <row r="84">
          <cell r="B84">
            <v>16516</v>
          </cell>
          <cell r="C84" t="str">
            <v xml:space="preserve"> Prepaid Insurance Teco Plaza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</row>
        <row r="85">
          <cell r="B85">
            <v>16519</v>
          </cell>
          <cell r="C85" t="str">
            <v>Prepaid Ammonia Supply Line</v>
          </cell>
          <cell r="D85">
            <v>2199</v>
          </cell>
          <cell r="E85">
            <v>2625</v>
          </cell>
          <cell r="F85">
            <v>3051</v>
          </cell>
          <cell r="G85">
            <v>3477</v>
          </cell>
          <cell r="H85">
            <v>3900</v>
          </cell>
          <cell r="I85">
            <v>3866</v>
          </cell>
          <cell r="J85">
            <v>3833</v>
          </cell>
          <cell r="K85">
            <v>3799</v>
          </cell>
          <cell r="L85">
            <v>3766</v>
          </cell>
          <cell r="M85">
            <v>3732</v>
          </cell>
          <cell r="N85">
            <v>3699</v>
          </cell>
          <cell r="O85">
            <v>3665</v>
          </cell>
          <cell r="P85">
            <v>3631</v>
          </cell>
          <cell r="R85">
            <v>3480.23</v>
          </cell>
        </row>
        <row r="86">
          <cell r="B86">
            <v>16550</v>
          </cell>
          <cell r="C86" t="str">
            <v xml:space="preserve"> Misc Prepaid Items (16550, 16553)</v>
          </cell>
          <cell r="D86">
            <v>790</v>
          </cell>
          <cell r="E86">
            <v>772</v>
          </cell>
          <cell r="F86">
            <v>754</v>
          </cell>
          <cell r="G86">
            <v>736</v>
          </cell>
          <cell r="H86">
            <v>717</v>
          </cell>
          <cell r="I86">
            <v>700</v>
          </cell>
          <cell r="J86">
            <v>682</v>
          </cell>
          <cell r="K86">
            <v>663</v>
          </cell>
          <cell r="L86">
            <v>646</v>
          </cell>
          <cell r="M86">
            <v>627</v>
          </cell>
          <cell r="N86">
            <v>609</v>
          </cell>
          <cell r="O86">
            <v>591</v>
          </cell>
          <cell r="P86">
            <v>573</v>
          </cell>
          <cell r="R86">
            <v>681.54</v>
          </cell>
        </row>
        <row r="87">
          <cell r="B87">
            <v>16551</v>
          </cell>
          <cell r="C87" t="str">
            <v xml:space="preserve"> Prepaid Pension - Qualified PLA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</row>
        <row r="88">
          <cell r="B88">
            <v>16552</v>
          </cell>
          <cell r="C88" t="str">
            <v>Advance-Hills Co Water Serv</v>
          </cell>
          <cell r="D88">
            <v>266</v>
          </cell>
          <cell r="E88">
            <v>264</v>
          </cell>
          <cell r="F88">
            <v>262</v>
          </cell>
          <cell r="G88">
            <v>261</v>
          </cell>
          <cell r="H88">
            <v>259</v>
          </cell>
          <cell r="I88">
            <v>257</v>
          </cell>
          <cell r="J88">
            <v>256</v>
          </cell>
          <cell r="K88">
            <v>254</v>
          </cell>
          <cell r="L88">
            <v>253</v>
          </cell>
          <cell r="M88">
            <v>251</v>
          </cell>
          <cell r="N88">
            <v>249</v>
          </cell>
          <cell r="O88">
            <v>248</v>
          </cell>
          <cell r="P88">
            <v>246</v>
          </cell>
          <cell r="R88">
            <v>255.85</v>
          </cell>
        </row>
        <row r="89">
          <cell r="B89">
            <v>16554</v>
          </cell>
          <cell r="C89" t="str">
            <v>AR Securitization Facility Fees</v>
          </cell>
          <cell r="D89">
            <v>0</v>
          </cell>
          <cell r="E89">
            <v>69</v>
          </cell>
          <cell r="F89">
            <v>63</v>
          </cell>
          <cell r="G89">
            <v>57</v>
          </cell>
          <cell r="H89">
            <v>50</v>
          </cell>
          <cell r="I89">
            <v>44</v>
          </cell>
          <cell r="J89">
            <v>38</v>
          </cell>
          <cell r="K89">
            <v>32</v>
          </cell>
          <cell r="L89">
            <v>25</v>
          </cell>
          <cell r="M89">
            <v>19</v>
          </cell>
          <cell r="N89">
            <v>13</v>
          </cell>
          <cell r="O89">
            <v>7</v>
          </cell>
          <cell r="P89">
            <v>0</v>
          </cell>
          <cell r="R89">
            <v>32.08</v>
          </cell>
        </row>
        <row r="90">
          <cell r="B90">
            <v>16560</v>
          </cell>
          <cell r="C90" t="str">
            <v>Prepaid Interest Comm Paper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</row>
        <row r="91">
          <cell r="B91">
            <v>16570</v>
          </cell>
          <cell r="C91" t="str">
            <v>Polk G.E.Contract/Turbines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</row>
        <row r="92">
          <cell r="B92">
            <v>16571</v>
          </cell>
          <cell r="C92" t="str">
            <v>LTSA Prepaid - Polk Unit #1</v>
          </cell>
          <cell r="D92">
            <v>1533</v>
          </cell>
          <cell r="E92">
            <v>4701</v>
          </cell>
          <cell r="F92">
            <v>4273</v>
          </cell>
          <cell r="G92">
            <v>3846</v>
          </cell>
          <cell r="H92">
            <v>3419</v>
          </cell>
          <cell r="I92">
            <v>2991</v>
          </cell>
          <cell r="J92">
            <v>2564</v>
          </cell>
          <cell r="K92">
            <v>2137</v>
          </cell>
          <cell r="L92">
            <v>1709</v>
          </cell>
          <cell r="M92">
            <v>1282</v>
          </cell>
          <cell r="N92">
            <v>854</v>
          </cell>
          <cell r="O92">
            <v>427</v>
          </cell>
          <cell r="P92">
            <v>0</v>
          </cell>
          <cell r="R92">
            <v>2287.38</v>
          </cell>
        </row>
        <row r="93">
          <cell r="B93">
            <v>16572</v>
          </cell>
          <cell r="C93" t="str">
            <v>CSA Prepaid - Polk (16572, 16573)</v>
          </cell>
          <cell r="D93">
            <v>-1056</v>
          </cell>
          <cell r="E93">
            <v>-1109</v>
          </cell>
          <cell r="F93">
            <v>-1215</v>
          </cell>
          <cell r="G93">
            <v>0</v>
          </cell>
          <cell r="H93">
            <v>-80</v>
          </cell>
          <cell r="I93">
            <v>-240</v>
          </cell>
          <cell r="J93">
            <v>0</v>
          </cell>
          <cell r="K93">
            <v>-400</v>
          </cell>
          <cell r="L93">
            <v>-799</v>
          </cell>
          <cell r="M93">
            <v>0</v>
          </cell>
          <cell r="N93">
            <v>-106</v>
          </cell>
          <cell r="O93">
            <v>-159</v>
          </cell>
          <cell r="P93">
            <v>0</v>
          </cell>
          <cell r="R93">
            <v>-397.23</v>
          </cell>
        </row>
        <row r="94">
          <cell r="B94">
            <v>16574</v>
          </cell>
          <cell r="C94" t="str">
            <v>CSA Prepaid - Polk #4</v>
          </cell>
          <cell r="D94">
            <v>0</v>
          </cell>
          <cell r="E94">
            <v>-26</v>
          </cell>
          <cell r="F94">
            <v>-79</v>
          </cell>
          <cell r="G94">
            <v>0</v>
          </cell>
          <cell r="H94">
            <v>-39</v>
          </cell>
          <cell r="I94">
            <v>-118</v>
          </cell>
          <cell r="J94">
            <v>0</v>
          </cell>
          <cell r="K94">
            <v>-189</v>
          </cell>
          <cell r="L94">
            <v>-378</v>
          </cell>
          <cell r="M94">
            <v>0</v>
          </cell>
          <cell r="N94">
            <v>-53</v>
          </cell>
          <cell r="O94">
            <v>-79</v>
          </cell>
          <cell r="P94">
            <v>0</v>
          </cell>
          <cell r="R94">
            <v>-73.92</v>
          </cell>
        </row>
        <row r="95">
          <cell r="B95">
            <v>16575</v>
          </cell>
          <cell r="C95" t="str">
            <v>CSA Prepaid - Polk #5</v>
          </cell>
          <cell r="D95">
            <v>0</v>
          </cell>
          <cell r="E95">
            <v>-26</v>
          </cell>
          <cell r="F95">
            <v>-79</v>
          </cell>
          <cell r="G95">
            <v>0</v>
          </cell>
          <cell r="H95">
            <v>-39</v>
          </cell>
          <cell r="I95">
            <v>-118</v>
          </cell>
          <cell r="J95">
            <v>0</v>
          </cell>
          <cell r="K95">
            <v>-189</v>
          </cell>
          <cell r="L95">
            <v>-378</v>
          </cell>
          <cell r="M95">
            <v>0</v>
          </cell>
          <cell r="N95">
            <v>-53</v>
          </cell>
          <cell r="O95">
            <v>-79</v>
          </cell>
          <cell r="P95">
            <v>0</v>
          </cell>
          <cell r="R95">
            <v>-73.92</v>
          </cell>
        </row>
        <row r="96">
          <cell r="B96">
            <v>16580</v>
          </cell>
          <cell r="C96" t="str">
            <v>CSA Prepaid - Bayside #1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B97">
            <v>16581</v>
          </cell>
          <cell r="C97" t="str">
            <v>CSA Prepaid - Bayside #2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  <row r="98">
          <cell r="B98">
            <v>171</v>
          </cell>
          <cell r="C98" t="str">
            <v>Interest Receivable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</row>
        <row r="99">
          <cell r="B99">
            <v>17103</v>
          </cell>
          <cell r="C99" t="str">
            <v xml:space="preserve"> Interest Rec-Comm Paper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</row>
        <row r="100">
          <cell r="B100">
            <v>17141</v>
          </cell>
          <cell r="C100" t="str">
            <v>Interest Receivable - RTO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</row>
        <row r="101">
          <cell r="B101">
            <v>173</v>
          </cell>
          <cell r="C101" t="str">
            <v>Unbilled Revenue Rec (17301,17303 GTE)</v>
          </cell>
          <cell r="D101">
            <v>36841</v>
          </cell>
          <cell r="E101">
            <v>31362</v>
          </cell>
          <cell r="F101">
            <v>28706</v>
          </cell>
          <cell r="G101">
            <v>31633</v>
          </cell>
          <cell r="H101">
            <v>31753</v>
          </cell>
          <cell r="I101">
            <v>39450</v>
          </cell>
          <cell r="J101">
            <v>40684</v>
          </cell>
          <cell r="K101">
            <v>43008</v>
          </cell>
          <cell r="L101">
            <v>46711</v>
          </cell>
          <cell r="M101">
            <v>39853</v>
          </cell>
          <cell r="N101">
            <v>38616</v>
          </cell>
          <cell r="O101">
            <v>34279</v>
          </cell>
          <cell r="P101">
            <v>35512</v>
          </cell>
          <cell r="R101">
            <v>36800.620000000003</v>
          </cell>
        </row>
        <row r="102">
          <cell r="B102">
            <v>17301</v>
          </cell>
          <cell r="C102" t="str">
            <v>Accrued Utility Revenue</v>
          </cell>
          <cell r="D102">
            <v>36460</v>
          </cell>
          <cell r="E102">
            <v>30981</v>
          </cell>
          <cell r="F102">
            <v>28325</v>
          </cell>
          <cell r="G102">
            <v>31252</v>
          </cell>
          <cell r="H102">
            <v>31372</v>
          </cell>
          <cell r="I102">
            <v>39069</v>
          </cell>
          <cell r="J102">
            <v>40303</v>
          </cell>
          <cell r="K102">
            <v>42627</v>
          </cell>
          <cell r="L102">
            <v>46330</v>
          </cell>
          <cell r="M102">
            <v>39472</v>
          </cell>
          <cell r="N102">
            <v>38235</v>
          </cell>
          <cell r="O102">
            <v>33898</v>
          </cell>
          <cell r="P102">
            <v>35131</v>
          </cell>
          <cell r="R102">
            <v>36419.620000000003</v>
          </cell>
        </row>
        <row r="103">
          <cell r="B103">
            <v>17303</v>
          </cell>
          <cell r="C103" t="str">
            <v>GTE Pole Attachment Accrual</v>
          </cell>
          <cell r="D103">
            <v>381</v>
          </cell>
          <cell r="E103">
            <v>381</v>
          </cell>
          <cell r="F103">
            <v>381</v>
          </cell>
          <cell r="G103">
            <v>381</v>
          </cell>
          <cell r="H103">
            <v>381</v>
          </cell>
          <cell r="I103">
            <v>381</v>
          </cell>
          <cell r="J103">
            <v>381</v>
          </cell>
          <cell r="K103">
            <v>381</v>
          </cell>
          <cell r="L103">
            <v>381</v>
          </cell>
          <cell r="M103">
            <v>381</v>
          </cell>
          <cell r="N103">
            <v>381</v>
          </cell>
          <cell r="O103">
            <v>381</v>
          </cell>
          <cell r="P103">
            <v>381</v>
          </cell>
          <cell r="R103">
            <v>381</v>
          </cell>
        </row>
        <row r="104">
          <cell r="B104">
            <v>176</v>
          </cell>
          <cell r="C104" t="str">
            <v>Derivative</v>
          </cell>
          <cell r="D104">
            <v>30912</v>
          </cell>
          <cell r="E104">
            <v>25098</v>
          </cell>
          <cell r="F104">
            <v>20832</v>
          </cell>
          <cell r="G104">
            <v>17341</v>
          </cell>
          <cell r="H104">
            <v>15470</v>
          </cell>
          <cell r="I104">
            <v>12967</v>
          </cell>
          <cell r="J104">
            <v>10835</v>
          </cell>
          <cell r="K104">
            <v>9064</v>
          </cell>
          <cell r="L104">
            <v>7324</v>
          </cell>
          <cell r="M104">
            <v>5795</v>
          </cell>
          <cell r="N104">
            <v>4775</v>
          </cell>
          <cell r="O104">
            <v>3903</v>
          </cell>
          <cell r="P104">
            <v>3183</v>
          </cell>
          <cell r="R104">
            <v>12884.54</v>
          </cell>
        </row>
        <row r="105">
          <cell r="B105">
            <v>17601</v>
          </cell>
          <cell r="C105" t="str">
            <v xml:space="preserve"> Deferred Debit - Derivative</v>
          </cell>
          <cell r="D105">
            <v>607</v>
          </cell>
          <cell r="E105">
            <v>721</v>
          </cell>
          <cell r="F105">
            <v>817</v>
          </cell>
          <cell r="G105">
            <v>872</v>
          </cell>
          <cell r="H105">
            <v>821</v>
          </cell>
          <cell r="I105">
            <v>780</v>
          </cell>
          <cell r="J105">
            <v>693</v>
          </cell>
          <cell r="K105">
            <v>583</v>
          </cell>
          <cell r="L105">
            <v>523</v>
          </cell>
          <cell r="M105">
            <v>450</v>
          </cell>
          <cell r="N105">
            <v>414</v>
          </cell>
          <cell r="O105">
            <v>387</v>
          </cell>
          <cell r="P105">
            <v>318</v>
          </cell>
          <cell r="R105">
            <v>614.30999999999995</v>
          </cell>
        </row>
        <row r="106">
          <cell r="B106">
            <v>17602</v>
          </cell>
          <cell r="C106" t="str">
            <v xml:space="preserve"> Deferred Debit - Regulatory Derivative</v>
          </cell>
          <cell r="D106">
            <v>26888</v>
          </cell>
          <cell r="E106">
            <v>21629</v>
          </cell>
          <cell r="F106">
            <v>17962</v>
          </cell>
          <cell r="G106">
            <v>15037</v>
          </cell>
          <cell r="H106">
            <v>13461</v>
          </cell>
          <cell r="I106">
            <v>11134</v>
          </cell>
          <cell r="J106">
            <v>9334</v>
          </cell>
          <cell r="K106">
            <v>7923</v>
          </cell>
          <cell r="L106">
            <v>6514</v>
          </cell>
          <cell r="M106">
            <v>5172</v>
          </cell>
          <cell r="N106">
            <v>4201</v>
          </cell>
          <cell r="O106">
            <v>3367</v>
          </cell>
          <cell r="P106">
            <v>2742</v>
          </cell>
          <cell r="R106">
            <v>11181.85</v>
          </cell>
        </row>
        <row r="107">
          <cell r="B107">
            <v>17603</v>
          </cell>
          <cell r="C107" t="str">
            <v xml:space="preserve"> Deferred Debit - Reg Tax Derivative</v>
          </cell>
          <cell r="D107">
            <v>357</v>
          </cell>
          <cell r="E107">
            <v>355</v>
          </cell>
          <cell r="F107">
            <v>347</v>
          </cell>
          <cell r="G107">
            <v>340</v>
          </cell>
          <cell r="H107">
            <v>317</v>
          </cell>
          <cell r="I107">
            <v>301</v>
          </cell>
          <cell r="J107">
            <v>267</v>
          </cell>
          <cell r="K107">
            <v>225</v>
          </cell>
          <cell r="L107">
            <v>202</v>
          </cell>
          <cell r="M107">
            <v>173</v>
          </cell>
          <cell r="N107">
            <v>160</v>
          </cell>
          <cell r="O107">
            <v>149</v>
          </cell>
          <cell r="P107">
            <v>123</v>
          </cell>
          <cell r="R107">
            <v>255.08</v>
          </cell>
        </row>
        <row r="108">
          <cell r="B108">
            <v>17604</v>
          </cell>
          <cell r="C108" t="str">
            <v xml:space="preserve"> Deferred Debit - Long Term Derivative</v>
          </cell>
          <cell r="D108">
            <v>318</v>
          </cell>
          <cell r="E108">
            <v>200</v>
          </cell>
          <cell r="F108">
            <v>82</v>
          </cell>
          <cell r="G108">
            <v>10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46.92</v>
          </cell>
        </row>
        <row r="109">
          <cell r="B109">
            <v>17605</v>
          </cell>
          <cell r="C109" t="str">
            <v xml:space="preserve"> Deferred Debit - Reg LT Derivative</v>
          </cell>
          <cell r="D109">
            <v>2742</v>
          </cell>
          <cell r="E109">
            <v>2193</v>
          </cell>
          <cell r="F109">
            <v>1624</v>
          </cell>
          <cell r="G109">
            <v>1082</v>
          </cell>
          <cell r="H109">
            <v>871</v>
          </cell>
          <cell r="I109">
            <v>752</v>
          </cell>
          <cell r="J109">
            <v>541</v>
          </cell>
          <cell r="K109">
            <v>333</v>
          </cell>
          <cell r="L109">
            <v>85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786.38</v>
          </cell>
        </row>
        <row r="110">
          <cell r="B110">
            <v>181</v>
          </cell>
          <cell r="C110" t="str">
            <v>Unamortized Debt Expense</v>
          </cell>
          <cell r="D110">
            <v>18790</v>
          </cell>
          <cell r="E110">
            <v>18592</v>
          </cell>
          <cell r="F110">
            <v>18394</v>
          </cell>
          <cell r="G110">
            <v>18196</v>
          </cell>
          <cell r="H110">
            <v>17998</v>
          </cell>
          <cell r="I110">
            <v>18940</v>
          </cell>
          <cell r="J110">
            <v>18732</v>
          </cell>
          <cell r="K110">
            <v>18524</v>
          </cell>
          <cell r="L110">
            <v>18338</v>
          </cell>
          <cell r="M110">
            <v>18160</v>
          </cell>
          <cell r="N110">
            <v>17981</v>
          </cell>
          <cell r="O110">
            <v>17802</v>
          </cell>
          <cell r="P110">
            <v>17623</v>
          </cell>
          <cell r="R110">
            <v>18313.080000000002</v>
          </cell>
        </row>
        <row r="111">
          <cell r="B111">
            <v>182</v>
          </cell>
          <cell r="C111" t="str">
            <v>Regulatory Assets</v>
          </cell>
          <cell r="D111">
            <v>257342</v>
          </cell>
          <cell r="E111">
            <v>239063</v>
          </cell>
          <cell r="F111">
            <v>228156</v>
          </cell>
          <cell r="G111">
            <v>224640</v>
          </cell>
          <cell r="H111">
            <v>213256</v>
          </cell>
          <cell r="I111">
            <v>212087</v>
          </cell>
          <cell r="J111">
            <v>196202</v>
          </cell>
          <cell r="K111">
            <v>187185</v>
          </cell>
          <cell r="L111">
            <v>178679</v>
          </cell>
          <cell r="M111">
            <v>155318</v>
          </cell>
          <cell r="N111">
            <v>129092</v>
          </cell>
          <cell r="O111">
            <v>105630</v>
          </cell>
          <cell r="P111">
            <v>97044</v>
          </cell>
          <cell r="R111">
            <v>186438</v>
          </cell>
        </row>
        <row r="112">
          <cell r="B112">
            <v>18200</v>
          </cell>
          <cell r="C112" t="str">
            <v>All Other Regulatory Assets (derived)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R112">
            <v>1</v>
          </cell>
        </row>
        <row r="113">
          <cell r="B113">
            <v>18201</v>
          </cell>
          <cell r="C113" t="str">
            <v>ARO Regulatory Asset (182.01+182.00)</v>
          </cell>
          <cell r="D113">
            <v>3958</v>
          </cell>
          <cell r="E113">
            <v>4003</v>
          </cell>
          <cell r="F113">
            <v>4048</v>
          </cell>
          <cell r="G113">
            <v>4093</v>
          </cell>
          <cell r="H113">
            <v>4137</v>
          </cell>
          <cell r="I113">
            <v>4182</v>
          </cell>
          <cell r="J113">
            <v>4227</v>
          </cell>
          <cell r="K113">
            <v>4271</v>
          </cell>
          <cell r="L113">
            <v>4315</v>
          </cell>
          <cell r="M113">
            <v>4360</v>
          </cell>
          <cell r="N113">
            <v>4405</v>
          </cell>
          <cell r="O113">
            <v>4449</v>
          </cell>
          <cell r="P113">
            <v>4494</v>
          </cell>
          <cell r="R113">
            <v>4226.3100000000004</v>
          </cell>
        </row>
        <row r="114">
          <cell r="B114">
            <v>18230</v>
          </cell>
          <cell r="C114" t="str">
            <v xml:space="preserve"> Regulatory Assets/FAS109 Inc Taxes</v>
          </cell>
          <cell r="D114">
            <v>49539</v>
          </cell>
          <cell r="E114">
            <v>49327</v>
          </cell>
          <cell r="F114">
            <v>49115</v>
          </cell>
          <cell r="G114">
            <v>48903</v>
          </cell>
          <cell r="H114">
            <v>48691</v>
          </cell>
          <cell r="I114">
            <v>48479</v>
          </cell>
          <cell r="J114">
            <v>48267</v>
          </cell>
          <cell r="K114">
            <v>48055</v>
          </cell>
          <cell r="L114">
            <v>47843</v>
          </cell>
          <cell r="M114">
            <v>47631</v>
          </cell>
          <cell r="N114">
            <v>47419</v>
          </cell>
          <cell r="O114">
            <v>47207</v>
          </cell>
          <cell r="P114">
            <v>46997</v>
          </cell>
          <cell r="R114">
            <v>48267.15</v>
          </cell>
        </row>
        <row r="115">
          <cell r="B115">
            <v>18231</v>
          </cell>
          <cell r="C115" t="str">
            <v xml:space="preserve"> Deferred Debit - Regulatory Tax Asset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</row>
        <row r="116">
          <cell r="B116">
            <v>18232</v>
          </cell>
          <cell r="C116" t="str">
            <v xml:space="preserve"> Deferred Conservation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</row>
        <row r="117">
          <cell r="B117">
            <v>18233</v>
          </cell>
          <cell r="C117" t="str">
            <v xml:space="preserve"> Deferred Fuel - Retail</v>
          </cell>
          <cell r="D117">
            <v>173203</v>
          </cell>
          <cell r="E117">
            <v>155241</v>
          </cell>
          <cell r="F117">
            <v>144385</v>
          </cell>
          <cell r="G117">
            <v>140232</v>
          </cell>
          <cell r="H117">
            <v>129517</v>
          </cell>
          <cell r="I117">
            <v>128990</v>
          </cell>
          <cell r="J117">
            <v>114584</v>
          </cell>
          <cell r="K117">
            <v>107078</v>
          </cell>
          <cell r="L117">
            <v>100089</v>
          </cell>
          <cell r="M117">
            <v>78484</v>
          </cell>
          <cell r="N117">
            <v>53228</v>
          </cell>
          <cell r="O117">
            <v>30115</v>
          </cell>
          <cell r="P117">
            <v>21040</v>
          </cell>
          <cell r="R117">
            <v>105860.46</v>
          </cell>
        </row>
        <row r="118">
          <cell r="B118">
            <v>18234</v>
          </cell>
          <cell r="C118" t="str">
            <v xml:space="preserve"> Deferred Capacity</v>
          </cell>
          <cell r="D118">
            <v>2667</v>
          </cell>
          <cell r="E118">
            <v>3537</v>
          </cell>
          <cell r="F118">
            <v>4387</v>
          </cell>
          <cell r="G118">
            <v>5779</v>
          </cell>
          <cell r="H118">
            <v>6064</v>
          </cell>
          <cell r="I118">
            <v>6043</v>
          </cell>
          <cell r="J118">
            <v>5079</v>
          </cell>
          <cell r="K118">
            <v>3978</v>
          </cell>
          <cell r="L118">
            <v>2869</v>
          </cell>
          <cell r="M118">
            <v>1521</v>
          </cell>
          <cell r="N118">
            <v>957</v>
          </cell>
          <cell r="O118">
            <v>1013</v>
          </cell>
          <cell r="P118">
            <v>1905</v>
          </cell>
          <cell r="R118">
            <v>3523</v>
          </cell>
        </row>
        <row r="119">
          <cell r="B119">
            <v>18235</v>
          </cell>
          <cell r="C119" t="str">
            <v xml:space="preserve"> Deferred Fuel - Wholesale</v>
          </cell>
          <cell r="D119">
            <v>1970</v>
          </cell>
          <cell r="E119">
            <v>1300</v>
          </cell>
          <cell r="F119">
            <v>916</v>
          </cell>
          <cell r="G119">
            <v>675</v>
          </cell>
          <cell r="H119">
            <v>234</v>
          </cell>
          <cell r="I119">
            <v>120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R119">
            <v>409.23</v>
          </cell>
        </row>
        <row r="120">
          <cell r="B120">
            <v>18236</v>
          </cell>
          <cell r="C120" t="str">
            <v xml:space="preserve"> Unamortized Peabody Buyout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</row>
        <row r="121">
          <cell r="B121">
            <v>18238</v>
          </cell>
          <cell r="C121" t="str">
            <v xml:space="preserve"> Deferred Environmental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</row>
        <row r="122">
          <cell r="B122">
            <v>18240</v>
          </cell>
          <cell r="C122" t="str">
            <v xml:space="preserve"> Deferred Interest Expense (182.41-.46)</v>
          </cell>
          <cell r="D122">
            <v>3882</v>
          </cell>
          <cell r="E122">
            <v>3822</v>
          </cell>
          <cell r="F122">
            <v>3762</v>
          </cell>
          <cell r="G122">
            <v>3702</v>
          </cell>
          <cell r="H122">
            <v>3642</v>
          </cell>
          <cell r="I122">
            <v>3583</v>
          </cell>
          <cell r="J122">
            <v>3524</v>
          </cell>
          <cell r="K122">
            <v>3465</v>
          </cell>
          <cell r="L122">
            <v>3406</v>
          </cell>
          <cell r="M122">
            <v>3347</v>
          </cell>
          <cell r="N122">
            <v>3288</v>
          </cell>
          <cell r="O122">
            <v>3229</v>
          </cell>
          <cell r="P122">
            <v>3170</v>
          </cell>
          <cell r="R122">
            <v>3524.77</v>
          </cell>
        </row>
        <row r="123">
          <cell r="B123">
            <v>18251</v>
          </cell>
          <cell r="C123" t="str">
            <v xml:space="preserve"> Residential Load Management</v>
          </cell>
          <cell r="D123">
            <v>1234</v>
          </cell>
          <cell r="E123">
            <v>1163</v>
          </cell>
          <cell r="F123">
            <v>1093</v>
          </cell>
          <cell r="G123">
            <v>1025</v>
          </cell>
          <cell r="H123">
            <v>959</v>
          </cell>
          <cell r="I123">
            <v>896</v>
          </cell>
          <cell r="J123">
            <v>835</v>
          </cell>
          <cell r="K123">
            <v>777</v>
          </cell>
          <cell r="L123">
            <v>722</v>
          </cell>
          <cell r="M123">
            <v>669</v>
          </cell>
          <cell r="N123">
            <v>619</v>
          </cell>
          <cell r="O123">
            <v>572</v>
          </cell>
          <cell r="P123">
            <v>526</v>
          </cell>
          <cell r="R123">
            <v>853.08</v>
          </cell>
        </row>
        <row r="124">
          <cell r="B124">
            <v>18252</v>
          </cell>
          <cell r="C124" t="str">
            <v xml:space="preserve"> Comm-Indust Load Management</v>
          </cell>
          <cell r="D124">
            <v>5</v>
          </cell>
          <cell r="E124">
            <v>5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R124">
            <v>3.85</v>
          </cell>
        </row>
        <row r="125">
          <cell r="B125">
            <v>18253</v>
          </cell>
          <cell r="C125" t="str">
            <v xml:space="preserve"> Price Responsive Load Management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95</v>
          </cell>
          <cell r="K125">
            <v>188</v>
          </cell>
          <cell r="L125">
            <v>280</v>
          </cell>
          <cell r="M125">
            <v>370</v>
          </cell>
          <cell r="N125">
            <v>458</v>
          </cell>
          <cell r="O125">
            <v>545</v>
          </cell>
          <cell r="P125">
            <v>630</v>
          </cell>
          <cell r="R125">
            <v>197.38</v>
          </cell>
        </row>
        <row r="126">
          <cell r="B126">
            <v>18271</v>
          </cell>
          <cell r="C126" t="str">
            <v xml:space="preserve"> Def. Aerial Survey Debit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</row>
        <row r="127">
          <cell r="B127">
            <v>18289</v>
          </cell>
          <cell r="C127" t="str">
            <v>Unamortized Loss (182.80 -.99)</v>
          </cell>
          <cell r="D127">
            <v>20883</v>
          </cell>
          <cell r="E127">
            <v>20664</v>
          </cell>
          <cell r="F127">
            <v>20445</v>
          </cell>
          <cell r="G127">
            <v>20226</v>
          </cell>
          <cell r="H127">
            <v>20007</v>
          </cell>
          <cell r="I127">
            <v>19789</v>
          </cell>
          <cell r="J127">
            <v>19571</v>
          </cell>
          <cell r="K127">
            <v>19353</v>
          </cell>
          <cell r="L127">
            <v>19135</v>
          </cell>
          <cell r="M127">
            <v>18917</v>
          </cell>
          <cell r="N127">
            <v>18699</v>
          </cell>
          <cell r="O127">
            <v>18481</v>
          </cell>
          <cell r="P127">
            <v>18263</v>
          </cell>
          <cell r="R127">
            <v>19571.77</v>
          </cell>
        </row>
        <row r="128">
          <cell r="B128">
            <v>183</v>
          </cell>
          <cell r="C128" t="str">
            <v>Preliminary Survey &amp; Investigation</v>
          </cell>
          <cell r="D128">
            <v>3473</v>
          </cell>
          <cell r="E128">
            <v>3357</v>
          </cell>
          <cell r="F128">
            <v>4555</v>
          </cell>
          <cell r="G128">
            <v>5231</v>
          </cell>
          <cell r="H128">
            <v>5961</v>
          </cell>
          <cell r="I128">
            <v>6740</v>
          </cell>
          <cell r="J128">
            <v>7537</v>
          </cell>
          <cell r="K128">
            <v>8556</v>
          </cell>
          <cell r="L128">
            <v>9627</v>
          </cell>
          <cell r="M128">
            <v>10798</v>
          </cell>
          <cell r="N128">
            <v>12071</v>
          </cell>
          <cell r="O128">
            <v>10240</v>
          </cell>
          <cell r="P128">
            <v>11520</v>
          </cell>
          <cell r="R128">
            <v>7666.62</v>
          </cell>
        </row>
        <row r="129">
          <cell r="B129">
            <v>184</v>
          </cell>
          <cell r="C129" t="str">
            <v>Clearing Accounts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</row>
        <row r="130">
          <cell r="B130">
            <v>186</v>
          </cell>
          <cell r="C130" t="str">
            <v>Deferred Debits</v>
          </cell>
          <cell r="D130">
            <v>33209</v>
          </cell>
          <cell r="E130">
            <v>32448</v>
          </cell>
          <cell r="F130">
            <v>31693</v>
          </cell>
          <cell r="G130">
            <v>30219</v>
          </cell>
          <cell r="H130">
            <v>29396</v>
          </cell>
          <cell r="I130">
            <v>28570</v>
          </cell>
          <cell r="J130">
            <v>27716</v>
          </cell>
          <cell r="K130">
            <v>26860</v>
          </cell>
          <cell r="L130">
            <v>25986</v>
          </cell>
          <cell r="M130">
            <v>27949</v>
          </cell>
          <cell r="N130">
            <v>27121</v>
          </cell>
          <cell r="O130">
            <v>40965</v>
          </cell>
          <cell r="P130">
            <v>40125</v>
          </cell>
          <cell r="R130">
            <v>30942.85</v>
          </cell>
        </row>
        <row r="131">
          <cell r="B131">
            <v>18600</v>
          </cell>
          <cell r="C131" t="str">
            <v>All  Other Misc. Deferred Debits (derived)</v>
          </cell>
          <cell r="D131">
            <v>2804</v>
          </cell>
          <cell r="E131">
            <v>2928</v>
          </cell>
          <cell r="F131">
            <v>3058</v>
          </cell>
          <cell r="G131">
            <v>2469</v>
          </cell>
          <cell r="H131">
            <v>2531</v>
          </cell>
          <cell r="I131">
            <v>2590</v>
          </cell>
          <cell r="J131">
            <v>2621</v>
          </cell>
          <cell r="K131">
            <v>2650</v>
          </cell>
          <cell r="L131">
            <v>2661</v>
          </cell>
          <cell r="M131">
            <v>2782</v>
          </cell>
          <cell r="N131">
            <v>2839</v>
          </cell>
          <cell r="O131">
            <v>2894</v>
          </cell>
          <cell r="P131">
            <v>2939</v>
          </cell>
          <cell r="R131">
            <v>2751.23</v>
          </cell>
        </row>
        <row r="132">
          <cell r="B132">
            <v>18602</v>
          </cell>
          <cell r="C132" t="str">
            <v>Prepaid Pension - Qualified Plan</v>
          </cell>
          <cell r="D132">
            <v>30405</v>
          </cell>
          <cell r="E132">
            <v>29520</v>
          </cell>
          <cell r="F132">
            <v>28635</v>
          </cell>
          <cell r="G132">
            <v>27750</v>
          </cell>
          <cell r="H132">
            <v>26865</v>
          </cell>
          <cell r="I132">
            <v>25980</v>
          </cell>
          <cell r="J132">
            <v>25095</v>
          </cell>
          <cell r="K132">
            <v>24210</v>
          </cell>
          <cell r="L132">
            <v>23325</v>
          </cell>
          <cell r="M132">
            <v>25167</v>
          </cell>
          <cell r="N132">
            <v>24282</v>
          </cell>
          <cell r="O132">
            <v>38071</v>
          </cell>
          <cell r="P132">
            <v>37186</v>
          </cell>
          <cell r="R132">
            <v>28191.62</v>
          </cell>
        </row>
        <row r="133">
          <cell r="B133">
            <v>18641</v>
          </cell>
          <cell r="C133" t="str">
            <v>Deferred Debit RTO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</row>
        <row r="134">
          <cell r="B134">
            <v>18651</v>
          </cell>
          <cell r="C134" t="str">
            <v>Derivative (no longer used)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</row>
        <row r="135">
          <cell r="B135">
            <v>188</v>
          </cell>
          <cell r="C135" t="str">
            <v>Deferred Debits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</row>
        <row r="136">
          <cell r="B136">
            <v>190</v>
          </cell>
          <cell r="C136" t="str">
            <v>Deferred Income Taxes</v>
          </cell>
          <cell r="D136">
            <v>129010</v>
          </cell>
          <cell r="E136">
            <v>129119</v>
          </cell>
          <cell r="F136">
            <v>129228</v>
          </cell>
          <cell r="G136">
            <v>129337</v>
          </cell>
          <cell r="H136">
            <v>129447</v>
          </cell>
          <cell r="I136">
            <v>129556</v>
          </cell>
          <cell r="J136">
            <v>129667</v>
          </cell>
          <cell r="K136">
            <v>129775</v>
          </cell>
          <cell r="L136">
            <v>129884</v>
          </cell>
          <cell r="M136">
            <v>129994</v>
          </cell>
          <cell r="N136">
            <v>130103</v>
          </cell>
          <cell r="O136">
            <v>130211</v>
          </cell>
          <cell r="P136">
            <v>130323</v>
          </cell>
          <cell r="R136">
            <v>129665.69</v>
          </cell>
        </row>
        <row r="137">
          <cell r="B137">
            <v>19000</v>
          </cell>
          <cell r="C137" t="str">
            <v>All other def Income Taxes (derived)</v>
          </cell>
          <cell r="D137">
            <v>119720</v>
          </cell>
          <cell r="E137">
            <v>119943</v>
          </cell>
          <cell r="F137">
            <v>120166</v>
          </cell>
          <cell r="G137">
            <v>120389</v>
          </cell>
          <cell r="H137">
            <v>120612</v>
          </cell>
          <cell r="I137">
            <v>120835</v>
          </cell>
          <cell r="J137">
            <v>121059</v>
          </cell>
          <cell r="K137">
            <v>121282</v>
          </cell>
          <cell r="L137">
            <v>121505</v>
          </cell>
          <cell r="M137">
            <v>121728</v>
          </cell>
          <cell r="N137">
            <v>121951</v>
          </cell>
          <cell r="O137">
            <v>122174</v>
          </cell>
          <cell r="P137">
            <v>122399</v>
          </cell>
          <cell r="R137">
            <v>121058.69</v>
          </cell>
        </row>
        <row r="138">
          <cell r="B138">
            <v>19021</v>
          </cell>
          <cell r="C138" t="str">
            <v xml:space="preserve"> Def Income Tax Non-Utility</v>
          </cell>
          <cell r="D138">
            <v>-1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2</v>
          </cell>
          <cell r="J138">
            <v>2</v>
          </cell>
          <cell r="K138">
            <v>2</v>
          </cell>
          <cell r="L138">
            <v>2</v>
          </cell>
          <cell r="M138">
            <v>3</v>
          </cell>
          <cell r="N138">
            <v>3</v>
          </cell>
          <cell r="O138">
            <v>3</v>
          </cell>
          <cell r="P138">
            <v>3</v>
          </cell>
          <cell r="R138">
            <v>1.54</v>
          </cell>
        </row>
        <row r="139">
          <cell r="B139">
            <v>19022</v>
          </cell>
          <cell r="C139" t="str">
            <v xml:space="preserve"> Def Income Tax Non-Utility</v>
          </cell>
          <cell r="D139">
            <v>395</v>
          </cell>
          <cell r="E139">
            <v>396</v>
          </cell>
          <cell r="F139">
            <v>398</v>
          </cell>
          <cell r="G139">
            <v>399</v>
          </cell>
          <cell r="H139">
            <v>401</v>
          </cell>
          <cell r="I139">
            <v>402</v>
          </cell>
          <cell r="J139">
            <v>404</v>
          </cell>
          <cell r="K139">
            <v>405</v>
          </cell>
          <cell r="L139">
            <v>407</v>
          </cell>
          <cell r="M139">
            <v>408</v>
          </cell>
          <cell r="N139">
            <v>410</v>
          </cell>
          <cell r="O139">
            <v>411</v>
          </cell>
          <cell r="P139">
            <v>413</v>
          </cell>
          <cell r="R139">
            <v>403.77</v>
          </cell>
        </row>
        <row r="140">
          <cell r="B140">
            <v>19025</v>
          </cell>
          <cell r="C140" t="str">
            <v xml:space="preserve"> Def FD ITC - FAS109 Inc Tax</v>
          </cell>
          <cell r="D140">
            <v>8896</v>
          </cell>
          <cell r="E140">
            <v>8780</v>
          </cell>
          <cell r="F140">
            <v>8664</v>
          </cell>
          <cell r="G140">
            <v>8549</v>
          </cell>
          <cell r="H140">
            <v>8433</v>
          </cell>
          <cell r="I140">
            <v>8317</v>
          </cell>
          <cell r="J140">
            <v>8202</v>
          </cell>
          <cell r="K140">
            <v>8086</v>
          </cell>
          <cell r="L140">
            <v>7970</v>
          </cell>
          <cell r="M140">
            <v>7855</v>
          </cell>
          <cell r="N140">
            <v>7739</v>
          </cell>
          <cell r="O140">
            <v>7623</v>
          </cell>
          <cell r="P140">
            <v>7508</v>
          </cell>
          <cell r="R140">
            <v>8201.69</v>
          </cell>
        </row>
        <row r="141">
          <cell r="B141">
            <v>201</v>
          </cell>
          <cell r="C141" t="str">
            <v>Common Stock</v>
          </cell>
          <cell r="D141">
            <v>-119697</v>
          </cell>
          <cell r="E141">
            <v>-119697</v>
          </cell>
          <cell r="F141">
            <v>-119697</v>
          </cell>
          <cell r="G141">
            <v>-119697</v>
          </cell>
          <cell r="H141">
            <v>-119697</v>
          </cell>
          <cell r="I141">
            <v>-119697</v>
          </cell>
          <cell r="J141">
            <v>-119697</v>
          </cell>
          <cell r="K141">
            <v>-119697</v>
          </cell>
          <cell r="L141">
            <v>-119697</v>
          </cell>
          <cell r="M141">
            <v>-119697</v>
          </cell>
          <cell r="N141">
            <v>-119697</v>
          </cell>
          <cell r="O141">
            <v>-119697</v>
          </cell>
          <cell r="P141">
            <v>-119697</v>
          </cell>
          <cell r="R141">
            <v>-119697</v>
          </cell>
        </row>
        <row r="142">
          <cell r="B142" t="e">
            <v>#VALUE!</v>
          </cell>
          <cell r="C142" t="str">
            <v xml:space="preserve"> Misc Paid In Capital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</row>
        <row r="143">
          <cell r="B143" t="e">
            <v>#VALUE!</v>
          </cell>
          <cell r="C143" t="str">
            <v xml:space="preserve">   Beg Balance</v>
          </cell>
          <cell r="D143">
            <v>-1154040</v>
          </cell>
          <cell r="E143">
            <v>-1154040</v>
          </cell>
          <cell r="F143">
            <v>-1154040</v>
          </cell>
          <cell r="G143">
            <v>-1154040</v>
          </cell>
          <cell r="H143">
            <v>-1154040</v>
          </cell>
          <cell r="I143">
            <v>-1154040</v>
          </cell>
          <cell r="J143">
            <v>-1154040</v>
          </cell>
          <cell r="K143">
            <v>-1154040</v>
          </cell>
          <cell r="L143">
            <v>-1154040</v>
          </cell>
          <cell r="M143">
            <v>-1235840</v>
          </cell>
          <cell r="N143">
            <v>-1235840</v>
          </cell>
          <cell r="O143">
            <v>-1235840</v>
          </cell>
          <cell r="P143">
            <v>-1235840</v>
          </cell>
          <cell r="R143">
            <v>-1179209.23</v>
          </cell>
        </row>
        <row r="144">
          <cell r="B144" t="e">
            <v>#VALUE!</v>
          </cell>
          <cell r="C144" t="str">
            <v xml:space="preserve">   Equity Contribution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-81800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-6292.31</v>
          </cell>
        </row>
        <row r="145">
          <cell r="B145">
            <v>211</v>
          </cell>
          <cell r="C145" t="str">
            <v>End Bal Misc Paid In Capital</v>
          </cell>
          <cell r="D145">
            <v>-1154040</v>
          </cell>
          <cell r="E145">
            <v>-1154040</v>
          </cell>
          <cell r="F145">
            <v>-1154040</v>
          </cell>
          <cell r="G145">
            <v>-1154040</v>
          </cell>
          <cell r="H145">
            <v>-1154040</v>
          </cell>
          <cell r="I145">
            <v>-1154040</v>
          </cell>
          <cell r="J145">
            <v>-1154040</v>
          </cell>
          <cell r="K145">
            <v>-1154040</v>
          </cell>
          <cell r="L145">
            <v>-1235840</v>
          </cell>
          <cell r="M145">
            <v>-1235840</v>
          </cell>
          <cell r="N145">
            <v>-1235840</v>
          </cell>
          <cell r="O145">
            <v>-1235840</v>
          </cell>
          <cell r="P145">
            <v>-1235840</v>
          </cell>
          <cell r="R145">
            <v>-1185501.54</v>
          </cell>
        </row>
        <row r="146">
          <cell r="B146">
            <v>214</v>
          </cell>
          <cell r="C146" t="str">
            <v>Capital Stock Expense</v>
          </cell>
          <cell r="D146">
            <v>701</v>
          </cell>
          <cell r="E146">
            <v>701</v>
          </cell>
          <cell r="F146">
            <v>701</v>
          </cell>
          <cell r="G146">
            <v>701</v>
          </cell>
          <cell r="H146">
            <v>701</v>
          </cell>
          <cell r="I146">
            <v>701</v>
          </cell>
          <cell r="J146">
            <v>701</v>
          </cell>
          <cell r="K146">
            <v>701</v>
          </cell>
          <cell r="L146">
            <v>701</v>
          </cell>
          <cell r="M146">
            <v>701</v>
          </cell>
          <cell r="N146">
            <v>701</v>
          </cell>
          <cell r="O146">
            <v>701</v>
          </cell>
          <cell r="P146">
            <v>701</v>
          </cell>
          <cell r="R146">
            <v>701</v>
          </cell>
        </row>
        <row r="147">
          <cell r="B147" t="e">
            <v>#VALUE!</v>
          </cell>
          <cell r="C147" t="str">
            <v xml:space="preserve">   Beg Bal Retained Earnings</v>
          </cell>
          <cell r="D147">
            <v>-165491</v>
          </cell>
          <cell r="E147">
            <v>-172684</v>
          </cell>
          <cell r="F147">
            <v>-153370</v>
          </cell>
          <cell r="G147">
            <v>-159693</v>
          </cell>
          <cell r="H147">
            <v>-166233</v>
          </cell>
          <cell r="I147">
            <v>-148799</v>
          </cell>
          <cell r="J147">
            <v>-164516</v>
          </cell>
          <cell r="K147">
            <v>-181913</v>
          </cell>
          <cell r="L147">
            <v>-175041</v>
          </cell>
          <cell r="M147">
            <v>-196671</v>
          </cell>
          <cell r="N147">
            <v>-212694</v>
          </cell>
          <cell r="O147">
            <v>-167953</v>
          </cell>
          <cell r="P147">
            <v>-171409</v>
          </cell>
          <cell r="R147">
            <v>-172035.92</v>
          </cell>
        </row>
        <row r="148">
          <cell r="B148" t="e">
            <v>#VALUE!</v>
          </cell>
          <cell r="C148" t="str">
            <v xml:space="preserve">   Net Income</v>
          </cell>
          <cell r="D148">
            <v>-7193</v>
          </cell>
          <cell r="E148">
            <v>-9204</v>
          </cell>
          <cell r="F148">
            <v>-6323</v>
          </cell>
          <cell r="G148">
            <v>-6540</v>
          </cell>
          <cell r="H148">
            <v>-5290</v>
          </cell>
          <cell r="I148">
            <v>-15717</v>
          </cell>
          <cell r="J148">
            <v>-17397</v>
          </cell>
          <cell r="K148">
            <v>-20679</v>
          </cell>
          <cell r="L148">
            <v>-21630</v>
          </cell>
          <cell r="M148">
            <v>-16023</v>
          </cell>
          <cell r="N148">
            <v>-14965</v>
          </cell>
          <cell r="O148">
            <v>-3456</v>
          </cell>
          <cell r="P148">
            <v>-8776</v>
          </cell>
          <cell r="R148">
            <v>-11784.08</v>
          </cell>
        </row>
        <row r="149">
          <cell r="B149">
            <v>0</v>
          </cell>
          <cell r="C149" t="str">
            <v xml:space="preserve">   Common Dividends</v>
          </cell>
          <cell r="D149">
            <v>0</v>
          </cell>
          <cell r="E149">
            <v>28518</v>
          </cell>
          <cell r="F149">
            <v>0</v>
          </cell>
          <cell r="G149">
            <v>0</v>
          </cell>
          <cell r="H149">
            <v>22724</v>
          </cell>
          <cell r="I149">
            <v>0</v>
          </cell>
          <cell r="J149">
            <v>0</v>
          </cell>
          <cell r="K149">
            <v>27551</v>
          </cell>
          <cell r="L149">
            <v>0</v>
          </cell>
          <cell r="M149">
            <v>0</v>
          </cell>
          <cell r="N149">
            <v>59706</v>
          </cell>
          <cell r="O149">
            <v>0</v>
          </cell>
          <cell r="P149">
            <v>0</v>
          </cell>
          <cell r="R149">
            <v>10653.77</v>
          </cell>
        </row>
        <row r="150">
          <cell r="B150">
            <v>0</v>
          </cell>
          <cell r="C150" t="str">
            <v xml:space="preserve">   Adjustments (manual input)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</row>
        <row r="151">
          <cell r="B151">
            <v>216</v>
          </cell>
          <cell r="C151" t="str">
            <v>Unappropr Retained Earnings</v>
          </cell>
          <cell r="D151">
            <v>-172684</v>
          </cell>
          <cell r="E151">
            <v>-153370</v>
          </cell>
          <cell r="F151">
            <v>-159693</v>
          </cell>
          <cell r="G151">
            <v>-166233</v>
          </cell>
          <cell r="H151">
            <v>-148799</v>
          </cell>
          <cell r="I151">
            <v>-164516</v>
          </cell>
          <cell r="J151">
            <v>-181913</v>
          </cell>
          <cell r="K151">
            <v>-175041</v>
          </cell>
          <cell r="L151">
            <v>-196671</v>
          </cell>
          <cell r="M151">
            <v>-212694</v>
          </cell>
          <cell r="N151">
            <v>-167953</v>
          </cell>
          <cell r="O151">
            <v>-171409</v>
          </cell>
          <cell r="P151">
            <v>-180185</v>
          </cell>
          <cell r="R151">
            <v>-173166.23</v>
          </cell>
        </row>
        <row r="152">
          <cell r="B152">
            <v>219</v>
          </cell>
          <cell r="C152" t="str">
            <v xml:space="preserve"> OCI - Derivative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</row>
        <row r="153">
          <cell r="B153">
            <v>221</v>
          </cell>
          <cell r="C153" t="str">
            <v>Bonds Payable</v>
          </cell>
          <cell r="D153">
            <v>-1598840</v>
          </cell>
          <cell r="E153">
            <v>-1598840</v>
          </cell>
          <cell r="F153">
            <v>-1598840</v>
          </cell>
          <cell r="G153">
            <v>-1598840</v>
          </cell>
          <cell r="H153">
            <v>-1598840</v>
          </cell>
          <cell r="I153">
            <v>-1713840</v>
          </cell>
          <cell r="J153">
            <v>-1713840</v>
          </cell>
          <cell r="K153">
            <v>-1713840</v>
          </cell>
          <cell r="L153">
            <v>-1588840</v>
          </cell>
          <cell r="M153">
            <v>-1588840</v>
          </cell>
          <cell r="N153">
            <v>-1588840</v>
          </cell>
          <cell r="O153">
            <v>-1588840</v>
          </cell>
          <cell r="P153">
            <v>-1588840</v>
          </cell>
          <cell r="R153">
            <v>-1621532.31</v>
          </cell>
        </row>
        <row r="154">
          <cell r="B154">
            <v>22121</v>
          </cell>
          <cell r="C154" t="str">
            <v xml:space="preserve"> Bonds Var $51.605 1990 Series</v>
          </cell>
          <cell r="D154">
            <v>-51605</v>
          </cell>
          <cell r="E154">
            <v>-51605</v>
          </cell>
          <cell r="F154">
            <v>-51605</v>
          </cell>
          <cell r="G154">
            <v>-51605</v>
          </cell>
          <cell r="H154">
            <v>-51605</v>
          </cell>
          <cell r="I154">
            <v>-51605</v>
          </cell>
          <cell r="J154">
            <v>-51605</v>
          </cell>
          <cell r="K154">
            <v>-51605</v>
          </cell>
          <cell r="L154">
            <v>-51605</v>
          </cell>
          <cell r="M154">
            <v>-51605</v>
          </cell>
          <cell r="N154">
            <v>-51605</v>
          </cell>
          <cell r="O154">
            <v>-51605</v>
          </cell>
          <cell r="P154">
            <v>-51605</v>
          </cell>
          <cell r="R154">
            <v>-51605</v>
          </cell>
        </row>
        <row r="155">
          <cell r="B155">
            <v>22126</v>
          </cell>
          <cell r="C155" t="str">
            <v xml:space="preserve"> Bonds 1992 HCIDA Series-OBO Tariff</v>
          </cell>
          <cell r="D155">
            <v>-54200</v>
          </cell>
          <cell r="E155">
            <v>-54200</v>
          </cell>
          <cell r="F155">
            <v>-54200</v>
          </cell>
          <cell r="G155">
            <v>-54200</v>
          </cell>
          <cell r="H155">
            <v>-54200</v>
          </cell>
          <cell r="I155">
            <v>-54200</v>
          </cell>
          <cell r="J155">
            <v>-54200</v>
          </cell>
          <cell r="K155">
            <v>-54200</v>
          </cell>
          <cell r="L155">
            <v>-54200</v>
          </cell>
          <cell r="M155">
            <v>-54200</v>
          </cell>
          <cell r="N155">
            <v>-54200</v>
          </cell>
          <cell r="O155">
            <v>-54200</v>
          </cell>
          <cell r="P155">
            <v>-54200</v>
          </cell>
          <cell r="R155">
            <v>-54200</v>
          </cell>
        </row>
        <row r="156">
          <cell r="B156">
            <v>22128</v>
          </cell>
          <cell r="C156" t="str">
            <v xml:space="preserve"> Bonds Due 2036</v>
          </cell>
          <cell r="D156">
            <v>-250000</v>
          </cell>
          <cell r="E156">
            <v>-250000</v>
          </cell>
          <cell r="F156">
            <v>-250000</v>
          </cell>
          <cell r="G156">
            <v>-250000</v>
          </cell>
          <cell r="H156">
            <v>-250000</v>
          </cell>
          <cell r="I156">
            <v>-250000</v>
          </cell>
          <cell r="J156">
            <v>-250000</v>
          </cell>
          <cell r="K156">
            <v>-250000</v>
          </cell>
          <cell r="L156">
            <v>-250000</v>
          </cell>
          <cell r="M156">
            <v>-250000</v>
          </cell>
          <cell r="N156">
            <v>-250000</v>
          </cell>
          <cell r="O156">
            <v>-250000</v>
          </cell>
          <cell r="P156">
            <v>-250000</v>
          </cell>
          <cell r="R156">
            <v>-250000</v>
          </cell>
        </row>
        <row r="157">
          <cell r="B157">
            <v>22132</v>
          </cell>
          <cell r="C157" t="str">
            <v xml:space="preserve"> Bonds Var $20M Due 2020</v>
          </cell>
          <cell r="D157">
            <v>-20000</v>
          </cell>
          <cell r="E157">
            <v>-20000</v>
          </cell>
          <cell r="F157">
            <v>-20000</v>
          </cell>
          <cell r="G157">
            <v>-20000</v>
          </cell>
          <cell r="H157">
            <v>-20000</v>
          </cell>
          <cell r="I157">
            <v>-20000</v>
          </cell>
          <cell r="J157">
            <v>-20000</v>
          </cell>
          <cell r="K157">
            <v>-20000</v>
          </cell>
          <cell r="L157">
            <v>-20000</v>
          </cell>
          <cell r="M157">
            <v>-20000</v>
          </cell>
          <cell r="N157">
            <v>-20000</v>
          </cell>
          <cell r="O157">
            <v>-20000</v>
          </cell>
          <cell r="P157">
            <v>-20000</v>
          </cell>
          <cell r="R157">
            <v>-20000</v>
          </cell>
        </row>
        <row r="158">
          <cell r="B158">
            <v>22134</v>
          </cell>
          <cell r="C158" t="str">
            <v xml:space="preserve"> Bonds $85.95M Due 2024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</row>
        <row r="159">
          <cell r="B159">
            <v>22137</v>
          </cell>
          <cell r="C159" t="str">
            <v xml:space="preserve"> Bonds 2030 Series</v>
          </cell>
          <cell r="D159">
            <v>-75000</v>
          </cell>
          <cell r="E159">
            <v>-75000</v>
          </cell>
          <cell r="F159">
            <v>-75000</v>
          </cell>
          <cell r="G159">
            <v>-75000</v>
          </cell>
          <cell r="H159">
            <v>-75000</v>
          </cell>
          <cell r="I159">
            <v>-75000</v>
          </cell>
          <cell r="J159">
            <v>-75000</v>
          </cell>
          <cell r="K159">
            <v>-75000</v>
          </cell>
          <cell r="L159">
            <v>-75000</v>
          </cell>
          <cell r="M159">
            <v>-75000</v>
          </cell>
          <cell r="N159">
            <v>-75000</v>
          </cell>
          <cell r="O159">
            <v>-75000</v>
          </cell>
          <cell r="P159">
            <v>-75000</v>
          </cell>
          <cell r="R159">
            <v>-75000</v>
          </cell>
        </row>
        <row r="160">
          <cell r="B160">
            <v>22145</v>
          </cell>
          <cell r="C160" t="str">
            <v>Refinance $85.95 at 3.5%</v>
          </cell>
          <cell r="D160">
            <v>-85950</v>
          </cell>
          <cell r="E160">
            <v>-85950</v>
          </cell>
          <cell r="F160">
            <v>-85950</v>
          </cell>
          <cell r="G160">
            <v>-85950</v>
          </cell>
          <cell r="H160">
            <v>-85950</v>
          </cell>
          <cell r="I160">
            <v>-85950</v>
          </cell>
          <cell r="J160">
            <v>-85950</v>
          </cell>
          <cell r="K160">
            <v>-85950</v>
          </cell>
          <cell r="L160">
            <v>-85950</v>
          </cell>
          <cell r="M160">
            <v>-85950</v>
          </cell>
          <cell r="N160">
            <v>-85950</v>
          </cell>
          <cell r="O160">
            <v>-85950</v>
          </cell>
          <cell r="P160">
            <v>-85950</v>
          </cell>
          <cell r="R160">
            <v>-85950</v>
          </cell>
        </row>
        <row r="161">
          <cell r="B161">
            <v>22146</v>
          </cell>
          <cell r="C161" t="str">
            <v xml:space="preserve"> Bond 6.875% 2001 Series Due 2012</v>
          </cell>
          <cell r="D161">
            <v>-210000</v>
          </cell>
          <cell r="E161">
            <v>-210000</v>
          </cell>
          <cell r="F161">
            <v>-210000</v>
          </cell>
          <cell r="G161">
            <v>-210000</v>
          </cell>
          <cell r="H161">
            <v>-210000</v>
          </cell>
          <cell r="I161">
            <v>-210000</v>
          </cell>
          <cell r="J161">
            <v>-210000</v>
          </cell>
          <cell r="K161">
            <v>-210000</v>
          </cell>
          <cell r="L161">
            <v>-210000</v>
          </cell>
          <cell r="M161">
            <v>-210000</v>
          </cell>
          <cell r="N161">
            <v>-210000</v>
          </cell>
          <cell r="O161">
            <v>-210000</v>
          </cell>
          <cell r="P161">
            <v>-210000</v>
          </cell>
          <cell r="R161">
            <v>-210000</v>
          </cell>
        </row>
        <row r="162">
          <cell r="B162">
            <v>22147</v>
          </cell>
          <cell r="C162" t="str">
            <v xml:space="preserve"> Bond 5.1% 2002 Series Due 2013</v>
          </cell>
          <cell r="D162">
            <v>-60685</v>
          </cell>
          <cell r="E162">
            <v>-60685</v>
          </cell>
          <cell r="F162">
            <v>-60685</v>
          </cell>
          <cell r="G162">
            <v>-60685</v>
          </cell>
          <cell r="H162">
            <v>-60685</v>
          </cell>
          <cell r="I162">
            <v>-60685</v>
          </cell>
          <cell r="J162">
            <v>-60685</v>
          </cell>
          <cell r="K162">
            <v>-60685</v>
          </cell>
          <cell r="L162">
            <v>-60685</v>
          </cell>
          <cell r="M162">
            <v>-60685</v>
          </cell>
          <cell r="N162">
            <v>-60685</v>
          </cell>
          <cell r="O162">
            <v>-60685</v>
          </cell>
          <cell r="P162">
            <v>-60685</v>
          </cell>
          <cell r="R162">
            <v>-60685</v>
          </cell>
        </row>
        <row r="163">
          <cell r="B163">
            <v>22148</v>
          </cell>
          <cell r="C163" t="str">
            <v xml:space="preserve"> Bond 5.5% 2002 Series Due 2023</v>
          </cell>
          <cell r="D163">
            <v>-86400</v>
          </cell>
          <cell r="E163">
            <v>-86400</v>
          </cell>
          <cell r="F163">
            <v>-86400</v>
          </cell>
          <cell r="G163">
            <v>-86400</v>
          </cell>
          <cell r="H163">
            <v>-86400</v>
          </cell>
          <cell r="I163">
            <v>-86400</v>
          </cell>
          <cell r="J163">
            <v>-86400</v>
          </cell>
          <cell r="K163">
            <v>-86400</v>
          </cell>
          <cell r="L163">
            <v>-86400</v>
          </cell>
          <cell r="M163">
            <v>-86400</v>
          </cell>
          <cell r="N163">
            <v>-86400</v>
          </cell>
          <cell r="O163">
            <v>-86400</v>
          </cell>
          <cell r="P163">
            <v>-86400</v>
          </cell>
          <cell r="R163">
            <v>-86400</v>
          </cell>
        </row>
        <row r="164">
          <cell r="B164">
            <v>22149</v>
          </cell>
          <cell r="C164" t="str">
            <v xml:space="preserve"> Bond $330M 6.375% 2002 Series Due 2012</v>
          </cell>
          <cell r="D164">
            <v>-330000</v>
          </cell>
          <cell r="E164">
            <v>-330000</v>
          </cell>
          <cell r="F164">
            <v>-330000</v>
          </cell>
          <cell r="G164">
            <v>-330000</v>
          </cell>
          <cell r="H164">
            <v>-330000</v>
          </cell>
          <cell r="I164">
            <v>-330000</v>
          </cell>
          <cell r="J164">
            <v>-330000</v>
          </cell>
          <cell r="K164">
            <v>-330000</v>
          </cell>
          <cell r="L164">
            <v>-330000</v>
          </cell>
          <cell r="M164">
            <v>-330000</v>
          </cell>
          <cell r="N164">
            <v>-330000</v>
          </cell>
          <cell r="O164">
            <v>-330000</v>
          </cell>
          <cell r="P164">
            <v>-330000</v>
          </cell>
          <cell r="R164">
            <v>-330000</v>
          </cell>
        </row>
        <row r="165">
          <cell r="B165">
            <v>22150</v>
          </cell>
          <cell r="C165" t="str">
            <v xml:space="preserve"> Bond $125M 5.375% 2002 Series Due 2007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</row>
        <row r="166">
          <cell r="B166">
            <v>22151</v>
          </cell>
          <cell r="C166" t="str">
            <v xml:space="preserve"> Bond $250M 6.5% 2003 Series Due 2013</v>
          </cell>
          <cell r="D166">
            <v>-250000</v>
          </cell>
          <cell r="E166">
            <v>-250000</v>
          </cell>
          <cell r="F166">
            <v>-250000</v>
          </cell>
          <cell r="G166">
            <v>-250000</v>
          </cell>
          <cell r="H166">
            <v>-250000</v>
          </cell>
          <cell r="I166">
            <v>-250000</v>
          </cell>
          <cell r="J166">
            <v>-250000</v>
          </cell>
          <cell r="K166">
            <v>-250000</v>
          </cell>
          <cell r="L166">
            <v>-250000</v>
          </cell>
          <cell r="M166">
            <v>-250000</v>
          </cell>
          <cell r="N166">
            <v>-250000</v>
          </cell>
          <cell r="O166">
            <v>-250000</v>
          </cell>
          <cell r="P166">
            <v>-250000</v>
          </cell>
          <cell r="R166">
            <v>-250000</v>
          </cell>
        </row>
        <row r="167">
          <cell r="B167">
            <v>22162</v>
          </cell>
          <cell r="C167" t="str">
            <v xml:space="preserve"> Curr Due $125M 5.375% 2002 Series Due 2007 </v>
          </cell>
          <cell r="D167">
            <v>-125000</v>
          </cell>
          <cell r="E167">
            <v>-125000</v>
          </cell>
          <cell r="F167">
            <v>-125000</v>
          </cell>
          <cell r="G167">
            <v>-125000</v>
          </cell>
          <cell r="H167">
            <v>-125000</v>
          </cell>
          <cell r="I167">
            <v>-125000</v>
          </cell>
          <cell r="J167">
            <v>-125000</v>
          </cell>
          <cell r="K167">
            <v>-125000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-76923.08</v>
          </cell>
        </row>
        <row r="168">
          <cell r="B168">
            <v>22144</v>
          </cell>
          <cell r="C168" t="str">
            <v>Bonds $115M 7.6% 2007 Series due 2017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-115000</v>
          </cell>
          <cell r="J168">
            <v>-115000</v>
          </cell>
          <cell r="K168">
            <v>-115000</v>
          </cell>
          <cell r="L168">
            <v>-115000</v>
          </cell>
          <cell r="M168">
            <v>-115000</v>
          </cell>
          <cell r="N168">
            <v>-115000</v>
          </cell>
          <cell r="O168">
            <v>-115000</v>
          </cell>
          <cell r="P168">
            <v>-115000</v>
          </cell>
          <cell r="R168">
            <v>-70769.23</v>
          </cell>
        </row>
        <row r="169">
          <cell r="B169">
            <v>22168</v>
          </cell>
          <cell r="C169" t="str">
            <v xml:space="preserve"> Curr Due 7 3/4% Due 2022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</row>
        <row r="170">
          <cell r="B170">
            <v>225</v>
          </cell>
          <cell r="C170" t="str">
            <v>Unamortized Bond Premium</v>
          </cell>
          <cell r="D170">
            <v>-636</v>
          </cell>
          <cell r="E170">
            <v>-628</v>
          </cell>
          <cell r="F170">
            <v>-620</v>
          </cell>
          <cell r="G170">
            <v>-612</v>
          </cell>
          <cell r="H170">
            <v>-604</v>
          </cell>
          <cell r="I170">
            <v>-596</v>
          </cell>
          <cell r="J170">
            <v>-588</v>
          </cell>
          <cell r="K170">
            <v>-580</v>
          </cell>
          <cell r="L170">
            <v>-572</v>
          </cell>
          <cell r="M170">
            <v>-564</v>
          </cell>
          <cell r="N170">
            <v>-556</v>
          </cell>
          <cell r="O170">
            <v>-548</v>
          </cell>
          <cell r="P170">
            <v>-540</v>
          </cell>
          <cell r="R170">
            <v>-588</v>
          </cell>
        </row>
        <row r="171">
          <cell r="B171">
            <v>226</v>
          </cell>
          <cell r="C171" t="str">
            <v>Unamortized Bond Discount</v>
          </cell>
          <cell r="D171">
            <v>4370</v>
          </cell>
          <cell r="E171">
            <v>4325</v>
          </cell>
          <cell r="F171">
            <v>4280</v>
          </cell>
          <cell r="G171">
            <v>4235</v>
          </cell>
          <cell r="H171">
            <v>4190</v>
          </cell>
          <cell r="I171">
            <v>4145</v>
          </cell>
          <cell r="J171">
            <v>4100</v>
          </cell>
          <cell r="K171">
            <v>4055</v>
          </cell>
          <cell r="L171">
            <v>4014</v>
          </cell>
          <cell r="M171">
            <v>3977</v>
          </cell>
          <cell r="N171">
            <v>3940</v>
          </cell>
          <cell r="O171">
            <v>3903</v>
          </cell>
          <cell r="P171">
            <v>3866</v>
          </cell>
          <cell r="R171">
            <v>4107.6899999999996</v>
          </cell>
        </row>
        <row r="172">
          <cell r="B172">
            <v>228</v>
          </cell>
          <cell r="C172" t="str">
            <v>Misc Current Liabilities</v>
          </cell>
          <cell r="D172">
            <v>-145365</v>
          </cell>
          <cell r="E172">
            <v>-146070</v>
          </cell>
          <cell r="F172">
            <v>-146775</v>
          </cell>
          <cell r="G172">
            <v>-147481</v>
          </cell>
          <cell r="H172">
            <v>-148186</v>
          </cell>
          <cell r="I172">
            <v>-148891</v>
          </cell>
          <cell r="J172">
            <v>-149596</v>
          </cell>
          <cell r="K172">
            <v>-150301</v>
          </cell>
          <cell r="L172">
            <v>-151006</v>
          </cell>
          <cell r="M172">
            <v>-151712</v>
          </cell>
          <cell r="N172">
            <v>-152417</v>
          </cell>
          <cell r="O172">
            <v>-156222</v>
          </cell>
          <cell r="P172">
            <v>-156918</v>
          </cell>
          <cell r="R172">
            <v>-150072.31</v>
          </cell>
        </row>
        <row r="173">
          <cell r="B173">
            <v>22812</v>
          </cell>
          <cell r="C173" t="str">
            <v xml:space="preserve"> T &amp; D Property Reserve</v>
          </cell>
          <cell r="D173">
            <v>-16297</v>
          </cell>
          <cell r="E173">
            <v>-16630</v>
          </cell>
          <cell r="F173">
            <v>-16963</v>
          </cell>
          <cell r="G173">
            <v>-17296</v>
          </cell>
          <cell r="H173">
            <v>-17629</v>
          </cell>
          <cell r="I173">
            <v>-17962</v>
          </cell>
          <cell r="J173">
            <v>-18295</v>
          </cell>
          <cell r="K173">
            <v>-18628</v>
          </cell>
          <cell r="L173">
            <v>-18961</v>
          </cell>
          <cell r="M173">
            <v>-19294</v>
          </cell>
          <cell r="N173">
            <v>-19627</v>
          </cell>
          <cell r="O173">
            <v>-19960</v>
          </cell>
          <cell r="P173">
            <v>-20293</v>
          </cell>
          <cell r="R173">
            <v>-18295</v>
          </cell>
        </row>
        <row r="174">
          <cell r="B174">
            <v>22821</v>
          </cell>
          <cell r="C174" t="str">
            <v xml:space="preserve"> Gen Liability Reserve</v>
          </cell>
          <cell r="D174">
            <v>-10427</v>
          </cell>
          <cell r="E174">
            <v>-10475</v>
          </cell>
          <cell r="F174">
            <v>-10523</v>
          </cell>
          <cell r="G174">
            <v>-10571</v>
          </cell>
          <cell r="H174">
            <v>-10619</v>
          </cell>
          <cell r="I174">
            <v>-10667</v>
          </cell>
          <cell r="J174">
            <v>-10715</v>
          </cell>
          <cell r="K174">
            <v>-10763</v>
          </cell>
          <cell r="L174">
            <v>-10811</v>
          </cell>
          <cell r="M174">
            <v>-10859</v>
          </cell>
          <cell r="N174">
            <v>-10907</v>
          </cell>
          <cell r="O174">
            <v>-10955</v>
          </cell>
          <cell r="P174">
            <v>-10997</v>
          </cell>
          <cell r="R174">
            <v>-10714.54</v>
          </cell>
        </row>
        <row r="175">
          <cell r="B175">
            <v>22822</v>
          </cell>
          <cell r="C175" t="str">
            <v xml:space="preserve"> Inj &amp; Dam-Work Comp Res (228.22-.23)</v>
          </cell>
          <cell r="D175">
            <v>-8920</v>
          </cell>
          <cell r="E175">
            <v>-8922</v>
          </cell>
          <cell r="F175">
            <v>-8924</v>
          </cell>
          <cell r="G175">
            <v>-8926</v>
          </cell>
          <cell r="H175">
            <v>-8928</v>
          </cell>
          <cell r="I175">
            <v>-8930</v>
          </cell>
          <cell r="J175">
            <v>-8932</v>
          </cell>
          <cell r="K175">
            <v>-8934</v>
          </cell>
          <cell r="L175">
            <v>-8936</v>
          </cell>
          <cell r="M175">
            <v>-8938</v>
          </cell>
          <cell r="N175">
            <v>-8940</v>
          </cell>
          <cell r="O175">
            <v>-8942</v>
          </cell>
          <cell r="P175">
            <v>-8942</v>
          </cell>
          <cell r="R175">
            <v>-8931.85</v>
          </cell>
        </row>
        <row r="176">
          <cell r="B176">
            <v>22824</v>
          </cell>
          <cell r="C176" t="str">
            <v xml:space="preserve"> Inj &amp; Dam-Longshoremen Comp Reserve</v>
          </cell>
          <cell r="D176">
            <v>-915</v>
          </cell>
          <cell r="E176">
            <v>-917</v>
          </cell>
          <cell r="F176">
            <v>-919</v>
          </cell>
          <cell r="G176">
            <v>-921</v>
          </cell>
          <cell r="H176">
            <v>-923</v>
          </cell>
          <cell r="I176">
            <v>-925</v>
          </cell>
          <cell r="J176">
            <v>-927</v>
          </cell>
          <cell r="K176">
            <v>-929</v>
          </cell>
          <cell r="L176">
            <v>-931</v>
          </cell>
          <cell r="M176">
            <v>-933</v>
          </cell>
          <cell r="N176">
            <v>-935</v>
          </cell>
          <cell r="O176">
            <v>-937</v>
          </cell>
          <cell r="P176">
            <v>-933</v>
          </cell>
          <cell r="R176">
            <v>-926.54</v>
          </cell>
        </row>
        <row r="177">
          <cell r="B177">
            <v>22830</v>
          </cell>
          <cell r="C177" t="str">
            <v xml:space="preserve"> Tampa Electric Qualif Pension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</row>
        <row r="178">
          <cell r="B178">
            <v>22833</v>
          </cell>
          <cell r="C178" t="str">
            <v xml:space="preserve"> Accum Prov. - SERP</v>
          </cell>
          <cell r="D178">
            <v>-5353</v>
          </cell>
          <cell r="E178">
            <v>-5405</v>
          </cell>
          <cell r="F178">
            <v>-5457</v>
          </cell>
          <cell r="G178">
            <v>-5510</v>
          </cell>
          <cell r="H178">
            <v>-5562</v>
          </cell>
          <cell r="I178">
            <v>-5614</v>
          </cell>
          <cell r="J178">
            <v>-5666</v>
          </cell>
          <cell r="K178">
            <v>-5718</v>
          </cell>
          <cell r="L178">
            <v>-5770</v>
          </cell>
          <cell r="M178">
            <v>-5823</v>
          </cell>
          <cell r="N178">
            <v>-5875</v>
          </cell>
          <cell r="O178">
            <v>-5927</v>
          </cell>
          <cell r="P178">
            <v>-5979</v>
          </cell>
          <cell r="R178">
            <v>-5666.08</v>
          </cell>
        </row>
        <row r="179">
          <cell r="B179">
            <v>22834</v>
          </cell>
          <cell r="C179" t="str">
            <v xml:space="preserve"> Accum Prov - FAS 106 Post Ret.</v>
          </cell>
          <cell r="D179">
            <v>-84704</v>
          </cell>
          <cell r="E179">
            <v>-85122</v>
          </cell>
          <cell r="F179">
            <v>-85540</v>
          </cell>
          <cell r="G179">
            <v>-85958</v>
          </cell>
          <cell r="H179">
            <v>-86376</v>
          </cell>
          <cell r="I179">
            <v>-86794</v>
          </cell>
          <cell r="J179">
            <v>-87212</v>
          </cell>
          <cell r="K179">
            <v>-87630</v>
          </cell>
          <cell r="L179">
            <v>-88048</v>
          </cell>
          <cell r="M179">
            <v>-88466</v>
          </cell>
          <cell r="N179">
            <v>-88884</v>
          </cell>
          <cell r="O179">
            <v>-89302</v>
          </cell>
          <cell r="P179">
            <v>-89725</v>
          </cell>
          <cell r="R179">
            <v>-87212.38</v>
          </cell>
        </row>
        <row r="180">
          <cell r="B180">
            <v>22835</v>
          </cell>
          <cell r="C180" t="str">
            <v xml:space="preserve"> Accum Prov - FAS 112 LTD</v>
          </cell>
          <cell r="D180">
            <v>-18749</v>
          </cell>
          <cell r="E180">
            <v>-18599</v>
          </cell>
          <cell r="F180">
            <v>-18449</v>
          </cell>
          <cell r="G180">
            <v>-18299</v>
          </cell>
          <cell r="H180">
            <v>-18149</v>
          </cell>
          <cell r="I180">
            <v>-17999</v>
          </cell>
          <cell r="J180">
            <v>-17849</v>
          </cell>
          <cell r="K180">
            <v>-17699</v>
          </cell>
          <cell r="L180">
            <v>-17549</v>
          </cell>
          <cell r="M180">
            <v>-17399</v>
          </cell>
          <cell r="N180">
            <v>-17249</v>
          </cell>
          <cell r="O180">
            <v>-20199</v>
          </cell>
          <cell r="P180">
            <v>-20049</v>
          </cell>
          <cell r="R180">
            <v>-18325.919999999998</v>
          </cell>
        </row>
        <row r="181">
          <cell r="B181">
            <v>230</v>
          </cell>
          <cell r="C181" t="str">
            <v>Asset Retirement Obligation</v>
          </cell>
          <cell r="D181">
            <v>-23841</v>
          </cell>
          <cell r="E181">
            <v>-23876</v>
          </cell>
          <cell r="F181">
            <v>-23911</v>
          </cell>
          <cell r="G181">
            <v>-23946</v>
          </cell>
          <cell r="H181">
            <v>-23981</v>
          </cell>
          <cell r="I181">
            <v>-24016</v>
          </cell>
          <cell r="J181">
            <v>-24051</v>
          </cell>
          <cell r="K181">
            <v>-24086</v>
          </cell>
          <cell r="L181">
            <v>-24121</v>
          </cell>
          <cell r="M181">
            <v>-24156</v>
          </cell>
          <cell r="N181">
            <v>-24191</v>
          </cell>
          <cell r="O181">
            <v>-24226</v>
          </cell>
          <cell r="P181">
            <v>-24261</v>
          </cell>
          <cell r="R181">
            <v>-24051</v>
          </cell>
        </row>
        <row r="182">
          <cell r="B182">
            <v>231</v>
          </cell>
          <cell r="C182" t="str">
            <v>Notes Payable</v>
          </cell>
          <cell r="D182">
            <v>-37731</v>
          </cell>
          <cell r="E182">
            <v>0</v>
          </cell>
          <cell r="F182">
            <v>-23591</v>
          </cell>
          <cell r="G182">
            <v>-3733</v>
          </cell>
          <cell r="H182">
            <v>-43921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-12170</v>
          </cell>
          <cell r="N182">
            <v>0</v>
          </cell>
          <cell r="O182">
            <v>-51605</v>
          </cell>
          <cell r="P182">
            <v>-78295</v>
          </cell>
          <cell r="R182">
            <v>-19311.23</v>
          </cell>
        </row>
        <row r="183">
          <cell r="B183">
            <v>23175</v>
          </cell>
          <cell r="C183" t="str">
            <v xml:space="preserve"> Notes Payable ST Debt (231.75, 76, 77)</v>
          </cell>
          <cell r="D183">
            <v>-37731</v>
          </cell>
          <cell r="E183">
            <v>0</v>
          </cell>
          <cell r="F183">
            <v>-23591</v>
          </cell>
          <cell r="G183">
            <v>-3733</v>
          </cell>
          <cell r="H183">
            <v>-43921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-12170</v>
          </cell>
          <cell r="N183">
            <v>0</v>
          </cell>
          <cell r="O183">
            <v>-51605</v>
          </cell>
          <cell r="P183">
            <v>-78295</v>
          </cell>
          <cell r="R183">
            <v>-19311.23</v>
          </cell>
        </row>
        <row r="184">
          <cell r="B184">
            <v>232</v>
          </cell>
          <cell r="C184" t="str">
            <v>Accounts Payable</v>
          </cell>
          <cell r="D184">
            <v>-127868</v>
          </cell>
          <cell r="E184">
            <v>-119817</v>
          </cell>
          <cell r="F184">
            <v>-123137</v>
          </cell>
          <cell r="G184">
            <v>-123829</v>
          </cell>
          <cell r="H184">
            <v>-124755</v>
          </cell>
          <cell r="I184">
            <v>-137278</v>
          </cell>
          <cell r="J184">
            <v>-133124</v>
          </cell>
          <cell r="K184">
            <v>-150566</v>
          </cell>
          <cell r="L184">
            <v>-148617</v>
          </cell>
          <cell r="M184">
            <v>-135339</v>
          </cell>
          <cell r="N184">
            <v>-127060</v>
          </cell>
          <cell r="O184">
            <v>-126008</v>
          </cell>
          <cell r="P184">
            <v>-145141</v>
          </cell>
          <cell r="R184">
            <v>-132503</v>
          </cell>
        </row>
        <row r="185">
          <cell r="B185">
            <v>23200</v>
          </cell>
          <cell r="C185" t="str">
            <v>A/P - All other (derived)</v>
          </cell>
          <cell r="D185">
            <v>-3772</v>
          </cell>
          <cell r="E185">
            <v>-502</v>
          </cell>
          <cell r="F185">
            <v>-2580</v>
          </cell>
          <cell r="G185">
            <v>-541</v>
          </cell>
          <cell r="H185">
            <v>-2624</v>
          </cell>
          <cell r="I185">
            <v>-4897</v>
          </cell>
          <cell r="J185">
            <v>-2129</v>
          </cell>
          <cell r="K185">
            <v>-4614</v>
          </cell>
          <cell r="L185">
            <v>-7253</v>
          </cell>
          <cell r="M185">
            <v>-3933</v>
          </cell>
          <cell r="N185">
            <v>-6206</v>
          </cell>
          <cell r="O185">
            <v>-8226</v>
          </cell>
          <cell r="P185">
            <v>-5504</v>
          </cell>
          <cell r="R185">
            <v>-4060.08</v>
          </cell>
        </row>
        <row r="186">
          <cell r="B186">
            <v>23201</v>
          </cell>
          <cell r="C186" t="str">
            <v xml:space="preserve"> Accts Payable-Vouchers</v>
          </cell>
          <cell r="D186">
            <v>-12000</v>
          </cell>
          <cell r="E186">
            <v>-5200</v>
          </cell>
          <cell r="F186">
            <v>-6500</v>
          </cell>
          <cell r="G186">
            <v>-6500</v>
          </cell>
          <cell r="H186">
            <v>-6500</v>
          </cell>
          <cell r="I186">
            <v>-6500</v>
          </cell>
          <cell r="J186">
            <v>-6500</v>
          </cell>
          <cell r="K186">
            <v>-6500</v>
          </cell>
          <cell r="L186">
            <v>-6500</v>
          </cell>
          <cell r="M186">
            <v>-6500</v>
          </cell>
          <cell r="N186">
            <v>-9000</v>
          </cell>
          <cell r="O186">
            <v>-11000</v>
          </cell>
          <cell r="P186">
            <v>-12500</v>
          </cell>
          <cell r="R186">
            <v>-7823.08</v>
          </cell>
        </row>
        <row r="187">
          <cell r="B187">
            <v>23202</v>
          </cell>
          <cell r="C187" t="str">
            <v xml:space="preserve"> Accts Payable-Interchange</v>
          </cell>
          <cell r="D187">
            <v>-13329</v>
          </cell>
          <cell r="E187">
            <v>-11592</v>
          </cell>
          <cell r="F187">
            <v>-12232</v>
          </cell>
          <cell r="G187">
            <v>-16781</v>
          </cell>
          <cell r="H187">
            <v>-16077</v>
          </cell>
          <cell r="I187">
            <v>-19801</v>
          </cell>
          <cell r="J187">
            <v>-20392</v>
          </cell>
          <cell r="K187">
            <v>-22982</v>
          </cell>
          <cell r="L187">
            <v>-24477</v>
          </cell>
          <cell r="M187">
            <v>-21948</v>
          </cell>
          <cell r="N187">
            <v>-16088</v>
          </cell>
          <cell r="O187">
            <v>-10886</v>
          </cell>
          <cell r="P187">
            <v>-14989</v>
          </cell>
          <cell r="R187">
            <v>-17044.150000000001</v>
          </cell>
        </row>
        <row r="188">
          <cell r="B188">
            <v>23203</v>
          </cell>
          <cell r="C188" t="str">
            <v xml:space="preserve"> Accts Payable-Fuel</v>
          </cell>
          <cell r="D188">
            <v>-14708</v>
          </cell>
          <cell r="E188">
            <v>-14530</v>
          </cell>
          <cell r="F188">
            <v>-12641</v>
          </cell>
          <cell r="G188">
            <v>-14461</v>
          </cell>
          <cell r="H188">
            <v>-14229</v>
          </cell>
          <cell r="I188">
            <v>-14513</v>
          </cell>
          <cell r="J188">
            <v>-14484</v>
          </cell>
          <cell r="K188">
            <v>-13546</v>
          </cell>
          <cell r="L188">
            <v>-14587</v>
          </cell>
          <cell r="M188">
            <v>-14534</v>
          </cell>
          <cell r="N188">
            <v>-12798</v>
          </cell>
          <cell r="O188">
            <v>-14454</v>
          </cell>
          <cell r="P188">
            <v>-15095</v>
          </cell>
          <cell r="R188">
            <v>-14198.46</v>
          </cell>
        </row>
        <row r="189">
          <cell r="B189">
            <v>23205</v>
          </cell>
          <cell r="C189" t="str">
            <v xml:space="preserve"> Accts Payable-Manual Accruals</v>
          </cell>
          <cell r="D189">
            <v>-29880</v>
          </cell>
          <cell r="E189">
            <v>-33316</v>
          </cell>
          <cell r="F189">
            <v>-27438</v>
          </cell>
          <cell r="G189">
            <v>-28830</v>
          </cell>
          <cell r="H189">
            <v>-30676</v>
          </cell>
          <cell r="I189">
            <v>-22484</v>
          </cell>
          <cell r="J189">
            <v>-20215</v>
          </cell>
          <cell r="K189">
            <v>-23115</v>
          </cell>
          <cell r="L189">
            <v>-20689</v>
          </cell>
          <cell r="M189">
            <v>-20840</v>
          </cell>
          <cell r="N189">
            <v>-24439</v>
          </cell>
          <cell r="O189">
            <v>-27360</v>
          </cell>
          <cell r="P189">
            <v>-30855</v>
          </cell>
          <cell r="R189">
            <v>-26164.38</v>
          </cell>
        </row>
        <row r="190">
          <cell r="B190">
            <v>23206</v>
          </cell>
          <cell r="C190" t="str">
            <v xml:space="preserve"> Accts Payable-HPP</v>
          </cell>
          <cell r="D190">
            <v>-3768</v>
          </cell>
          <cell r="E190">
            <v>-4273</v>
          </cell>
          <cell r="F190">
            <v>-4321</v>
          </cell>
          <cell r="G190">
            <v>-3801</v>
          </cell>
          <cell r="H190">
            <v>-3687</v>
          </cell>
          <cell r="I190">
            <v>-5415</v>
          </cell>
          <cell r="J190">
            <v>-7123</v>
          </cell>
          <cell r="K190">
            <v>-7146</v>
          </cell>
          <cell r="L190">
            <v>-7307</v>
          </cell>
          <cell r="M190">
            <v>-7210</v>
          </cell>
          <cell r="N190">
            <v>-6007</v>
          </cell>
          <cell r="O190">
            <v>-4465</v>
          </cell>
          <cell r="P190">
            <v>-3796</v>
          </cell>
          <cell r="R190">
            <v>-5255.31</v>
          </cell>
        </row>
        <row r="191">
          <cell r="B191">
            <v>23209</v>
          </cell>
          <cell r="C191" t="str">
            <v xml:space="preserve"> Payroll Accrual</v>
          </cell>
          <cell r="D191">
            <v>-7531</v>
          </cell>
          <cell r="E191">
            <v>-839</v>
          </cell>
          <cell r="F191">
            <v>-1678</v>
          </cell>
          <cell r="G191">
            <v>-2517</v>
          </cell>
          <cell r="H191">
            <v>-2727</v>
          </cell>
          <cell r="I191">
            <v>-3566</v>
          </cell>
          <cell r="J191">
            <v>-4405</v>
          </cell>
          <cell r="K191">
            <v>-4676</v>
          </cell>
          <cell r="L191">
            <v>-5515</v>
          </cell>
          <cell r="M191">
            <v>-6354</v>
          </cell>
          <cell r="N191">
            <v>-6542</v>
          </cell>
          <cell r="O191">
            <v>-7381</v>
          </cell>
          <cell r="P191">
            <v>-8220</v>
          </cell>
          <cell r="R191">
            <v>-4765.46</v>
          </cell>
        </row>
        <row r="192">
          <cell r="B192">
            <v>23211</v>
          </cell>
          <cell r="C192" t="str">
            <v xml:space="preserve"> Accts Payable-Payroll</v>
          </cell>
          <cell r="D192">
            <v>-5256</v>
          </cell>
          <cell r="E192">
            <v>-6742</v>
          </cell>
          <cell r="F192">
            <v>-6742</v>
          </cell>
          <cell r="G192">
            <v>-1649</v>
          </cell>
          <cell r="H192">
            <v>-2575</v>
          </cell>
          <cell r="I192">
            <v>-3964</v>
          </cell>
          <cell r="J192">
            <v>-4890</v>
          </cell>
          <cell r="K192">
            <v>-6279</v>
          </cell>
          <cell r="L192">
            <v>-1186</v>
          </cell>
          <cell r="M192">
            <v>-2112</v>
          </cell>
          <cell r="N192">
            <v>-3501</v>
          </cell>
          <cell r="O192">
            <v>-4427</v>
          </cell>
          <cell r="P192">
            <v>-5816</v>
          </cell>
          <cell r="R192">
            <v>-4241.46</v>
          </cell>
        </row>
        <row r="193">
          <cell r="B193">
            <v>23215</v>
          </cell>
          <cell r="C193" t="str">
            <v xml:space="preserve"> Accts Payable-Natural Gas</v>
          </cell>
          <cell r="D193">
            <v>-35653</v>
          </cell>
          <cell r="E193">
            <v>-40843</v>
          </cell>
          <cell r="F193">
            <v>-47016</v>
          </cell>
          <cell r="G193">
            <v>-46751</v>
          </cell>
          <cell r="H193">
            <v>-43653</v>
          </cell>
          <cell r="I193">
            <v>-54122</v>
          </cell>
          <cell r="J193">
            <v>-50961</v>
          </cell>
          <cell r="K193">
            <v>-59674</v>
          </cell>
          <cell r="L193">
            <v>-59060</v>
          </cell>
          <cell r="M193">
            <v>-49856</v>
          </cell>
          <cell r="N193">
            <v>-40418</v>
          </cell>
          <cell r="O193">
            <v>-35739</v>
          </cell>
          <cell r="P193">
            <v>-46287</v>
          </cell>
          <cell r="R193">
            <v>-46925.62</v>
          </cell>
        </row>
        <row r="194">
          <cell r="B194">
            <v>23234</v>
          </cell>
          <cell r="C194" t="str">
            <v xml:space="preserve"> A/P Medical/Dental Active</v>
          </cell>
          <cell r="D194">
            <v>-1971</v>
          </cell>
          <cell r="E194">
            <v>-1980</v>
          </cell>
          <cell r="F194">
            <v>-1989</v>
          </cell>
          <cell r="G194">
            <v>-1998</v>
          </cell>
          <cell r="H194">
            <v>-2007</v>
          </cell>
          <cell r="I194">
            <v>-2016</v>
          </cell>
          <cell r="J194">
            <v>-2025</v>
          </cell>
          <cell r="K194">
            <v>-2034</v>
          </cell>
          <cell r="L194">
            <v>-2043</v>
          </cell>
          <cell r="M194">
            <v>-2052</v>
          </cell>
          <cell r="N194">
            <v>-2061</v>
          </cell>
          <cell r="O194">
            <v>-2070</v>
          </cell>
          <cell r="P194">
            <v>-2079</v>
          </cell>
          <cell r="R194">
            <v>-2025</v>
          </cell>
        </row>
        <row r="195">
          <cell r="B195">
            <v>23256</v>
          </cell>
          <cell r="C195" t="str">
            <v xml:space="preserve"> Accts Payable-OBO Income Tax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</row>
        <row r="196">
          <cell r="B196">
            <v>234</v>
          </cell>
          <cell r="C196" t="str">
            <v>Accts Payable-Assoc Co</v>
          </cell>
          <cell r="D196">
            <v>-17130</v>
          </cell>
          <cell r="E196">
            <v>-16015</v>
          </cell>
          <cell r="F196">
            <v>-12555</v>
          </cell>
          <cell r="G196">
            <v>-12834</v>
          </cell>
          <cell r="H196">
            <v>-26276</v>
          </cell>
          <cell r="I196">
            <v>-14236</v>
          </cell>
          <cell r="J196">
            <v>-17217</v>
          </cell>
          <cell r="K196">
            <v>-18479</v>
          </cell>
          <cell r="L196">
            <v>-14987</v>
          </cell>
          <cell r="M196">
            <v>-14628</v>
          </cell>
          <cell r="N196">
            <v>-13856</v>
          </cell>
          <cell r="O196">
            <v>-13607</v>
          </cell>
          <cell r="P196">
            <v>-12931</v>
          </cell>
          <cell r="R196">
            <v>-15750.08</v>
          </cell>
        </row>
        <row r="197">
          <cell r="B197">
            <v>23400</v>
          </cell>
          <cell r="C197" t="str">
            <v>All other accts Payable-Assoc Co (derived)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</row>
        <row r="198">
          <cell r="B198">
            <v>23402</v>
          </cell>
          <cell r="C198" t="str">
            <v xml:space="preserve"> Accts Payable-Gulfcoast</v>
          </cell>
          <cell r="D198">
            <v>-10043</v>
          </cell>
          <cell r="E198">
            <v>-11070</v>
          </cell>
          <cell r="F198">
            <v>-7508</v>
          </cell>
          <cell r="G198">
            <v>-7963</v>
          </cell>
          <cell r="H198">
            <v>-8230</v>
          </cell>
          <cell r="I198">
            <v>-9104</v>
          </cell>
          <cell r="J198">
            <v>-9856</v>
          </cell>
          <cell r="K198">
            <v>-10089</v>
          </cell>
          <cell r="L198">
            <v>-10174</v>
          </cell>
          <cell r="M198">
            <v>-9791</v>
          </cell>
          <cell r="N198">
            <v>-8985</v>
          </cell>
          <cell r="O198">
            <v>-8786</v>
          </cell>
          <cell r="P198">
            <v>-8570</v>
          </cell>
          <cell r="R198">
            <v>-9243.77</v>
          </cell>
        </row>
        <row r="199">
          <cell r="B199">
            <v>23403</v>
          </cell>
          <cell r="C199" t="str">
            <v xml:space="preserve"> Accts Payable-Midsouth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</row>
        <row r="200">
          <cell r="B200">
            <v>23404</v>
          </cell>
          <cell r="C200" t="str">
            <v xml:space="preserve"> Accts Payable-TECO Properties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</row>
        <row r="201">
          <cell r="B201">
            <v>23409</v>
          </cell>
          <cell r="C201" t="str">
            <v xml:space="preserve"> Accts Payable-TECO Energy</v>
          </cell>
          <cell r="D201">
            <v>-5922</v>
          </cell>
          <cell r="E201">
            <v>-3788</v>
          </cell>
          <cell r="F201">
            <v>-3898</v>
          </cell>
          <cell r="G201">
            <v>-3730</v>
          </cell>
          <cell r="H201">
            <v>-16913</v>
          </cell>
          <cell r="I201">
            <v>-4007</v>
          </cell>
          <cell r="J201">
            <v>-6244</v>
          </cell>
          <cell r="K201">
            <v>-7281</v>
          </cell>
          <cell r="L201">
            <v>-3712</v>
          </cell>
          <cell r="M201">
            <v>-3744</v>
          </cell>
          <cell r="N201">
            <v>-3786</v>
          </cell>
          <cell r="O201">
            <v>-3744</v>
          </cell>
          <cell r="P201">
            <v>-3292</v>
          </cell>
          <cell r="R201">
            <v>-5389.31</v>
          </cell>
        </row>
        <row r="202">
          <cell r="B202">
            <v>23410</v>
          </cell>
          <cell r="C202" t="str">
            <v xml:space="preserve"> Accts Payable-TECO Guatemala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</row>
        <row r="203">
          <cell r="B203">
            <v>23411</v>
          </cell>
          <cell r="C203" t="str">
            <v xml:space="preserve"> Accts Payable-TECO Stevedoring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</row>
        <row r="204">
          <cell r="B204">
            <v>23416</v>
          </cell>
          <cell r="C204" t="str">
            <v xml:space="preserve"> Accts Payable-PE&amp;C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</row>
        <row r="205">
          <cell r="B205">
            <v>23421</v>
          </cell>
          <cell r="C205" t="str">
            <v xml:space="preserve"> Accts Payable-Hardee Power Part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</row>
        <row r="206">
          <cell r="B206">
            <v>23422</v>
          </cell>
          <cell r="C206" t="str">
            <v xml:space="preserve"> Accts Payable-Natural Gas</v>
          </cell>
          <cell r="D206">
            <v>-867</v>
          </cell>
          <cell r="E206">
            <v>-867</v>
          </cell>
          <cell r="F206">
            <v>-867</v>
          </cell>
          <cell r="G206">
            <v>-867</v>
          </cell>
          <cell r="H206">
            <v>-867</v>
          </cell>
          <cell r="I206">
            <v>-867</v>
          </cell>
          <cell r="J206">
            <v>-867</v>
          </cell>
          <cell r="K206">
            <v>-867</v>
          </cell>
          <cell r="L206">
            <v>-867</v>
          </cell>
          <cell r="M206">
            <v>-867</v>
          </cell>
          <cell r="N206">
            <v>-867</v>
          </cell>
          <cell r="O206">
            <v>-867</v>
          </cell>
          <cell r="P206">
            <v>-867</v>
          </cell>
          <cell r="R206">
            <v>-867</v>
          </cell>
        </row>
        <row r="207">
          <cell r="B207">
            <v>23424</v>
          </cell>
          <cell r="C207" t="str">
            <v xml:space="preserve"> Accts Payable-TERMCO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</row>
        <row r="208">
          <cell r="B208">
            <v>23450</v>
          </cell>
          <cell r="C208" t="str">
            <v>A/P Peoples Gas System (Natural)</v>
          </cell>
          <cell r="D208">
            <v>-298</v>
          </cell>
          <cell r="E208">
            <v>-290</v>
          </cell>
          <cell r="F208">
            <v>-282</v>
          </cell>
          <cell r="G208">
            <v>-274</v>
          </cell>
          <cell r="H208">
            <v>-266</v>
          </cell>
          <cell r="I208">
            <v>-258</v>
          </cell>
          <cell r="J208">
            <v>-250</v>
          </cell>
          <cell r="K208">
            <v>-242</v>
          </cell>
          <cell r="L208">
            <v>-234</v>
          </cell>
          <cell r="M208">
            <v>-226</v>
          </cell>
          <cell r="N208">
            <v>-218</v>
          </cell>
          <cell r="O208">
            <v>-210</v>
          </cell>
          <cell r="P208">
            <v>-202</v>
          </cell>
          <cell r="R208">
            <v>-250</v>
          </cell>
        </row>
        <row r="209">
          <cell r="B209">
            <v>23452</v>
          </cell>
          <cell r="C209" t="str">
            <v>Peoples Gas Sales &amp; Service Co.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</row>
        <row r="210">
          <cell r="B210">
            <v>23455</v>
          </cell>
          <cell r="C210" t="str">
            <v>Peoples Gas Company (Propane)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</row>
        <row r="211">
          <cell r="B211">
            <v>235</v>
          </cell>
          <cell r="C211" t="str">
            <v>Customer Deposits</v>
          </cell>
          <cell r="D211">
            <v>-94359</v>
          </cell>
          <cell r="E211">
            <v>-95200</v>
          </cell>
          <cell r="F211">
            <v>-96048</v>
          </cell>
          <cell r="G211">
            <v>-96905</v>
          </cell>
          <cell r="H211">
            <v>-97768</v>
          </cell>
          <cell r="I211">
            <v>-98640</v>
          </cell>
          <cell r="J211">
            <v>-99516</v>
          </cell>
          <cell r="K211">
            <v>-100406</v>
          </cell>
          <cell r="L211">
            <v>-101301</v>
          </cell>
          <cell r="M211">
            <v>-102204</v>
          </cell>
          <cell r="N211">
            <v>-103116</v>
          </cell>
          <cell r="O211">
            <v>-104035</v>
          </cell>
          <cell r="P211">
            <v>-104962</v>
          </cell>
          <cell r="R211">
            <v>-99573.85</v>
          </cell>
        </row>
        <row r="212">
          <cell r="B212">
            <v>23500</v>
          </cell>
          <cell r="C212" t="str">
            <v xml:space="preserve"> Customer Deposits</v>
          </cell>
          <cell r="D212">
            <v>-94359</v>
          </cell>
          <cell r="E212">
            <v>-95200</v>
          </cell>
          <cell r="F212">
            <v>-96048</v>
          </cell>
          <cell r="G212">
            <v>-96905</v>
          </cell>
          <cell r="H212">
            <v>-97768</v>
          </cell>
          <cell r="I212">
            <v>-98640</v>
          </cell>
          <cell r="J212">
            <v>-99516</v>
          </cell>
          <cell r="K212">
            <v>-100406</v>
          </cell>
          <cell r="L212">
            <v>-101301</v>
          </cell>
          <cell r="M212">
            <v>-102204</v>
          </cell>
          <cell r="N212">
            <v>-103116</v>
          </cell>
          <cell r="O212">
            <v>-104035</v>
          </cell>
          <cell r="P212">
            <v>-104962</v>
          </cell>
          <cell r="R212">
            <v>-99573.85</v>
          </cell>
        </row>
        <row r="213">
          <cell r="B213">
            <v>236</v>
          </cell>
          <cell r="C213" t="str">
            <v>Accrued Taxes</v>
          </cell>
          <cell r="D213">
            <v>-13601</v>
          </cell>
          <cell r="E213">
            <v>-18156</v>
          </cell>
          <cell r="F213">
            <v>-28989</v>
          </cell>
          <cell r="G213">
            <v>-44978</v>
          </cell>
          <cell r="H213">
            <v>-36066</v>
          </cell>
          <cell r="I213">
            <v>-45300</v>
          </cell>
          <cell r="J213">
            <v>-46424</v>
          </cell>
          <cell r="K213">
            <v>-60616</v>
          </cell>
          <cell r="L213">
            <v>-80795</v>
          </cell>
          <cell r="M213">
            <v>-71131</v>
          </cell>
          <cell r="N213">
            <v>-87820</v>
          </cell>
          <cell r="O213">
            <v>-54507</v>
          </cell>
          <cell r="P213">
            <v>-17288</v>
          </cell>
          <cell r="R213">
            <v>-46590.080000000002</v>
          </cell>
        </row>
        <row r="214">
          <cell r="B214">
            <v>23600</v>
          </cell>
          <cell r="C214" t="str">
            <v xml:space="preserve"> Tax Accr. FIT before prior yr</v>
          </cell>
          <cell r="D214">
            <v>-2483</v>
          </cell>
          <cell r="E214">
            <v>-2483</v>
          </cell>
          <cell r="F214">
            <v>-2483</v>
          </cell>
          <cell r="G214">
            <v>-2483</v>
          </cell>
          <cell r="H214">
            <v>-2483</v>
          </cell>
          <cell r="I214">
            <v>-2483</v>
          </cell>
          <cell r="J214">
            <v>-2483</v>
          </cell>
          <cell r="K214">
            <v>-2483</v>
          </cell>
          <cell r="L214">
            <v>-2483</v>
          </cell>
          <cell r="M214">
            <v>-2483</v>
          </cell>
          <cell r="N214">
            <v>-2483</v>
          </cell>
          <cell r="O214">
            <v>-2483</v>
          </cell>
          <cell r="P214">
            <v>-2483</v>
          </cell>
          <cell r="R214">
            <v>-2483</v>
          </cell>
        </row>
        <row r="215">
          <cell r="B215">
            <v>23601</v>
          </cell>
          <cell r="C215" t="str">
            <v xml:space="preserve"> Tax Accr. FIT prior yr</v>
          </cell>
          <cell r="D215">
            <v>0</v>
          </cell>
          <cell r="E215">
            <v>8110</v>
          </cell>
          <cell r="F215">
            <v>8110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1247.69</v>
          </cell>
        </row>
        <row r="216">
          <cell r="B216">
            <v>23602</v>
          </cell>
          <cell r="C216" t="str">
            <v xml:space="preserve"> Tax Accr. FIT current yr</v>
          </cell>
          <cell r="D216">
            <v>0</v>
          </cell>
          <cell r="E216">
            <v>-10094</v>
          </cell>
          <cell r="F216">
            <v>-16204</v>
          </cell>
          <cell r="G216">
            <v>-20009</v>
          </cell>
          <cell r="H216">
            <v>-5752</v>
          </cell>
          <cell r="I216">
            <v>-13841</v>
          </cell>
          <cell r="J216">
            <v>-7793</v>
          </cell>
          <cell r="K216">
            <v>-21225</v>
          </cell>
          <cell r="L216">
            <v>-34984</v>
          </cell>
          <cell r="M216">
            <v>-18928</v>
          </cell>
          <cell r="N216">
            <v>-34932</v>
          </cell>
          <cell r="O216">
            <v>-43808</v>
          </cell>
          <cell r="P216">
            <v>-1558</v>
          </cell>
          <cell r="R216">
            <v>-17625.23</v>
          </cell>
        </row>
        <row r="217">
          <cell r="B217">
            <v>23603</v>
          </cell>
          <cell r="C217" t="str">
            <v xml:space="preserve"> Tax Accr. Fed Unemployment</v>
          </cell>
          <cell r="D217">
            <v>-3</v>
          </cell>
          <cell r="E217">
            <v>-3</v>
          </cell>
          <cell r="F217">
            <v>-3</v>
          </cell>
          <cell r="G217">
            <v>-3</v>
          </cell>
          <cell r="H217">
            <v>-3</v>
          </cell>
          <cell r="I217">
            <v>-3</v>
          </cell>
          <cell r="J217">
            <v>-3</v>
          </cell>
          <cell r="K217">
            <v>-3</v>
          </cell>
          <cell r="L217">
            <v>-3</v>
          </cell>
          <cell r="M217">
            <v>-3</v>
          </cell>
          <cell r="N217">
            <v>-3</v>
          </cell>
          <cell r="O217">
            <v>-3</v>
          </cell>
          <cell r="P217">
            <v>-3</v>
          </cell>
          <cell r="R217">
            <v>-3</v>
          </cell>
        </row>
        <row r="218">
          <cell r="B218">
            <v>23606</v>
          </cell>
          <cell r="C218" t="str">
            <v xml:space="preserve"> Tax Accr. State Income Tax</v>
          </cell>
          <cell r="D218">
            <v>-2568</v>
          </cell>
          <cell r="E218">
            <v>-1670</v>
          </cell>
          <cell r="F218">
            <v>-2678</v>
          </cell>
          <cell r="G218">
            <v>-3302</v>
          </cell>
          <cell r="H218">
            <v>-4250</v>
          </cell>
          <cell r="I218">
            <v>-523</v>
          </cell>
          <cell r="J218">
            <v>-2836</v>
          </cell>
          <cell r="K218">
            <v>3</v>
          </cell>
          <cell r="L218">
            <v>-2277</v>
          </cell>
          <cell r="M218">
            <v>-4869</v>
          </cell>
          <cell r="N218">
            <v>-2458</v>
          </cell>
          <cell r="O218">
            <v>-3926</v>
          </cell>
          <cell r="P218">
            <v>-5063</v>
          </cell>
          <cell r="R218">
            <v>-2801.31</v>
          </cell>
        </row>
        <row r="219">
          <cell r="B219">
            <v>23607</v>
          </cell>
          <cell r="C219" t="str">
            <v>All Other Tax Other Than Inc Tax (derived)</v>
          </cell>
          <cell r="D219">
            <v>-8547</v>
          </cell>
          <cell r="E219">
            <v>-8099</v>
          </cell>
          <cell r="F219">
            <v>-7897</v>
          </cell>
          <cell r="G219">
            <v>-7430</v>
          </cell>
          <cell r="H219">
            <v>-7910</v>
          </cell>
          <cell r="I219">
            <v>-8865</v>
          </cell>
          <cell r="J219">
            <v>-9807</v>
          </cell>
          <cell r="K219">
            <v>-9489</v>
          </cell>
          <cell r="L219">
            <v>-9712</v>
          </cell>
          <cell r="M219">
            <v>-9596</v>
          </cell>
          <cell r="N219">
            <v>-8776</v>
          </cell>
          <cell r="O219">
            <v>-8203</v>
          </cell>
          <cell r="P219">
            <v>-8181</v>
          </cell>
          <cell r="R219">
            <v>-8654.77</v>
          </cell>
        </row>
        <row r="220">
          <cell r="B220">
            <v>23611</v>
          </cell>
          <cell r="C220" t="str">
            <v xml:space="preserve"> Tax Accr. Total Property Taxes</v>
          </cell>
          <cell r="D220">
            <v>0</v>
          </cell>
          <cell r="E220">
            <v>-3917</v>
          </cell>
          <cell r="F220">
            <v>-7834</v>
          </cell>
          <cell r="G220">
            <v>-11751</v>
          </cell>
          <cell r="H220">
            <v>-15668</v>
          </cell>
          <cell r="I220">
            <v>-19585</v>
          </cell>
          <cell r="J220">
            <v>-23502</v>
          </cell>
          <cell r="K220">
            <v>-27419</v>
          </cell>
          <cell r="L220">
            <v>-31336</v>
          </cell>
          <cell r="M220">
            <v>-35252</v>
          </cell>
          <cell r="N220">
            <v>-39168</v>
          </cell>
          <cell r="O220">
            <v>3916</v>
          </cell>
          <cell r="P220">
            <v>0</v>
          </cell>
          <cell r="R220">
            <v>-16270.46</v>
          </cell>
        </row>
        <row r="221">
          <cell r="B221">
            <v>237</v>
          </cell>
          <cell r="C221" t="str">
            <v>Interest Accrued</v>
          </cell>
          <cell r="D221">
            <v>-22500</v>
          </cell>
          <cell r="E221">
            <v>-30311</v>
          </cell>
          <cell r="F221">
            <v>-21911</v>
          </cell>
          <cell r="G221">
            <v>-30006</v>
          </cell>
          <cell r="H221">
            <v>-26408</v>
          </cell>
          <cell r="I221">
            <v>-26969</v>
          </cell>
          <cell r="J221">
            <v>-26255</v>
          </cell>
          <cell r="K221">
            <v>-34952</v>
          </cell>
          <cell r="L221">
            <v>-27013</v>
          </cell>
          <cell r="M221">
            <v>-35240</v>
          </cell>
          <cell r="N221">
            <v>-31651</v>
          </cell>
          <cell r="O221">
            <v>-31769</v>
          </cell>
          <cell r="P221">
            <v>-20819</v>
          </cell>
          <cell r="R221">
            <v>-28138.77</v>
          </cell>
        </row>
        <row r="222">
          <cell r="B222">
            <v>23712</v>
          </cell>
          <cell r="C222" t="str">
            <v xml:space="preserve"> Int Accrued 5 3/4% Due 2007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</row>
        <row r="223">
          <cell r="B223">
            <v>23718</v>
          </cell>
          <cell r="C223" t="str">
            <v xml:space="preserve"> Int Accrued Customer Deposits</v>
          </cell>
          <cell r="D223">
            <v>-1530</v>
          </cell>
          <cell r="E223">
            <v>-1782</v>
          </cell>
          <cell r="F223">
            <v>-2212</v>
          </cell>
          <cell r="G223">
            <v>-2645</v>
          </cell>
          <cell r="H223">
            <v>-3083</v>
          </cell>
          <cell r="I223">
            <v>-3524</v>
          </cell>
          <cell r="J223">
            <v>-3969</v>
          </cell>
          <cell r="K223">
            <v>-4345</v>
          </cell>
          <cell r="L223">
            <v>-4724</v>
          </cell>
          <cell r="M223">
            <v>-5106</v>
          </cell>
          <cell r="N223">
            <v>-5492</v>
          </cell>
          <cell r="O223">
            <v>-5881</v>
          </cell>
          <cell r="P223">
            <v>-2137</v>
          </cell>
          <cell r="R223">
            <v>-3571.54</v>
          </cell>
        </row>
        <row r="224">
          <cell r="B224">
            <v>23726</v>
          </cell>
          <cell r="C224" t="str">
            <v xml:space="preserve"> Int Accrued Series 1990</v>
          </cell>
          <cell r="D224">
            <v>-860</v>
          </cell>
          <cell r="E224">
            <v>-1032</v>
          </cell>
          <cell r="F224">
            <v>-172</v>
          </cell>
          <cell r="G224">
            <v>-344</v>
          </cell>
          <cell r="H224">
            <v>-516</v>
          </cell>
          <cell r="I224">
            <v>-688</v>
          </cell>
          <cell r="J224">
            <v>-860</v>
          </cell>
          <cell r="K224">
            <v>-1032</v>
          </cell>
          <cell r="L224">
            <v>-172</v>
          </cell>
          <cell r="M224">
            <v>-344</v>
          </cell>
          <cell r="N224">
            <v>-516</v>
          </cell>
          <cell r="O224">
            <v>-688</v>
          </cell>
          <cell r="P224">
            <v>-860</v>
          </cell>
          <cell r="R224">
            <v>-621.85</v>
          </cell>
        </row>
        <row r="225">
          <cell r="B225">
            <v>23729</v>
          </cell>
          <cell r="C225" t="str">
            <v xml:space="preserve"> Int Accr Series-1991 Ref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</row>
        <row r="226">
          <cell r="B226">
            <v>23728</v>
          </cell>
          <cell r="C226" t="str">
            <v xml:space="preserve"> Int Accr 6.55% Bonds $250M</v>
          </cell>
          <cell r="D226">
            <v>-2047</v>
          </cell>
          <cell r="E226">
            <v>-3412</v>
          </cell>
          <cell r="F226">
            <v>-4777</v>
          </cell>
          <cell r="G226">
            <v>-6142</v>
          </cell>
          <cell r="H226">
            <v>-7507</v>
          </cell>
          <cell r="I226">
            <v>-682</v>
          </cell>
          <cell r="J226">
            <v>-2047</v>
          </cell>
          <cell r="K226">
            <v>-3412</v>
          </cell>
          <cell r="L226">
            <v>-4777</v>
          </cell>
          <cell r="M226">
            <v>-6142</v>
          </cell>
          <cell r="N226">
            <v>-7507</v>
          </cell>
          <cell r="O226">
            <v>-682</v>
          </cell>
          <cell r="P226">
            <v>-2047</v>
          </cell>
          <cell r="R226">
            <v>-3937</v>
          </cell>
        </row>
        <row r="227">
          <cell r="B227">
            <v>23731</v>
          </cell>
          <cell r="C227" t="str">
            <v xml:space="preserve"> 1992 HCIDA Series-OBO</v>
          </cell>
          <cell r="D227">
            <v>-903</v>
          </cell>
          <cell r="E227">
            <v>-1084</v>
          </cell>
          <cell r="F227">
            <v>-181</v>
          </cell>
          <cell r="G227">
            <v>-362</v>
          </cell>
          <cell r="H227">
            <v>-543</v>
          </cell>
          <cell r="I227">
            <v>-724</v>
          </cell>
          <cell r="J227">
            <v>-905</v>
          </cell>
          <cell r="K227">
            <v>-1086</v>
          </cell>
          <cell r="L227">
            <v>-183</v>
          </cell>
          <cell r="M227">
            <v>-364</v>
          </cell>
          <cell r="N227">
            <v>-545</v>
          </cell>
          <cell r="O227">
            <v>-726</v>
          </cell>
          <cell r="P227">
            <v>-904</v>
          </cell>
          <cell r="R227">
            <v>-654.62</v>
          </cell>
        </row>
        <row r="228">
          <cell r="B228">
            <v>23733</v>
          </cell>
          <cell r="C228" t="str">
            <v xml:space="preserve"> 1992 1st Mtge Series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</row>
        <row r="229">
          <cell r="B229">
            <v>23735</v>
          </cell>
          <cell r="C229" t="str">
            <v xml:space="preserve"> Int Accr 6 1/8% Due 2003-$75M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</row>
        <row r="230">
          <cell r="B230">
            <v>23736</v>
          </cell>
          <cell r="C230" t="str">
            <v xml:space="preserve"> Int Accr $20M 93 Series</v>
          </cell>
          <cell r="D230">
            <v>-354</v>
          </cell>
          <cell r="E230">
            <v>-425</v>
          </cell>
          <cell r="F230">
            <v>-71</v>
          </cell>
          <cell r="G230">
            <v>-142</v>
          </cell>
          <cell r="H230">
            <v>-213</v>
          </cell>
          <cell r="I230">
            <v>-284</v>
          </cell>
          <cell r="J230">
            <v>-355</v>
          </cell>
          <cell r="K230">
            <v>-426</v>
          </cell>
          <cell r="L230">
            <v>-72</v>
          </cell>
          <cell r="M230">
            <v>-143</v>
          </cell>
          <cell r="N230">
            <v>-214</v>
          </cell>
          <cell r="O230">
            <v>-285</v>
          </cell>
          <cell r="P230">
            <v>-356</v>
          </cell>
          <cell r="R230">
            <v>-256.92</v>
          </cell>
        </row>
        <row r="231">
          <cell r="B231">
            <v>23737</v>
          </cell>
          <cell r="C231" t="str">
            <v xml:space="preserve"> Int Accr 6.25%-Bonds 2034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</row>
        <row r="232">
          <cell r="B232">
            <v>23739</v>
          </cell>
          <cell r="C232" t="str">
            <v xml:space="preserve"> Int Accr $75M 1996 Series @ 6%</v>
          </cell>
          <cell r="D232">
            <v>-367</v>
          </cell>
          <cell r="E232">
            <v>-733</v>
          </cell>
          <cell r="F232">
            <v>-1099</v>
          </cell>
          <cell r="G232">
            <v>-1465</v>
          </cell>
          <cell r="H232">
            <v>-1831</v>
          </cell>
          <cell r="I232">
            <v>-2197</v>
          </cell>
          <cell r="J232">
            <v>-369</v>
          </cell>
          <cell r="K232">
            <v>-735</v>
          </cell>
          <cell r="L232">
            <v>-1101</v>
          </cell>
          <cell r="M232">
            <v>-1467</v>
          </cell>
          <cell r="N232">
            <v>-1833</v>
          </cell>
          <cell r="O232">
            <v>-2199</v>
          </cell>
          <cell r="P232">
            <v>-371</v>
          </cell>
          <cell r="R232">
            <v>-1212.8499999999999</v>
          </cell>
        </row>
        <row r="233">
          <cell r="B233">
            <v>23740</v>
          </cell>
          <cell r="C233" t="str">
            <v xml:space="preserve"> Misc Interest Payable</v>
          </cell>
          <cell r="D233">
            <v>-32</v>
          </cell>
          <cell r="E233">
            <v>-32</v>
          </cell>
          <cell r="F233">
            <v>-32</v>
          </cell>
          <cell r="G233">
            <v>-32</v>
          </cell>
          <cell r="H233">
            <v>-32</v>
          </cell>
          <cell r="I233">
            <v>-32</v>
          </cell>
          <cell r="J233">
            <v>-32</v>
          </cell>
          <cell r="K233">
            <v>-32</v>
          </cell>
          <cell r="L233">
            <v>-32</v>
          </cell>
          <cell r="M233">
            <v>-32</v>
          </cell>
          <cell r="N233">
            <v>-32</v>
          </cell>
          <cell r="O233">
            <v>-32</v>
          </cell>
          <cell r="P233">
            <v>-32</v>
          </cell>
          <cell r="R233">
            <v>-32</v>
          </cell>
        </row>
        <row r="234">
          <cell r="B234">
            <v>23744</v>
          </cell>
          <cell r="C234" t="str">
            <v>Int Accr 2007 Bonds @7.60% - $115M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-728</v>
          </cell>
          <cell r="J234">
            <v>-1456</v>
          </cell>
          <cell r="K234">
            <v>-2184</v>
          </cell>
          <cell r="L234">
            <v>-2912</v>
          </cell>
          <cell r="M234">
            <v>-3640</v>
          </cell>
          <cell r="N234">
            <v>-4368</v>
          </cell>
          <cell r="O234">
            <v>-5096</v>
          </cell>
          <cell r="P234">
            <v>0</v>
          </cell>
          <cell r="R234">
            <v>-1568</v>
          </cell>
        </row>
        <row r="235">
          <cell r="B235">
            <v>23745</v>
          </cell>
          <cell r="C235" t="str">
            <v xml:space="preserve"> Int Accr 6.25%-Bonds 2034 </v>
          </cell>
          <cell r="D235">
            <v>-43</v>
          </cell>
          <cell r="E235">
            <v>-9</v>
          </cell>
          <cell r="F235">
            <v>-9</v>
          </cell>
          <cell r="G235">
            <v>-34</v>
          </cell>
          <cell r="H235">
            <v>-52</v>
          </cell>
          <cell r="I235">
            <v>-17</v>
          </cell>
          <cell r="J235">
            <v>-34</v>
          </cell>
          <cell r="K235">
            <v>0</v>
          </cell>
          <cell r="L235">
            <v>-26</v>
          </cell>
          <cell r="M235">
            <v>-43</v>
          </cell>
          <cell r="N235">
            <v>-9</v>
          </cell>
          <cell r="O235">
            <v>-26</v>
          </cell>
          <cell r="P235">
            <v>-52</v>
          </cell>
          <cell r="R235">
            <v>-27.23</v>
          </cell>
        </row>
        <row r="236">
          <cell r="B236">
            <v>23746</v>
          </cell>
          <cell r="C236" t="str">
            <v>Int Accr 2012 Bonds @6.875%-$210M</v>
          </cell>
          <cell r="D236">
            <v>-602</v>
          </cell>
          <cell r="E236">
            <v>-1805</v>
          </cell>
          <cell r="F236">
            <v>-3008</v>
          </cell>
          <cell r="G236">
            <v>-4211</v>
          </cell>
          <cell r="H236">
            <v>-5414</v>
          </cell>
          <cell r="I236">
            <v>-6617</v>
          </cell>
          <cell r="J236">
            <v>-602</v>
          </cell>
          <cell r="K236">
            <v>-1805</v>
          </cell>
          <cell r="L236">
            <v>-3008</v>
          </cell>
          <cell r="M236">
            <v>-4211</v>
          </cell>
          <cell r="N236">
            <v>-5414</v>
          </cell>
          <cell r="O236">
            <v>-6617</v>
          </cell>
          <cell r="P236">
            <v>-602</v>
          </cell>
          <cell r="R236">
            <v>-3378.15</v>
          </cell>
        </row>
        <row r="237">
          <cell r="B237">
            <v>23747</v>
          </cell>
          <cell r="C237" t="str">
            <v>Int Accr 2013 Bonds @5.1%-$60.685M</v>
          </cell>
          <cell r="D237">
            <v>-774</v>
          </cell>
          <cell r="E237">
            <v>-1032</v>
          </cell>
          <cell r="F237">
            <v>-1290</v>
          </cell>
          <cell r="G237">
            <v>-1548</v>
          </cell>
          <cell r="H237">
            <v>-258</v>
          </cell>
          <cell r="I237">
            <v>-516</v>
          </cell>
          <cell r="J237">
            <v>-774</v>
          </cell>
          <cell r="K237">
            <v>-1032</v>
          </cell>
          <cell r="L237">
            <v>-1290</v>
          </cell>
          <cell r="M237">
            <v>-1548</v>
          </cell>
          <cell r="N237">
            <v>-258</v>
          </cell>
          <cell r="O237">
            <v>-516</v>
          </cell>
          <cell r="P237">
            <v>-774</v>
          </cell>
          <cell r="R237">
            <v>-893.08</v>
          </cell>
        </row>
        <row r="238">
          <cell r="B238">
            <v>23748</v>
          </cell>
          <cell r="C238" t="str">
            <v>Int Accr 2023 Bonds @5.5%-86.4M</v>
          </cell>
          <cell r="D238">
            <v>-1188</v>
          </cell>
          <cell r="E238">
            <v>-1584</v>
          </cell>
          <cell r="F238">
            <v>-1980</v>
          </cell>
          <cell r="G238">
            <v>-2376</v>
          </cell>
          <cell r="H238">
            <v>-396</v>
          </cell>
          <cell r="I238">
            <v>-792</v>
          </cell>
          <cell r="J238">
            <v>-1188</v>
          </cell>
          <cell r="K238">
            <v>-1584</v>
          </cell>
          <cell r="L238">
            <v>-1980</v>
          </cell>
          <cell r="M238">
            <v>-2376</v>
          </cell>
          <cell r="N238">
            <v>-396</v>
          </cell>
          <cell r="O238">
            <v>-792</v>
          </cell>
          <cell r="P238">
            <v>-1188</v>
          </cell>
          <cell r="R238">
            <v>-1370.77</v>
          </cell>
        </row>
        <row r="239">
          <cell r="B239">
            <v>23749</v>
          </cell>
          <cell r="C239" t="str">
            <v>Int Accr 2012 Bond @ 6.375%-$330M</v>
          </cell>
          <cell r="D239">
            <v>-7889</v>
          </cell>
          <cell r="E239">
            <v>-9642</v>
          </cell>
          <cell r="F239">
            <v>-877</v>
          </cell>
          <cell r="G239">
            <v>-2630</v>
          </cell>
          <cell r="H239">
            <v>-4383</v>
          </cell>
          <cell r="I239">
            <v>-6136</v>
          </cell>
          <cell r="J239">
            <v>-7889</v>
          </cell>
          <cell r="K239">
            <v>-9642</v>
          </cell>
          <cell r="L239">
            <v>-877</v>
          </cell>
          <cell r="M239">
            <v>-2630</v>
          </cell>
          <cell r="N239">
            <v>-4383</v>
          </cell>
          <cell r="O239">
            <v>-6136</v>
          </cell>
          <cell r="P239">
            <v>-7889</v>
          </cell>
          <cell r="R239">
            <v>-5461.77</v>
          </cell>
        </row>
        <row r="240">
          <cell r="B240">
            <v>23750</v>
          </cell>
          <cell r="C240" t="str">
            <v>Int Accr 2007 Bond @ 5.375%-$125M</v>
          </cell>
          <cell r="D240">
            <v>-2520</v>
          </cell>
          <cell r="E240">
            <v>-3080</v>
          </cell>
          <cell r="F240">
            <v>-280</v>
          </cell>
          <cell r="G240">
            <v>-840</v>
          </cell>
          <cell r="H240">
            <v>-1400</v>
          </cell>
          <cell r="I240">
            <v>-1960</v>
          </cell>
          <cell r="J240">
            <v>-2520</v>
          </cell>
          <cell r="K240">
            <v>-3080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-1206.1500000000001</v>
          </cell>
        </row>
        <row r="241">
          <cell r="B241">
            <v>23751</v>
          </cell>
          <cell r="C241" t="str">
            <v>Int Accr 2016 Bonds @ 6.25% - $250M</v>
          </cell>
          <cell r="D241">
            <v>-3255</v>
          </cell>
          <cell r="E241">
            <v>-4557</v>
          </cell>
          <cell r="F241">
            <v>-5859</v>
          </cell>
          <cell r="G241">
            <v>-7161</v>
          </cell>
          <cell r="H241">
            <v>-651</v>
          </cell>
          <cell r="I241">
            <v>-1953</v>
          </cell>
          <cell r="J241">
            <v>-3255</v>
          </cell>
          <cell r="K241">
            <v>-4557</v>
          </cell>
          <cell r="L241">
            <v>-5859</v>
          </cell>
          <cell r="M241">
            <v>-7161</v>
          </cell>
          <cell r="N241">
            <v>-651</v>
          </cell>
          <cell r="O241">
            <v>-1953</v>
          </cell>
          <cell r="P241">
            <v>-3255</v>
          </cell>
          <cell r="R241">
            <v>-3855.92</v>
          </cell>
        </row>
        <row r="242">
          <cell r="B242">
            <v>23790</v>
          </cell>
          <cell r="C242" t="str">
            <v>Int Accr ST Debt (237.90,.91,.93,.95)</v>
          </cell>
          <cell r="D242">
            <v>-136</v>
          </cell>
          <cell r="E242">
            <v>-102</v>
          </cell>
          <cell r="F242">
            <v>-64</v>
          </cell>
          <cell r="G242">
            <v>-74</v>
          </cell>
          <cell r="H242">
            <v>-129</v>
          </cell>
          <cell r="I242">
            <v>-119</v>
          </cell>
          <cell r="J242">
            <v>0</v>
          </cell>
          <cell r="K242">
            <v>0</v>
          </cell>
          <cell r="L242">
            <v>0</v>
          </cell>
          <cell r="M242">
            <v>-33</v>
          </cell>
          <cell r="N242">
            <v>-33</v>
          </cell>
          <cell r="O242">
            <v>-140</v>
          </cell>
          <cell r="P242">
            <v>-352</v>
          </cell>
          <cell r="R242">
            <v>-90.92</v>
          </cell>
        </row>
        <row r="243">
          <cell r="B243">
            <v>23799</v>
          </cell>
          <cell r="C243" t="str">
            <v xml:space="preserve"> Int Accr Def Revenue - 1999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</row>
        <row r="244">
          <cell r="B244">
            <v>238</v>
          </cell>
          <cell r="C244" t="str">
            <v>Dividends Payable</v>
          </cell>
          <cell r="D244">
            <v>0</v>
          </cell>
          <cell r="E244">
            <v>-28518</v>
          </cell>
          <cell r="F244">
            <v>0</v>
          </cell>
          <cell r="G244">
            <v>0</v>
          </cell>
          <cell r="H244">
            <v>-22724</v>
          </cell>
          <cell r="I244">
            <v>0</v>
          </cell>
          <cell r="J244">
            <v>0</v>
          </cell>
          <cell r="K244">
            <v>-27551</v>
          </cell>
          <cell r="L244">
            <v>0</v>
          </cell>
          <cell r="M244">
            <v>0</v>
          </cell>
          <cell r="N244">
            <v>-59706</v>
          </cell>
          <cell r="O244">
            <v>0</v>
          </cell>
          <cell r="P244">
            <v>0</v>
          </cell>
          <cell r="R244">
            <v>-10653.77</v>
          </cell>
        </row>
        <row r="245">
          <cell r="B245">
            <v>23801</v>
          </cell>
          <cell r="C245" t="str">
            <v xml:space="preserve"> Dividend Declared-Common Stock</v>
          </cell>
          <cell r="D245">
            <v>0</v>
          </cell>
          <cell r="E245">
            <v>-28518</v>
          </cell>
          <cell r="F245">
            <v>0</v>
          </cell>
          <cell r="G245">
            <v>0</v>
          </cell>
          <cell r="H245">
            <v>-22724</v>
          </cell>
          <cell r="I245">
            <v>0</v>
          </cell>
          <cell r="J245">
            <v>0</v>
          </cell>
          <cell r="K245">
            <v>-27551</v>
          </cell>
          <cell r="L245">
            <v>0</v>
          </cell>
          <cell r="M245">
            <v>0</v>
          </cell>
          <cell r="N245">
            <v>-59706</v>
          </cell>
          <cell r="O245">
            <v>0</v>
          </cell>
          <cell r="P245">
            <v>0</v>
          </cell>
          <cell r="R245">
            <v>-10653.77</v>
          </cell>
        </row>
        <row r="246">
          <cell r="B246">
            <v>241</v>
          </cell>
          <cell r="C246" t="str">
            <v>Tax Collections Payable</v>
          </cell>
          <cell r="D246">
            <v>-5609</v>
          </cell>
          <cell r="E246">
            <v>-6764</v>
          </cell>
          <cell r="F246">
            <v>-5347</v>
          </cell>
          <cell r="G246">
            <v>-5637</v>
          </cell>
          <cell r="H246">
            <v>-5416</v>
          </cell>
          <cell r="I246">
            <v>-6260</v>
          </cell>
          <cell r="J246">
            <v>-6549</v>
          </cell>
          <cell r="K246">
            <v>-6863</v>
          </cell>
          <cell r="L246">
            <v>-6810</v>
          </cell>
          <cell r="M246">
            <v>-7390</v>
          </cell>
          <cell r="N246">
            <v>-6361</v>
          </cell>
          <cell r="O246">
            <v>-5874</v>
          </cell>
          <cell r="P246">
            <v>-6033</v>
          </cell>
          <cell r="R246">
            <v>-6224.08</v>
          </cell>
        </row>
        <row r="247">
          <cell r="B247">
            <v>242</v>
          </cell>
          <cell r="C247" t="str">
            <v>Current &amp; Accrued Liabilities</v>
          </cell>
          <cell r="D247">
            <v>-12593</v>
          </cell>
          <cell r="E247">
            <v>-12655</v>
          </cell>
          <cell r="F247">
            <v>-12717</v>
          </cell>
          <cell r="G247">
            <v>-12779</v>
          </cell>
          <cell r="H247">
            <v>-12841</v>
          </cell>
          <cell r="I247">
            <v>-12903</v>
          </cell>
          <cell r="J247">
            <v>-12965</v>
          </cell>
          <cell r="K247">
            <v>-13027</v>
          </cell>
          <cell r="L247">
            <v>-13089</v>
          </cell>
          <cell r="M247">
            <v>-13151</v>
          </cell>
          <cell r="N247">
            <v>-13213</v>
          </cell>
          <cell r="O247">
            <v>-13275</v>
          </cell>
          <cell r="P247">
            <v>-13337</v>
          </cell>
          <cell r="R247">
            <v>-12965</v>
          </cell>
        </row>
        <row r="248">
          <cell r="B248">
            <v>24202</v>
          </cell>
          <cell r="C248" t="str">
            <v xml:space="preserve"> Current Liab Vacations</v>
          </cell>
          <cell r="D248">
            <v>-12593</v>
          </cell>
          <cell r="E248">
            <v>-12655</v>
          </cell>
          <cell r="F248">
            <v>-12717</v>
          </cell>
          <cell r="G248">
            <v>-12779</v>
          </cell>
          <cell r="H248">
            <v>-12841</v>
          </cell>
          <cell r="I248">
            <v>-12903</v>
          </cell>
          <cell r="J248">
            <v>-12965</v>
          </cell>
          <cell r="K248">
            <v>-13027</v>
          </cell>
          <cell r="L248">
            <v>-13089</v>
          </cell>
          <cell r="M248">
            <v>-13151</v>
          </cell>
          <cell r="N248">
            <v>-13213</v>
          </cell>
          <cell r="O248">
            <v>-13275</v>
          </cell>
          <cell r="P248">
            <v>-13337</v>
          </cell>
          <cell r="R248">
            <v>-12965</v>
          </cell>
        </row>
        <row r="249">
          <cell r="B249">
            <v>24296</v>
          </cell>
          <cell r="C249" t="str">
            <v>Revenue Refund 1998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</row>
        <row r="250">
          <cell r="B250">
            <v>24299</v>
          </cell>
          <cell r="C250" t="str">
            <v>Revenue Refund 1999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</row>
        <row r="251">
          <cell r="B251">
            <v>245</v>
          </cell>
          <cell r="C251" t="str">
            <v>Derivative</v>
          </cell>
          <cell r="D251">
            <v>-41985</v>
          </cell>
          <cell r="E251">
            <v>-33932</v>
          </cell>
          <cell r="F251">
            <v>-28041</v>
          </cell>
          <cell r="G251">
            <v>-23219</v>
          </cell>
          <cell r="H251">
            <v>-20682</v>
          </cell>
          <cell r="I251">
            <v>-17251</v>
          </cell>
          <cell r="J251">
            <v>-14377</v>
          </cell>
          <cell r="K251">
            <v>-12024</v>
          </cell>
          <cell r="L251">
            <v>-9667</v>
          </cell>
          <cell r="M251">
            <v>-7617</v>
          </cell>
          <cell r="N251">
            <v>-6236</v>
          </cell>
          <cell r="O251">
            <v>-5053</v>
          </cell>
          <cell r="P251">
            <v>-4118</v>
          </cell>
          <cell r="R251">
            <v>-17246.310000000001</v>
          </cell>
        </row>
        <row r="252">
          <cell r="B252">
            <v>24501</v>
          </cell>
          <cell r="C252" t="str">
            <v xml:space="preserve"> Deferred Credit - Derivative</v>
          </cell>
          <cell r="D252">
            <v>-26888</v>
          </cell>
          <cell r="E252">
            <v>-21629</v>
          </cell>
          <cell r="F252">
            <v>-17962</v>
          </cell>
          <cell r="G252">
            <v>-15037</v>
          </cell>
          <cell r="H252">
            <v>-13461</v>
          </cell>
          <cell r="I252">
            <v>-11134</v>
          </cell>
          <cell r="J252">
            <v>-9334</v>
          </cell>
          <cell r="K252">
            <v>-7923</v>
          </cell>
          <cell r="L252">
            <v>-6514</v>
          </cell>
          <cell r="M252">
            <v>-5172</v>
          </cell>
          <cell r="N252">
            <v>-4201</v>
          </cell>
          <cell r="O252">
            <v>-3367</v>
          </cell>
          <cell r="P252">
            <v>-2742</v>
          </cell>
          <cell r="R252">
            <v>-11181.85</v>
          </cell>
        </row>
        <row r="253">
          <cell r="B253">
            <v>24502</v>
          </cell>
          <cell r="C253" t="str">
            <v xml:space="preserve"> Deferred Credit - Reg Derivative</v>
          </cell>
          <cell r="D253">
            <v>-607</v>
          </cell>
          <cell r="E253">
            <v>-721</v>
          </cell>
          <cell r="F253">
            <v>-817</v>
          </cell>
          <cell r="G253">
            <v>-872</v>
          </cell>
          <cell r="H253">
            <v>-821</v>
          </cell>
          <cell r="I253">
            <v>-780</v>
          </cell>
          <cell r="J253">
            <v>-693</v>
          </cell>
          <cell r="K253">
            <v>-583</v>
          </cell>
          <cell r="L253">
            <v>-523</v>
          </cell>
          <cell r="M253">
            <v>-450</v>
          </cell>
          <cell r="N253">
            <v>-414</v>
          </cell>
          <cell r="O253">
            <v>-387</v>
          </cell>
          <cell r="P253">
            <v>-318</v>
          </cell>
          <cell r="R253">
            <v>-614.30999999999995</v>
          </cell>
        </row>
        <row r="254">
          <cell r="B254">
            <v>24503</v>
          </cell>
          <cell r="C254" t="str">
            <v xml:space="preserve"> Deferred Credit - Reg Tax Liability</v>
          </cell>
          <cell r="D254">
            <v>-11430</v>
          </cell>
          <cell r="E254">
            <v>-9189</v>
          </cell>
          <cell r="F254">
            <v>-7556</v>
          </cell>
          <cell r="G254">
            <v>-6218</v>
          </cell>
          <cell r="H254">
            <v>-5529</v>
          </cell>
          <cell r="I254">
            <v>-4585</v>
          </cell>
          <cell r="J254">
            <v>-3809</v>
          </cell>
          <cell r="K254">
            <v>-3185</v>
          </cell>
          <cell r="L254">
            <v>-2545</v>
          </cell>
          <cell r="M254">
            <v>-1995</v>
          </cell>
          <cell r="N254">
            <v>-1621</v>
          </cell>
          <cell r="O254">
            <v>-1299</v>
          </cell>
          <cell r="P254">
            <v>-1058</v>
          </cell>
          <cell r="R254">
            <v>-4616.8500000000004</v>
          </cell>
        </row>
        <row r="255">
          <cell r="B255">
            <v>24504</v>
          </cell>
          <cell r="C255" t="str">
            <v xml:space="preserve"> Deferred Credit - Long Term Derivative</v>
          </cell>
          <cell r="D255">
            <v>-2742</v>
          </cell>
          <cell r="E255">
            <v>-2193</v>
          </cell>
          <cell r="F255">
            <v>-1624</v>
          </cell>
          <cell r="G255">
            <v>-1082</v>
          </cell>
          <cell r="H255">
            <v>-871</v>
          </cell>
          <cell r="I255">
            <v>-752</v>
          </cell>
          <cell r="J255">
            <v>-541</v>
          </cell>
          <cell r="K255">
            <v>-333</v>
          </cell>
          <cell r="L255">
            <v>-85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-786.38</v>
          </cell>
        </row>
        <row r="256">
          <cell r="B256">
            <v>24505</v>
          </cell>
          <cell r="C256" t="str">
            <v xml:space="preserve"> Deferred Credit - Reg LT Derivative</v>
          </cell>
          <cell r="D256">
            <v>-318</v>
          </cell>
          <cell r="E256">
            <v>-200</v>
          </cell>
          <cell r="F256">
            <v>-82</v>
          </cell>
          <cell r="G256">
            <v>-10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-46.92</v>
          </cell>
        </row>
        <row r="257">
          <cell r="B257">
            <v>246</v>
          </cell>
          <cell r="C257" t="str">
            <v>Sales Taxes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</row>
        <row r="258">
          <cell r="B258">
            <v>253</v>
          </cell>
          <cell r="C258" t="str">
            <v>Other Deferred Credits</v>
          </cell>
          <cell r="D258">
            <v>-9832</v>
          </cell>
          <cell r="E258">
            <v>-9790</v>
          </cell>
          <cell r="F258">
            <v>-10336</v>
          </cell>
          <cell r="G258">
            <v>-10552</v>
          </cell>
          <cell r="H258">
            <v>-10932</v>
          </cell>
          <cell r="I258">
            <v>-11077</v>
          </cell>
          <cell r="J258">
            <v>-11172</v>
          </cell>
          <cell r="K258">
            <v>-10856</v>
          </cell>
          <cell r="L258">
            <v>-11117</v>
          </cell>
          <cell r="M258">
            <v>-11570</v>
          </cell>
          <cell r="N258">
            <v>-12061</v>
          </cell>
          <cell r="O258">
            <v>-13251</v>
          </cell>
          <cell r="P258">
            <v>-14031</v>
          </cell>
          <cell r="R258">
            <v>-11275.15</v>
          </cell>
        </row>
        <row r="259">
          <cell r="B259">
            <v>25300</v>
          </cell>
          <cell r="C259" t="str">
            <v xml:space="preserve"> Deferred Credits - All other (derived)</v>
          </cell>
          <cell r="D259">
            <v>-5868</v>
          </cell>
          <cell r="E259">
            <v>-5919</v>
          </cell>
          <cell r="F259">
            <v>-5970</v>
          </cell>
          <cell r="G259">
            <v>-6133</v>
          </cell>
          <cell r="H259">
            <v>-6060</v>
          </cell>
          <cell r="I259">
            <v>-6005</v>
          </cell>
          <cell r="J259">
            <v>-5979</v>
          </cell>
          <cell r="K259">
            <v>-5923</v>
          </cell>
          <cell r="L259">
            <v>-5867</v>
          </cell>
          <cell r="M259">
            <v>-5873</v>
          </cell>
          <cell r="N259">
            <v>-5806</v>
          </cell>
          <cell r="O259">
            <v>-6036</v>
          </cell>
          <cell r="P259">
            <v>-6009</v>
          </cell>
          <cell r="R259">
            <v>-5957.54</v>
          </cell>
        </row>
        <row r="260">
          <cell r="B260">
            <v>25301</v>
          </cell>
          <cell r="C260" t="str">
            <v xml:space="preserve"> Miscellaneous Deferred Credits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-95</v>
          </cell>
          <cell r="K260">
            <v>-189</v>
          </cell>
          <cell r="L260">
            <v>-280</v>
          </cell>
          <cell r="M260">
            <v>-372</v>
          </cell>
          <cell r="N260">
            <v>-458</v>
          </cell>
          <cell r="O260">
            <v>-547</v>
          </cell>
          <cell r="P260">
            <v>-631</v>
          </cell>
          <cell r="R260">
            <v>-197.85</v>
          </cell>
        </row>
        <row r="261">
          <cell r="B261">
            <v>25307</v>
          </cell>
          <cell r="C261" t="str">
            <v xml:space="preserve"> Deferred Tenants Rent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</row>
        <row r="262">
          <cell r="B262">
            <v>25319</v>
          </cell>
          <cell r="C262" t="str">
            <v xml:space="preserve"> Deferred Lease Pmts Utility</v>
          </cell>
          <cell r="D262">
            <v>-202</v>
          </cell>
          <cell r="E262">
            <v>-209</v>
          </cell>
          <cell r="F262">
            <v>-216</v>
          </cell>
          <cell r="G262">
            <v>-223</v>
          </cell>
          <cell r="H262">
            <v>-230</v>
          </cell>
          <cell r="I262">
            <v>-237</v>
          </cell>
          <cell r="J262">
            <v>-244</v>
          </cell>
          <cell r="K262">
            <v>-251</v>
          </cell>
          <cell r="L262">
            <v>-258</v>
          </cell>
          <cell r="M262">
            <v>-264</v>
          </cell>
          <cell r="N262">
            <v>-271</v>
          </cell>
          <cell r="O262">
            <v>-278</v>
          </cell>
          <cell r="P262">
            <v>-284</v>
          </cell>
          <cell r="R262">
            <v>-243.62</v>
          </cell>
        </row>
        <row r="263">
          <cell r="B263">
            <v>25320</v>
          </cell>
          <cell r="C263" t="str">
            <v xml:space="preserve"> Def Lease Pmts Non-Utility</v>
          </cell>
          <cell r="D263">
            <v>-121</v>
          </cell>
          <cell r="E263">
            <v>-126</v>
          </cell>
          <cell r="F263">
            <v>-130</v>
          </cell>
          <cell r="G263">
            <v>-135</v>
          </cell>
          <cell r="H263">
            <v>-139</v>
          </cell>
          <cell r="I263">
            <v>-143</v>
          </cell>
          <cell r="J263">
            <v>-148</v>
          </cell>
          <cell r="K263">
            <v>-152</v>
          </cell>
          <cell r="L263">
            <v>-156</v>
          </cell>
          <cell r="M263">
            <v>-161</v>
          </cell>
          <cell r="N263">
            <v>-165</v>
          </cell>
          <cell r="O263">
            <v>-169</v>
          </cell>
          <cell r="P263">
            <v>-174</v>
          </cell>
          <cell r="R263">
            <v>-147.62</v>
          </cell>
        </row>
        <row r="264">
          <cell r="B264">
            <v>25321</v>
          </cell>
          <cell r="C264" t="str">
            <v xml:space="preserve"> Deferred Lease Pmts Utility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</row>
        <row r="265">
          <cell r="B265">
            <v>25322</v>
          </cell>
          <cell r="C265" t="str">
            <v xml:space="preserve"> Def Lease Pmts Non-Utility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</row>
        <row r="266">
          <cell r="B266">
            <v>25324</v>
          </cell>
          <cell r="C266" t="str">
            <v xml:space="preserve"> Contract Retentions</v>
          </cell>
          <cell r="D266">
            <v>-3641</v>
          </cell>
          <cell r="E266">
            <v>-3536</v>
          </cell>
          <cell r="F266">
            <v>-4020</v>
          </cell>
          <cell r="G266">
            <v>-4061</v>
          </cell>
          <cell r="H266">
            <v>-4503</v>
          </cell>
          <cell r="I266">
            <v>-4692</v>
          </cell>
          <cell r="J266">
            <v>-4706</v>
          </cell>
          <cell r="K266">
            <v>-4341</v>
          </cell>
          <cell r="L266">
            <v>-4556</v>
          </cell>
          <cell r="M266">
            <v>-4900</v>
          </cell>
          <cell r="N266">
            <v>-5361</v>
          </cell>
          <cell r="O266">
            <v>-6221</v>
          </cell>
          <cell r="P266">
            <v>-6933</v>
          </cell>
          <cell r="R266">
            <v>-4728.54</v>
          </cell>
        </row>
        <row r="267">
          <cell r="B267">
            <v>25351</v>
          </cell>
          <cell r="C267" t="str">
            <v xml:space="preserve"> Derivative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</row>
        <row r="268">
          <cell r="B268">
            <v>254</v>
          </cell>
          <cell r="C268" t="str">
            <v>Regulatory Liabilities</v>
          </cell>
          <cell r="D268">
            <v>-64412</v>
          </cell>
          <cell r="E268">
            <v>-128030</v>
          </cell>
          <cell r="F268">
            <v>-120572</v>
          </cell>
          <cell r="G268">
            <v>-112933</v>
          </cell>
          <cell r="H268">
            <v>-105413</v>
          </cell>
          <cell r="I268">
            <v>-96754</v>
          </cell>
          <cell r="J268">
            <v>-87427</v>
          </cell>
          <cell r="K268">
            <v>-77672</v>
          </cell>
          <cell r="L268">
            <v>-67885</v>
          </cell>
          <cell r="M268">
            <v>-57934</v>
          </cell>
          <cell r="N268">
            <v>-48657</v>
          </cell>
          <cell r="O268">
            <v>-40359</v>
          </cell>
          <cell r="P268">
            <v>-31828</v>
          </cell>
          <cell r="R268">
            <v>-79990.460000000006</v>
          </cell>
        </row>
        <row r="269">
          <cell r="B269">
            <v>25400</v>
          </cell>
          <cell r="C269" t="str">
            <v xml:space="preserve"> Regulatory Liab/FAS109 Inc Taxes</v>
          </cell>
          <cell r="D269">
            <v>-20607</v>
          </cell>
          <cell r="E269">
            <v>-20491</v>
          </cell>
          <cell r="F269">
            <v>-20376</v>
          </cell>
          <cell r="G269">
            <v>-20261</v>
          </cell>
          <cell r="H269">
            <v>-20145</v>
          </cell>
          <cell r="I269">
            <v>-20029</v>
          </cell>
          <cell r="J269">
            <v>-19914</v>
          </cell>
          <cell r="K269">
            <v>-19798</v>
          </cell>
          <cell r="L269">
            <v>-19682</v>
          </cell>
          <cell r="M269">
            <v>-19567</v>
          </cell>
          <cell r="N269">
            <v>-19452</v>
          </cell>
          <cell r="O269">
            <v>-19336</v>
          </cell>
          <cell r="P269">
            <v>-19220</v>
          </cell>
          <cell r="R269">
            <v>-19913.689999999999</v>
          </cell>
        </row>
        <row r="270">
          <cell r="B270">
            <v>25401</v>
          </cell>
          <cell r="C270" t="str">
            <v>Regulatory Liabilities Allowance Auction</v>
          </cell>
          <cell r="D270">
            <v>-790</v>
          </cell>
          <cell r="E270">
            <v>-114</v>
          </cell>
          <cell r="F270">
            <v>-105</v>
          </cell>
          <cell r="G270">
            <v>-96</v>
          </cell>
          <cell r="H270">
            <v>-86</v>
          </cell>
          <cell r="I270">
            <v>-76</v>
          </cell>
          <cell r="J270">
            <v>-64</v>
          </cell>
          <cell r="K270">
            <v>-51</v>
          </cell>
          <cell r="L270">
            <v>-39</v>
          </cell>
          <cell r="M270">
            <v>-27</v>
          </cell>
          <cell r="N270">
            <v>-15</v>
          </cell>
          <cell r="O270">
            <v>-4</v>
          </cell>
          <cell r="P270">
            <v>5</v>
          </cell>
          <cell r="R270">
            <v>-112.46</v>
          </cell>
        </row>
        <row r="271">
          <cell r="B271">
            <v>25402</v>
          </cell>
          <cell r="C271" t="str">
            <v>All  Other Regulatory Liabilities (PHFFU)</v>
          </cell>
          <cell r="D271">
            <v>-6153</v>
          </cell>
          <cell r="E271">
            <v>-5984</v>
          </cell>
          <cell r="F271">
            <v>-5815</v>
          </cell>
          <cell r="G271">
            <v>-5647</v>
          </cell>
          <cell r="H271">
            <v>-5479</v>
          </cell>
          <cell r="I271">
            <v>-5311</v>
          </cell>
          <cell r="J271">
            <v>-5143</v>
          </cell>
          <cell r="K271">
            <v>-4975</v>
          </cell>
          <cell r="L271">
            <v>-4807</v>
          </cell>
          <cell r="M271">
            <v>-4639</v>
          </cell>
          <cell r="N271">
            <v>-4474</v>
          </cell>
          <cell r="O271">
            <v>-4320</v>
          </cell>
          <cell r="P271">
            <v>-4167</v>
          </cell>
          <cell r="R271">
            <v>-5147.2299999999996</v>
          </cell>
        </row>
        <row r="272">
          <cell r="B272">
            <v>25432</v>
          </cell>
          <cell r="C272" t="str">
            <v xml:space="preserve"> Deferred Conservation</v>
          </cell>
          <cell r="D272">
            <v>-1091</v>
          </cell>
          <cell r="E272">
            <v>-930</v>
          </cell>
          <cell r="F272">
            <v>-694</v>
          </cell>
          <cell r="G272">
            <v>-450</v>
          </cell>
          <cell r="H272">
            <v>-375</v>
          </cell>
          <cell r="I272">
            <v>-380</v>
          </cell>
          <cell r="J272">
            <v>-460</v>
          </cell>
          <cell r="K272">
            <v>-585</v>
          </cell>
          <cell r="L272">
            <v>-736</v>
          </cell>
          <cell r="M272">
            <v>-954</v>
          </cell>
          <cell r="N272">
            <v>-1020</v>
          </cell>
          <cell r="O272">
            <v>-850</v>
          </cell>
          <cell r="P272">
            <v>-669</v>
          </cell>
          <cell r="R272">
            <v>-707.23</v>
          </cell>
        </row>
        <row r="273">
          <cell r="B273">
            <v>25433</v>
          </cell>
          <cell r="C273" t="str">
            <v xml:space="preserve"> Deferred Fuel - Retail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</row>
        <row r="274">
          <cell r="B274">
            <v>25434</v>
          </cell>
          <cell r="C274" t="str">
            <v xml:space="preserve"> Deferred Capacity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</row>
        <row r="275">
          <cell r="B275">
            <v>25435</v>
          </cell>
          <cell r="C275" t="str">
            <v xml:space="preserve"> Deferred Fuel - Wholesale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-345</v>
          </cell>
          <cell r="K275">
            <v>-631</v>
          </cell>
          <cell r="L275">
            <v>-870</v>
          </cell>
          <cell r="M275">
            <v>-1111</v>
          </cell>
          <cell r="N275">
            <v>-1815</v>
          </cell>
          <cell r="O275">
            <v>-2780</v>
          </cell>
          <cell r="P275">
            <v>-3542</v>
          </cell>
          <cell r="R275">
            <v>-853.38</v>
          </cell>
        </row>
        <row r="276">
          <cell r="B276">
            <v>25438</v>
          </cell>
          <cell r="C276" t="str">
            <v xml:space="preserve"> Deferred Environmental</v>
          </cell>
          <cell r="D276">
            <v>-35771</v>
          </cell>
          <cell r="E276">
            <v>-100511</v>
          </cell>
          <cell r="F276">
            <v>-93582</v>
          </cell>
          <cell r="G276">
            <v>-86479</v>
          </cell>
          <cell r="H276">
            <v>-79328</v>
          </cell>
          <cell r="I276">
            <v>-70958</v>
          </cell>
          <cell r="J276">
            <v>-61501</v>
          </cell>
          <cell r="K276">
            <v>-51632</v>
          </cell>
          <cell r="L276">
            <v>-41751</v>
          </cell>
          <cell r="M276">
            <v>-31636</v>
          </cell>
          <cell r="N276">
            <v>-21881</v>
          </cell>
          <cell r="O276">
            <v>-13069</v>
          </cell>
          <cell r="P276">
            <v>-4235</v>
          </cell>
          <cell r="R276">
            <v>-53256.46</v>
          </cell>
        </row>
        <row r="277">
          <cell r="B277">
            <v>25471</v>
          </cell>
          <cell r="C277" t="str">
            <v xml:space="preserve"> Deferred Aerial Survey Credit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</row>
        <row r="278">
          <cell r="B278">
            <v>255</v>
          </cell>
          <cell r="C278" t="str">
            <v>Deferred ITC</v>
          </cell>
          <cell r="D278">
            <v>-14445</v>
          </cell>
          <cell r="E278">
            <v>-14242</v>
          </cell>
          <cell r="F278">
            <v>-14039</v>
          </cell>
          <cell r="G278">
            <v>-13836</v>
          </cell>
          <cell r="H278">
            <v>-13633</v>
          </cell>
          <cell r="I278">
            <v>-13430</v>
          </cell>
          <cell r="J278">
            <v>-13228</v>
          </cell>
          <cell r="K278">
            <v>-13025</v>
          </cell>
          <cell r="L278">
            <v>-12822</v>
          </cell>
          <cell r="M278">
            <v>-12619</v>
          </cell>
          <cell r="N278">
            <v>-12416</v>
          </cell>
          <cell r="O278">
            <v>-12213</v>
          </cell>
          <cell r="P278">
            <v>-12011</v>
          </cell>
          <cell r="R278">
            <v>-13227.62</v>
          </cell>
        </row>
        <row r="279">
          <cell r="B279">
            <v>25500</v>
          </cell>
          <cell r="C279" t="str">
            <v>All other deferred ITC (derived)</v>
          </cell>
          <cell r="D279">
            <v>-14443</v>
          </cell>
          <cell r="E279">
            <v>-14240</v>
          </cell>
          <cell r="F279">
            <v>-14037</v>
          </cell>
          <cell r="G279">
            <v>-13834</v>
          </cell>
          <cell r="H279">
            <v>-13631</v>
          </cell>
          <cell r="I279">
            <v>-13428</v>
          </cell>
          <cell r="J279">
            <v>-13226</v>
          </cell>
          <cell r="K279">
            <v>-13023</v>
          </cell>
          <cell r="L279">
            <v>-12820</v>
          </cell>
          <cell r="M279">
            <v>-12617</v>
          </cell>
          <cell r="N279">
            <v>-12414</v>
          </cell>
          <cell r="O279">
            <v>-12211</v>
          </cell>
          <cell r="P279">
            <v>-12009</v>
          </cell>
          <cell r="R279">
            <v>-13225.62</v>
          </cell>
        </row>
        <row r="280">
          <cell r="B280">
            <v>25520</v>
          </cell>
          <cell r="C280" t="str">
            <v xml:space="preserve"> Accum Def ITC 3%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</row>
        <row r="281">
          <cell r="B281">
            <v>25570</v>
          </cell>
          <cell r="C281" t="str">
            <v xml:space="preserve"> Accum Def ITC Non-Utility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</row>
        <row r="282">
          <cell r="B282">
            <v>25571</v>
          </cell>
          <cell r="C282" t="str">
            <v xml:space="preserve"> Accum Def ITC Non-Utility</v>
          </cell>
          <cell r="D282">
            <v>-2</v>
          </cell>
          <cell r="E282">
            <v>-2</v>
          </cell>
          <cell r="F282">
            <v>-2</v>
          </cell>
          <cell r="G282">
            <v>-2</v>
          </cell>
          <cell r="H282">
            <v>-2</v>
          </cell>
          <cell r="I282">
            <v>-2</v>
          </cell>
          <cell r="J282">
            <v>-2</v>
          </cell>
          <cell r="K282">
            <v>-2</v>
          </cell>
          <cell r="L282">
            <v>-2</v>
          </cell>
          <cell r="M282">
            <v>-2</v>
          </cell>
          <cell r="N282">
            <v>-2</v>
          </cell>
          <cell r="O282">
            <v>-2</v>
          </cell>
          <cell r="P282">
            <v>-2</v>
          </cell>
          <cell r="R282">
            <v>-2</v>
          </cell>
        </row>
        <row r="283">
          <cell r="B283">
            <v>256</v>
          </cell>
          <cell r="C283" t="str">
            <v>Deferred Credit PHFFU</v>
          </cell>
          <cell r="D283">
            <v>-1136</v>
          </cell>
          <cell r="E283">
            <v>-1136</v>
          </cell>
          <cell r="F283">
            <v>-1136</v>
          </cell>
          <cell r="G283">
            <v>-1136</v>
          </cell>
          <cell r="H283">
            <v>-1136</v>
          </cell>
          <cell r="I283">
            <v>-1136</v>
          </cell>
          <cell r="J283">
            <v>-1136</v>
          </cell>
          <cell r="K283">
            <v>-1136</v>
          </cell>
          <cell r="L283">
            <v>-1136</v>
          </cell>
          <cell r="M283">
            <v>-1136</v>
          </cell>
          <cell r="N283">
            <v>-1136</v>
          </cell>
          <cell r="O283">
            <v>-1136</v>
          </cell>
          <cell r="P283">
            <v>-1136</v>
          </cell>
          <cell r="R283">
            <v>-1136</v>
          </cell>
        </row>
        <row r="284">
          <cell r="B284">
            <v>257</v>
          </cell>
          <cell r="C284" t="str">
            <v>Unamortized Gain on LTD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</row>
        <row r="285">
          <cell r="B285">
            <v>281</v>
          </cell>
          <cell r="C285" t="str">
            <v>Accumulated Deferred Taxes</v>
          </cell>
          <cell r="D285">
            <v>-8952</v>
          </cell>
          <cell r="E285">
            <v>-8952</v>
          </cell>
          <cell r="F285">
            <v>-8952</v>
          </cell>
          <cell r="G285">
            <v>-8952</v>
          </cell>
          <cell r="H285">
            <v>-8952</v>
          </cell>
          <cell r="I285">
            <v>-8952</v>
          </cell>
          <cell r="J285">
            <v>-8952</v>
          </cell>
          <cell r="K285">
            <v>-8952</v>
          </cell>
          <cell r="L285">
            <v>-8952</v>
          </cell>
          <cell r="M285">
            <v>-8952</v>
          </cell>
          <cell r="N285">
            <v>-8952</v>
          </cell>
          <cell r="O285">
            <v>-8952</v>
          </cell>
          <cell r="P285">
            <v>-8952</v>
          </cell>
          <cell r="R285">
            <v>-8952</v>
          </cell>
        </row>
        <row r="286">
          <cell r="B286">
            <v>282</v>
          </cell>
          <cell r="C286" t="str">
            <v>Accumulated Deferred Taxes</v>
          </cell>
          <cell r="D286">
            <v>-510358</v>
          </cell>
          <cell r="E286">
            <v>-510200</v>
          </cell>
          <cell r="F286">
            <v>-510042</v>
          </cell>
          <cell r="G286">
            <v>-509884</v>
          </cell>
          <cell r="H286">
            <v>-509726</v>
          </cell>
          <cell r="I286">
            <v>-509568</v>
          </cell>
          <cell r="J286">
            <v>-509410</v>
          </cell>
          <cell r="K286">
            <v>-509252</v>
          </cell>
          <cell r="L286">
            <v>-509094</v>
          </cell>
          <cell r="M286">
            <v>-508936</v>
          </cell>
          <cell r="N286">
            <v>-508778</v>
          </cell>
          <cell r="O286">
            <v>-508620</v>
          </cell>
          <cell r="P286">
            <v>-508462</v>
          </cell>
          <cell r="R286">
            <v>-509410</v>
          </cell>
        </row>
        <row r="287">
          <cell r="B287">
            <v>28200</v>
          </cell>
          <cell r="C287" t="str">
            <v>All other accum Def. Taxes (derived)</v>
          </cell>
          <cell r="D287">
            <v>-486657</v>
          </cell>
          <cell r="E287">
            <v>-486629</v>
          </cell>
          <cell r="F287">
            <v>-486601</v>
          </cell>
          <cell r="G287">
            <v>-486573</v>
          </cell>
          <cell r="H287">
            <v>-486545</v>
          </cell>
          <cell r="I287">
            <v>-486517</v>
          </cell>
          <cell r="J287">
            <v>-486489</v>
          </cell>
          <cell r="K287">
            <v>-486461</v>
          </cell>
          <cell r="L287">
            <v>-486433</v>
          </cell>
          <cell r="M287">
            <v>-486405</v>
          </cell>
          <cell r="N287">
            <v>-486377</v>
          </cell>
          <cell r="O287">
            <v>-486349</v>
          </cell>
          <cell r="P287">
            <v>-486321</v>
          </cell>
          <cell r="R287">
            <v>-486489</v>
          </cell>
        </row>
        <row r="288">
          <cell r="B288">
            <v>28225</v>
          </cell>
          <cell r="C288" t="str">
            <v>Deferred Taxes</v>
          </cell>
          <cell r="D288">
            <v>-23701</v>
          </cell>
          <cell r="E288">
            <v>-23571</v>
          </cell>
          <cell r="F288">
            <v>-23441</v>
          </cell>
          <cell r="G288">
            <v>-23311</v>
          </cell>
          <cell r="H288">
            <v>-23181</v>
          </cell>
          <cell r="I288">
            <v>-23051</v>
          </cell>
          <cell r="J288">
            <v>-22921</v>
          </cell>
          <cell r="K288">
            <v>-22791</v>
          </cell>
          <cell r="L288">
            <v>-22661</v>
          </cell>
          <cell r="M288">
            <v>-22531</v>
          </cell>
          <cell r="N288">
            <v>-22401</v>
          </cell>
          <cell r="O288">
            <v>-22271</v>
          </cell>
          <cell r="P288">
            <v>-22141</v>
          </cell>
          <cell r="R288">
            <v>-22921</v>
          </cell>
        </row>
        <row r="289">
          <cell r="B289">
            <v>283</v>
          </cell>
          <cell r="C289" t="str">
            <v>Accumulated Deferred Taxes</v>
          </cell>
          <cell r="D289">
            <v>-8652</v>
          </cell>
          <cell r="E289">
            <v>-4511</v>
          </cell>
          <cell r="F289">
            <v>-2602</v>
          </cell>
          <cell r="G289">
            <v>-3248</v>
          </cell>
          <cell r="H289">
            <v>-193</v>
          </cell>
          <cell r="I289">
            <v>-1340</v>
          </cell>
          <cell r="J289">
            <v>3422</v>
          </cell>
          <cell r="K289">
            <v>5687</v>
          </cell>
          <cell r="L289">
            <v>7721</v>
          </cell>
          <cell r="M289">
            <v>15582</v>
          </cell>
          <cell r="N289">
            <v>24708</v>
          </cell>
          <cell r="O289">
            <v>32820</v>
          </cell>
          <cell r="P289">
            <v>35287</v>
          </cell>
          <cell r="R289">
            <v>8052.38</v>
          </cell>
        </row>
        <row r="290">
          <cell r="B290">
            <v>28300</v>
          </cell>
          <cell r="C290" t="str">
            <v>All other accum Def.Taxes (derived)</v>
          </cell>
          <cell r="D290">
            <v>-4375</v>
          </cell>
          <cell r="E290">
            <v>1922</v>
          </cell>
          <cell r="F290">
            <v>5375</v>
          </cell>
          <cell r="G290">
            <v>5978</v>
          </cell>
          <cell r="H290">
            <v>9617</v>
          </cell>
          <cell r="I290">
            <v>9316</v>
          </cell>
          <cell r="J290">
            <v>14739</v>
          </cell>
          <cell r="K290">
            <v>17504</v>
          </cell>
          <cell r="L290">
            <v>20073</v>
          </cell>
          <cell r="M290">
            <v>28373</v>
          </cell>
          <cell r="N290">
            <v>37779</v>
          </cell>
          <cell r="O290">
            <v>46119</v>
          </cell>
          <cell r="P290">
            <v>48721</v>
          </cell>
          <cell r="R290">
            <v>18549.310000000001</v>
          </cell>
        </row>
        <row r="291">
          <cell r="B291">
            <v>28340</v>
          </cell>
          <cell r="C291" t="str">
            <v>DIT Other-FAS109 Inc Tax</v>
          </cell>
          <cell r="D291">
            <v>-15350</v>
          </cell>
          <cell r="E291">
            <v>-15268</v>
          </cell>
          <cell r="F291">
            <v>-15186</v>
          </cell>
          <cell r="G291">
            <v>-15104</v>
          </cell>
          <cell r="H291">
            <v>-15022</v>
          </cell>
          <cell r="I291">
            <v>-14940</v>
          </cell>
          <cell r="J291">
            <v>-14859</v>
          </cell>
          <cell r="K291">
            <v>-14777</v>
          </cell>
          <cell r="L291">
            <v>-14695</v>
          </cell>
          <cell r="M291">
            <v>-14613</v>
          </cell>
          <cell r="N291">
            <v>-14531</v>
          </cell>
          <cell r="O291">
            <v>-14449</v>
          </cell>
          <cell r="P291">
            <v>-14369</v>
          </cell>
          <cell r="R291">
            <v>-14858.69</v>
          </cell>
        </row>
        <row r="292">
          <cell r="B292">
            <v>28341</v>
          </cell>
          <cell r="C292" t="str">
            <v>DIT ST - Deferred Derivative</v>
          </cell>
          <cell r="D292">
            <v>1579</v>
          </cell>
          <cell r="E292">
            <v>1260</v>
          </cell>
          <cell r="F292">
            <v>1028</v>
          </cell>
          <cell r="G292">
            <v>838</v>
          </cell>
          <cell r="H292">
            <v>743</v>
          </cell>
          <cell r="I292">
            <v>611</v>
          </cell>
          <cell r="J292">
            <v>505</v>
          </cell>
          <cell r="K292">
            <v>422</v>
          </cell>
          <cell r="L292">
            <v>334</v>
          </cell>
          <cell r="M292">
            <v>260</v>
          </cell>
          <cell r="N292">
            <v>208</v>
          </cell>
          <cell r="O292">
            <v>164</v>
          </cell>
          <cell r="P292">
            <v>133</v>
          </cell>
          <cell r="R292">
            <v>621.91999999999996</v>
          </cell>
        </row>
        <row r="293">
          <cell r="B293">
            <v>28342</v>
          </cell>
          <cell r="C293" t="str">
            <v>DIT FD - Deferred Derivative</v>
          </cell>
          <cell r="D293">
            <v>9494</v>
          </cell>
          <cell r="E293">
            <v>7575</v>
          </cell>
          <cell r="F293">
            <v>6181</v>
          </cell>
          <cell r="G293">
            <v>5040</v>
          </cell>
          <cell r="H293">
            <v>4469</v>
          </cell>
          <cell r="I293">
            <v>3673</v>
          </cell>
          <cell r="J293">
            <v>3037</v>
          </cell>
          <cell r="K293">
            <v>2538</v>
          </cell>
          <cell r="L293">
            <v>2009</v>
          </cell>
          <cell r="M293">
            <v>1562</v>
          </cell>
          <cell r="N293">
            <v>1252</v>
          </cell>
          <cell r="O293">
            <v>986</v>
          </cell>
          <cell r="P293">
            <v>802</v>
          </cell>
          <cell r="R293">
            <v>3739.85</v>
          </cell>
        </row>
        <row r="294">
          <cell r="B294">
            <v>299</v>
          </cell>
          <cell r="C294" t="str">
            <v>Net Income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</row>
      </sheetData>
      <sheetData sheetId="2">
        <row r="11">
          <cell r="B11">
            <v>401</v>
          </cell>
          <cell r="C11" t="str">
            <v>REC. FUEL(50101,02,47-99)&amp;(54701,02,48-99)</v>
          </cell>
          <cell r="D11">
            <v>69567</v>
          </cell>
          <cell r="E11">
            <v>66777</v>
          </cell>
          <cell r="F11">
            <v>68655</v>
          </cell>
          <cell r="G11">
            <v>64206</v>
          </cell>
          <cell r="H11">
            <v>78627</v>
          </cell>
          <cell r="I11">
            <v>79495</v>
          </cell>
          <cell r="J11">
            <v>89701</v>
          </cell>
          <cell r="K11">
            <v>89159</v>
          </cell>
          <cell r="L11">
            <v>78551</v>
          </cell>
          <cell r="M11">
            <v>69340</v>
          </cell>
          <cell r="N11">
            <v>61333</v>
          </cell>
          <cell r="O11">
            <v>70693</v>
          </cell>
          <cell r="Q11">
            <v>886104</v>
          </cell>
        </row>
        <row r="12">
          <cell r="B12">
            <v>40100</v>
          </cell>
          <cell r="C12" t="str">
            <v>NONREC.FUEL(50103-50138)&amp;(54703-54738)</v>
          </cell>
          <cell r="D12">
            <v>387</v>
          </cell>
          <cell r="E12">
            <v>380</v>
          </cell>
          <cell r="F12">
            <v>400</v>
          </cell>
          <cell r="G12">
            <v>443</v>
          </cell>
          <cell r="H12">
            <v>515</v>
          </cell>
          <cell r="I12">
            <v>387</v>
          </cell>
          <cell r="J12">
            <v>432</v>
          </cell>
          <cell r="K12">
            <v>390</v>
          </cell>
          <cell r="L12">
            <v>384</v>
          </cell>
          <cell r="M12">
            <v>445</v>
          </cell>
          <cell r="N12">
            <v>436</v>
          </cell>
          <cell r="O12">
            <v>460</v>
          </cell>
          <cell r="Q12">
            <v>5059</v>
          </cell>
        </row>
        <row r="13">
          <cell r="B13">
            <v>402</v>
          </cell>
          <cell r="C13" t="str">
            <v>O&amp;M (x Conservation, Fuel Additives &amp; Envir)</v>
          </cell>
          <cell r="D13">
            <v>25724</v>
          </cell>
          <cell r="E13">
            <v>26084</v>
          </cell>
          <cell r="F13">
            <v>28646</v>
          </cell>
          <cell r="G13">
            <v>29660</v>
          </cell>
          <cell r="H13">
            <v>24777</v>
          </cell>
          <cell r="I13">
            <v>25922</v>
          </cell>
          <cell r="J13">
            <v>25439</v>
          </cell>
          <cell r="K13">
            <v>25123</v>
          </cell>
          <cell r="L13">
            <v>25845</v>
          </cell>
          <cell r="M13">
            <v>25081</v>
          </cell>
          <cell r="N13">
            <v>30646</v>
          </cell>
          <cell r="O13">
            <v>25625</v>
          </cell>
          <cell r="Q13">
            <v>318572</v>
          </cell>
        </row>
        <row r="14">
          <cell r="B14">
            <v>40201</v>
          </cell>
          <cell r="C14" t="str">
            <v>Conservation in Budget System (Par Report + PR Benefits)</v>
          </cell>
          <cell r="D14">
            <v>1198</v>
          </cell>
          <cell r="E14">
            <v>1179</v>
          </cell>
          <cell r="F14">
            <v>1164</v>
          </cell>
          <cell r="G14">
            <v>1026</v>
          </cell>
          <cell r="H14">
            <v>1048</v>
          </cell>
          <cell r="I14">
            <v>1157</v>
          </cell>
          <cell r="J14">
            <v>1174</v>
          </cell>
          <cell r="K14">
            <v>1149</v>
          </cell>
          <cell r="L14">
            <v>1105</v>
          </cell>
          <cell r="M14">
            <v>1115</v>
          </cell>
          <cell r="N14">
            <v>1178</v>
          </cell>
          <cell r="O14">
            <v>1181</v>
          </cell>
          <cell r="Q14">
            <v>13674</v>
          </cell>
        </row>
        <row r="15">
          <cell r="B15">
            <v>40202</v>
          </cell>
          <cell r="C15" t="str">
            <v>Risk Mgmt (Ben 809 &amp; Security Costs)</v>
          </cell>
          <cell r="D15">
            <v>57</v>
          </cell>
          <cell r="E15">
            <v>27</v>
          </cell>
          <cell r="F15">
            <v>52</v>
          </cell>
          <cell r="G15">
            <v>54</v>
          </cell>
          <cell r="H15">
            <v>64</v>
          </cell>
          <cell r="I15">
            <v>48</v>
          </cell>
          <cell r="J15">
            <v>61</v>
          </cell>
          <cell r="K15">
            <v>56</v>
          </cell>
          <cell r="L15">
            <v>56</v>
          </cell>
          <cell r="M15">
            <v>62</v>
          </cell>
          <cell r="N15">
            <v>63</v>
          </cell>
          <cell r="O15">
            <v>69</v>
          </cell>
          <cell r="Q15">
            <v>669</v>
          </cell>
        </row>
        <row r="16">
          <cell r="B16">
            <v>40203</v>
          </cell>
          <cell r="C16" t="str">
            <v>Fuel Additives (ferc 548/502 res 26)</v>
          </cell>
          <cell r="D16">
            <v>40.75</v>
          </cell>
          <cell r="E16">
            <v>103.25</v>
          </cell>
          <cell r="F16">
            <v>43.25</v>
          </cell>
          <cell r="G16">
            <v>40.75</v>
          </cell>
          <cell r="H16">
            <v>40.75</v>
          </cell>
          <cell r="I16">
            <v>40.75</v>
          </cell>
          <cell r="J16">
            <v>100.75</v>
          </cell>
          <cell r="K16">
            <v>40.75</v>
          </cell>
          <cell r="L16">
            <v>40.75</v>
          </cell>
          <cell r="M16">
            <v>43.75</v>
          </cell>
          <cell r="N16">
            <v>43.75</v>
          </cell>
          <cell r="O16">
            <v>40.75</v>
          </cell>
          <cell r="Q16">
            <v>620</v>
          </cell>
        </row>
        <row r="17">
          <cell r="B17">
            <v>40204</v>
          </cell>
          <cell r="C17" t="str">
            <v>Environmental O &amp; M expenses</v>
          </cell>
          <cell r="D17">
            <v>995</v>
          </cell>
          <cell r="E17">
            <v>1006</v>
          </cell>
          <cell r="F17">
            <v>1202</v>
          </cell>
          <cell r="G17">
            <v>1048</v>
          </cell>
          <cell r="H17">
            <v>1344</v>
          </cell>
          <cell r="I17">
            <v>1124</v>
          </cell>
          <cell r="J17">
            <v>1205</v>
          </cell>
          <cell r="K17">
            <v>1175</v>
          </cell>
          <cell r="L17">
            <v>1216</v>
          </cell>
          <cell r="M17">
            <v>1499</v>
          </cell>
          <cell r="N17">
            <v>1337</v>
          </cell>
          <cell r="O17">
            <v>1323</v>
          </cell>
          <cell r="Q17">
            <v>14474</v>
          </cell>
        </row>
        <row r="18">
          <cell r="B18">
            <v>40205</v>
          </cell>
          <cell r="C18" t="str">
            <v>Hedging Costs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B19">
            <v>403</v>
          </cell>
          <cell r="C19" t="str">
            <v>Depreciation Expense excl. ECRC</v>
          </cell>
          <cell r="D19">
            <v>14557</v>
          </cell>
          <cell r="E19">
            <v>14642</v>
          </cell>
          <cell r="F19">
            <v>14735</v>
          </cell>
          <cell r="G19">
            <v>14837</v>
          </cell>
          <cell r="H19">
            <v>14938</v>
          </cell>
          <cell r="I19">
            <v>14964</v>
          </cell>
          <cell r="J19">
            <v>15001</v>
          </cell>
          <cell r="K19">
            <v>15038</v>
          </cell>
          <cell r="L19">
            <v>15057</v>
          </cell>
          <cell r="M19">
            <v>15086</v>
          </cell>
          <cell r="N19">
            <v>15098</v>
          </cell>
          <cell r="O19">
            <v>15164</v>
          </cell>
          <cell r="Q19">
            <v>179117</v>
          </cell>
        </row>
        <row r="20">
          <cell r="B20">
            <v>40330</v>
          </cell>
          <cell r="C20" t="str">
            <v>Dep Exp - Environmental (Retail)</v>
          </cell>
          <cell r="D20">
            <v>433</v>
          </cell>
          <cell r="E20">
            <v>441</v>
          </cell>
          <cell r="F20">
            <v>438</v>
          </cell>
          <cell r="G20">
            <v>439</v>
          </cell>
          <cell r="H20">
            <v>507</v>
          </cell>
          <cell r="I20">
            <v>581</v>
          </cell>
          <cell r="J20">
            <v>587</v>
          </cell>
          <cell r="K20">
            <v>586</v>
          </cell>
          <cell r="L20">
            <v>587</v>
          </cell>
          <cell r="M20">
            <v>586</v>
          </cell>
          <cell r="N20">
            <v>595</v>
          </cell>
          <cell r="O20">
            <v>604</v>
          </cell>
          <cell r="Q20">
            <v>6384</v>
          </cell>
        </row>
        <row r="21">
          <cell r="B21">
            <v>404</v>
          </cell>
          <cell r="C21" t="str">
            <v>Amortization Expense</v>
          </cell>
          <cell r="D21">
            <v>427</v>
          </cell>
          <cell r="E21">
            <v>303</v>
          </cell>
          <cell r="F21">
            <v>298</v>
          </cell>
          <cell r="G21">
            <v>294</v>
          </cell>
          <cell r="H21">
            <v>296</v>
          </cell>
          <cell r="I21">
            <v>296</v>
          </cell>
          <cell r="J21">
            <v>373</v>
          </cell>
          <cell r="K21">
            <v>372</v>
          </cell>
          <cell r="L21">
            <v>372</v>
          </cell>
          <cell r="M21">
            <v>384</v>
          </cell>
          <cell r="N21">
            <v>377</v>
          </cell>
          <cell r="O21">
            <v>401</v>
          </cell>
          <cell r="Q21">
            <v>4193</v>
          </cell>
        </row>
        <row r="22">
          <cell r="B22">
            <v>406</v>
          </cell>
          <cell r="C22" t="str">
            <v>Amortization Acquisition Adjustment</v>
          </cell>
          <cell r="D22">
            <v>-17.555289999999999</v>
          </cell>
          <cell r="E22">
            <v>-17.555289999999999</v>
          </cell>
          <cell r="F22">
            <v>-17.555289999999999</v>
          </cell>
          <cell r="G22">
            <v>-17.555289999999999</v>
          </cell>
          <cell r="H22">
            <v>-17.555289999999999</v>
          </cell>
          <cell r="I22">
            <v>-17.555289999999999</v>
          </cell>
          <cell r="J22">
            <v>-17.555289999999999</v>
          </cell>
          <cell r="K22">
            <v>-17.555289999999999</v>
          </cell>
          <cell r="L22">
            <v>-17.555289999999999</v>
          </cell>
          <cell r="M22">
            <v>-17.555289999999999</v>
          </cell>
          <cell r="N22">
            <v>-17.555289999999999</v>
          </cell>
          <cell r="O22">
            <v>-17.555289999999999</v>
          </cell>
          <cell r="Q22">
            <v>-210.66348000000005</v>
          </cell>
        </row>
        <row r="23">
          <cell r="B23">
            <v>4073</v>
          </cell>
          <cell r="C23" t="str">
            <v>Regulatory Debits</v>
          </cell>
          <cell r="D23">
            <v>88781</v>
          </cell>
          <cell r="E23">
            <v>13609</v>
          </cell>
          <cell r="F23">
            <v>13465</v>
          </cell>
          <cell r="G23">
            <v>13686</v>
          </cell>
          <cell r="H23">
            <v>13494</v>
          </cell>
          <cell r="I23">
            <v>16629</v>
          </cell>
          <cell r="J23">
            <v>14772</v>
          </cell>
          <cell r="K23">
            <v>14753</v>
          </cell>
          <cell r="L23">
            <v>23953</v>
          </cell>
          <cell r="M23">
            <v>27004</v>
          </cell>
          <cell r="N23">
            <v>24350</v>
          </cell>
          <cell r="O23">
            <v>13972</v>
          </cell>
          <cell r="Q23">
            <v>278468</v>
          </cell>
        </row>
        <row r="24">
          <cell r="B24">
            <v>40730</v>
          </cell>
          <cell r="C24" t="str">
            <v>Amortized Def Fuel Exp</v>
          </cell>
          <cell r="D24">
            <v>13148</v>
          </cell>
          <cell r="E24">
            <v>13148</v>
          </cell>
          <cell r="F24">
            <v>13148</v>
          </cell>
          <cell r="G24">
            <v>13148</v>
          </cell>
          <cell r="H24">
            <v>13148</v>
          </cell>
          <cell r="I24">
            <v>13148</v>
          </cell>
          <cell r="J24">
            <v>13148</v>
          </cell>
          <cell r="K24">
            <v>13148</v>
          </cell>
          <cell r="L24">
            <v>13148</v>
          </cell>
          <cell r="M24">
            <v>13148</v>
          </cell>
          <cell r="N24">
            <v>13148</v>
          </cell>
          <cell r="O24">
            <v>13148</v>
          </cell>
          <cell r="Q24">
            <v>157776</v>
          </cell>
        </row>
        <row r="25">
          <cell r="B25">
            <v>40731</v>
          </cell>
          <cell r="C25" t="str">
            <v>Deferred Fuel Rev</v>
          </cell>
          <cell r="D25">
            <v>5605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1865</v>
          </cell>
          <cell r="J25">
            <v>0</v>
          </cell>
          <cell r="K25">
            <v>0</v>
          </cell>
          <cell r="L25">
            <v>8902</v>
          </cell>
          <cell r="M25">
            <v>12436</v>
          </cell>
          <cell r="N25">
            <v>10173</v>
          </cell>
          <cell r="O25">
            <v>0</v>
          </cell>
          <cell r="Q25">
            <v>38981</v>
          </cell>
        </row>
        <row r="26">
          <cell r="B26">
            <v>40732</v>
          </cell>
          <cell r="C26" t="str">
            <v>Amortized Def. Capacity Exp</v>
          </cell>
          <cell r="D26">
            <v>80</v>
          </cell>
          <cell r="E26">
            <v>80</v>
          </cell>
          <cell r="F26">
            <v>80</v>
          </cell>
          <cell r="G26">
            <v>80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  <cell r="M26">
            <v>80</v>
          </cell>
          <cell r="N26">
            <v>80</v>
          </cell>
          <cell r="O26">
            <v>80</v>
          </cell>
          <cell r="Q26">
            <v>960</v>
          </cell>
        </row>
        <row r="27">
          <cell r="B27">
            <v>40733</v>
          </cell>
          <cell r="C27" t="str">
            <v>Deferred Capacity Rev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916</v>
          </cell>
          <cell r="J27">
            <v>1044</v>
          </cell>
          <cell r="K27">
            <v>1046</v>
          </cell>
          <cell r="L27">
            <v>1279</v>
          </cell>
          <cell r="M27">
            <v>489</v>
          </cell>
          <cell r="N27">
            <v>0</v>
          </cell>
          <cell r="O27">
            <v>0</v>
          </cell>
          <cell r="Q27">
            <v>4774</v>
          </cell>
        </row>
        <row r="28">
          <cell r="B28">
            <v>40734</v>
          </cell>
          <cell r="C28" t="str">
            <v>Amortized Def. Fuel Exp Whsl</v>
          </cell>
          <cell r="D28">
            <v>164</v>
          </cell>
          <cell r="E28">
            <v>164</v>
          </cell>
          <cell r="F28">
            <v>164</v>
          </cell>
          <cell r="G28">
            <v>164</v>
          </cell>
          <cell r="H28">
            <v>164</v>
          </cell>
          <cell r="I28">
            <v>164</v>
          </cell>
          <cell r="J28">
            <v>164</v>
          </cell>
          <cell r="K28">
            <v>164</v>
          </cell>
          <cell r="L28">
            <v>164</v>
          </cell>
          <cell r="M28">
            <v>164</v>
          </cell>
          <cell r="N28">
            <v>164</v>
          </cell>
          <cell r="O28">
            <v>164</v>
          </cell>
          <cell r="Q28">
            <v>1968</v>
          </cell>
        </row>
        <row r="29">
          <cell r="B29">
            <v>40735</v>
          </cell>
          <cell r="C29" t="str">
            <v>Deferred Fuel Rev Whsl</v>
          </cell>
          <cell r="D29">
            <v>505</v>
          </cell>
          <cell r="E29">
            <v>217</v>
          </cell>
          <cell r="F29">
            <v>73</v>
          </cell>
          <cell r="G29">
            <v>272</v>
          </cell>
          <cell r="H29">
            <v>0</v>
          </cell>
          <cell r="I29">
            <v>280</v>
          </cell>
          <cell r="J29">
            <v>115</v>
          </cell>
          <cell r="K29">
            <v>68</v>
          </cell>
          <cell r="L29">
            <v>68</v>
          </cell>
          <cell r="M29">
            <v>528</v>
          </cell>
          <cell r="N29">
            <v>785</v>
          </cell>
          <cell r="O29">
            <v>580</v>
          </cell>
          <cell r="Q29">
            <v>3491</v>
          </cell>
        </row>
        <row r="30">
          <cell r="B30">
            <v>40736</v>
          </cell>
          <cell r="C30" t="str">
            <v>Amortized Def Environmental Exp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</row>
        <row r="31">
          <cell r="B31">
            <v>40737</v>
          </cell>
          <cell r="C31" t="str">
            <v>Deferred Environmental Rev</v>
          </cell>
          <cell r="D31">
            <v>69279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69279</v>
          </cell>
        </row>
        <row r="32">
          <cell r="B32">
            <v>40738</v>
          </cell>
          <cell r="C32" t="str">
            <v>Amortized Def Conservation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</row>
        <row r="33">
          <cell r="B33">
            <v>40739</v>
          </cell>
          <cell r="C33" t="str">
            <v>Deferred Conservation</v>
          </cell>
          <cell r="D33">
            <v>0</v>
          </cell>
          <cell r="E33">
            <v>0</v>
          </cell>
          <cell r="F33">
            <v>0</v>
          </cell>
          <cell r="G33">
            <v>22</v>
          </cell>
          <cell r="H33">
            <v>102</v>
          </cell>
          <cell r="I33">
            <v>176</v>
          </cell>
          <cell r="J33">
            <v>221</v>
          </cell>
          <cell r="K33">
            <v>247</v>
          </cell>
          <cell r="L33">
            <v>312</v>
          </cell>
          <cell r="M33">
            <v>159</v>
          </cell>
          <cell r="N33">
            <v>0</v>
          </cell>
          <cell r="O33">
            <v>0</v>
          </cell>
          <cell r="Q33">
            <v>1239</v>
          </cell>
        </row>
        <row r="34">
          <cell r="B34">
            <v>4074</v>
          </cell>
          <cell r="C34" t="str">
            <v>Regulatory Credits</v>
          </cell>
          <cell r="D34">
            <v>-5978</v>
          </cell>
          <cell r="E34">
            <v>-10123</v>
          </cell>
          <cell r="F34">
            <v>-17549</v>
          </cell>
          <cell r="G34">
            <v>-9784</v>
          </cell>
          <cell r="H34">
            <v>-20933</v>
          </cell>
          <cell r="I34">
            <v>-9909</v>
          </cell>
          <cell r="J34">
            <v>-15356</v>
          </cell>
          <cell r="K34">
            <v>-15866</v>
          </cell>
          <cell r="L34">
            <v>-10404</v>
          </cell>
          <cell r="M34">
            <v>-9989</v>
          </cell>
          <cell r="N34">
            <v>-9205</v>
          </cell>
          <cell r="O34">
            <v>-13970</v>
          </cell>
          <cell r="Q34">
            <v>-149066</v>
          </cell>
        </row>
        <row r="35">
          <cell r="B35">
            <v>40740</v>
          </cell>
          <cell r="C35" t="str">
            <v>Deferred Fuel Exp (WBT)</v>
          </cell>
          <cell r="D35">
            <v>0</v>
          </cell>
          <cell r="E35">
            <v>-1545</v>
          </cell>
          <cell r="F35">
            <v>-8285</v>
          </cell>
          <cell r="G35">
            <v>-1760</v>
          </cell>
          <cell r="H35">
            <v>-11976</v>
          </cell>
          <cell r="I35">
            <v>0</v>
          </cell>
          <cell r="J35">
            <v>-5089</v>
          </cell>
          <cell r="K35">
            <v>-5642</v>
          </cell>
          <cell r="L35">
            <v>0</v>
          </cell>
          <cell r="M35">
            <v>0</v>
          </cell>
          <cell r="N35">
            <v>0</v>
          </cell>
          <cell r="O35">
            <v>-3940</v>
          </cell>
          <cell r="Q35">
            <v>-38237</v>
          </cell>
        </row>
        <row r="36">
          <cell r="B36">
            <v>40741</v>
          </cell>
          <cell r="C36" t="str">
            <v>Amortized Def Fuel Rev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B37">
            <v>40742</v>
          </cell>
          <cell r="C37" t="str">
            <v xml:space="preserve">Deferred Capacity Exp </v>
          </cell>
          <cell r="D37">
            <v>-935</v>
          </cell>
          <cell r="E37">
            <v>-910</v>
          </cell>
          <cell r="F37">
            <v>-1446</v>
          </cell>
          <cell r="G37">
            <v>-336</v>
          </cell>
          <cell r="H37">
            <v>-34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-131</v>
          </cell>
          <cell r="O37">
            <v>-964</v>
          </cell>
          <cell r="Q37">
            <v>-4756</v>
          </cell>
        </row>
        <row r="38">
          <cell r="B38">
            <v>40743</v>
          </cell>
          <cell r="C38" t="str">
            <v>Amortized Def Capacity Rev</v>
          </cell>
          <cell r="D38">
            <v>-15</v>
          </cell>
          <cell r="E38">
            <v>-20</v>
          </cell>
          <cell r="F38">
            <v>-25</v>
          </cell>
          <cell r="G38">
            <v>-30</v>
          </cell>
          <cell r="H38">
            <v>-30</v>
          </cell>
          <cell r="I38">
            <v>-28</v>
          </cell>
          <cell r="J38">
            <v>-23</v>
          </cell>
          <cell r="K38">
            <v>-17</v>
          </cell>
          <cell r="L38">
            <v>-11</v>
          </cell>
          <cell r="M38">
            <v>-6</v>
          </cell>
          <cell r="N38">
            <v>-5</v>
          </cell>
          <cell r="O38">
            <v>-7</v>
          </cell>
          <cell r="Q38">
            <v>-217</v>
          </cell>
        </row>
        <row r="39">
          <cell r="B39">
            <v>40744</v>
          </cell>
          <cell r="C39" t="str">
            <v>Deferred Fuel Exp Whsl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-55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-55</v>
          </cell>
        </row>
        <row r="40">
          <cell r="B40">
            <v>40745</v>
          </cell>
          <cell r="C40" t="str">
            <v>Amortized Def Fuel Rev Whsl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</row>
        <row r="41">
          <cell r="B41">
            <v>40746</v>
          </cell>
          <cell r="C41" t="str">
            <v>Def Environmental Exp</v>
          </cell>
          <cell r="D41">
            <v>0</v>
          </cell>
          <cell r="E41">
            <v>-2546</v>
          </cell>
          <cell r="F41">
            <v>-2684</v>
          </cell>
          <cell r="G41">
            <v>-2697</v>
          </cell>
          <cell r="H41">
            <v>-3877</v>
          </cell>
          <cell r="I41">
            <v>-4920</v>
          </cell>
          <cell r="J41">
            <v>-5283</v>
          </cell>
          <cell r="K41">
            <v>-5246</v>
          </cell>
          <cell r="L41">
            <v>-5431</v>
          </cell>
          <cell r="M41">
            <v>-5021</v>
          </cell>
          <cell r="N41">
            <v>-4032</v>
          </cell>
          <cell r="O41">
            <v>-4010</v>
          </cell>
          <cell r="Q41">
            <v>-45747</v>
          </cell>
        </row>
        <row r="42">
          <cell r="B42">
            <v>40747</v>
          </cell>
          <cell r="C42" t="str">
            <v>Amortized Def Environmental Rev</v>
          </cell>
          <cell r="D42">
            <v>-4862</v>
          </cell>
          <cell r="E42">
            <v>-4862</v>
          </cell>
          <cell r="F42">
            <v>-4862</v>
          </cell>
          <cell r="G42">
            <v>-4862</v>
          </cell>
          <cell r="H42">
            <v>-4862</v>
          </cell>
          <cell r="I42">
            <v>-4862</v>
          </cell>
          <cell r="J42">
            <v>-4862</v>
          </cell>
          <cell r="K42">
            <v>-4862</v>
          </cell>
          <cell r="L42">
            <v>-4862</v>
          </cell>
          <cell r="M42">
            <v>-4862</v>
          </cell>
          <cell r="N42">
            <v>-4862</v>
          </cell>
          <cell r="O42">
            <v>-4862</v>
          </cell>
          <cell r="Q42">
            <v>-58344</v>
          </cell>
        </row>
        <row r="43">
          <cell r="B43">
            <v>40748</v>
          </cell>
          <cell r="C43" t="str">
            <v>Def Conservation Exp</v>
          </cell>
          <cell r="D43">
            <v>-67</v>
          </cell>
          <cell r="E43">
            <v>-141</v>
          </cell>
          <cell r="F43">
            <v>-148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-75</v>
          </cell>
          <cell r="O43">
            <v>-87</v>
          </cell>
          <cell r="Q43">
            <v>-518</v>
          </cell>
        </row>
        <row r="44">
          <cell r="B44">
            <v>40749</v>
          </cell>
          <cell r="C44" t="str">
            <v>Amortized Def Conservation Rev</v>
          </cell>
          <cell r="D44">
            <v>-99</v>
          </cell>
          <cell r="E44">
            <v>-99</v>
          </cell>
          <cell r="F44">
            <v>-99</v>
          </cell>
          <cell r="G44">
            <v>-99</v>
          </cell>
          <cell r="H44">
            <v>-99</v>
          </cell>
          <cell r="I44">
            <v>-99</v>
          </cell>
          <cell r="J44">
            <v>-99</v>
          </cell>
          <cell r="K44">
            <v>-99</v>
          </cell>
          <cell r="L44">
            <v>-100</v>
          </cell>
          <cell r="M44">
            <v>-100</v>
          </cell>
          <cell r="N44">
            <v>-100</v>
          </cell>
          <cell r="O44">
            <v>-100</v>
          </cell>
          <cell r="Q44">
            <v>-1192</v>
          </cell>
        </row>
        <row r="45">
          <cell r="B45">
            <v>408</v>
          </cell>
          <cell r="C45" t="str">
            <v>Taxes Other Than Income Taxes</v>
          </cell>
          <cell r="D45">
            <v>12466</v>
          </cell>
          <cell r="E45">
            <v>11309</v>
          </cell>
          <cell r="F45">
            <v>11562</v>
          </cell>
          <cell r="G45">
            <v>11304</v>
          </cell>
          <cell r="H45">
            <v>11936</v>
          </cell>
          <cell r="I45">
            <v>13108</v>
          </cell>
          <cell r="J45">
            <v>13477</v>
          </cell>
          <cell r="K45">
            <v>13902</v>
          </cell>
          <cell r="L45">
            <v>13634</v>
          </cell>
          <cell r="M45">
            <v>12727</v>
          </cell>
          <cell r="N45">
            <v>11607</v>
          </cell>
          <cell r="O45">
            <v>11820</v>
          </cell>
          <cell r="Q45">
            <v>148852</v>
          </cell>
        </row>
        <row r="46">
          <cell r="B46">
            <v>40800</v>
          </cell>
          <cell r="C46" t="str">
            <v xml:space="preserve"> Taxes Other Than Income Taxes</v>
          </cell>
          <cell r="D46">
            <v>-268</v>
          </cell>
          <cell r="E46">
            <v>-266</v>
          </cell>
          <cell r="F46">
            <v>-288</v>
          </cell>
          <cell r="G46">
            <v>-295</v>
          </cell>
          <cell r="H46">
            <v>-297</v>
          </cell>
          <cell r="I46">
            <v>-287</v>
          </cell>
          <cell r="J46">
            <v>-272</v>
          </cell>
          <cell r="K46">
            <v>-286</v>
          </cell>
          <cell r="L46">
            <v>-284</v>
          </cell>
          <cell r="M46">
            <v>-300</v>
          </cell>
          <cell r="N46">
            <v>-284</v>
          </cell>
          <cell r="O46">
            <v>-257</v>
          </cell>
          <cell r="Q46">
            <v>-3384</v>
          </cell>
        </row>
        <row r="47">
          <cell r="B47">
            <v>40810</v>
          </cell>
          <cell r="C47" t="str">
            <v xml:space="preserve"> Taxes Other-Utility</v>
          </cell>
          <cell r="D47">
            <v>131</v>
          </cell>
          <cell r="E47">
            <v>126</v>
          </cell>
          <cell r="F47">
            <v>118</v>
          </cell>
          <cell r="G47">
            <v>122</v>
          </cell>
          <cell r="H47">
            <v>133</v>
          </cell>
          <cell r="I47">
            <v>152</v>
          </cell>
          <cell r="J47">
            <v>157</v>
          </cell>
          <cell r="K47">
            <v>160</v>
          </cell>
          <cell r="L47">
            <v>175</v>
          </cell>
          <cell r="M47">
            <v>151</v>
          </cell>
          <cell r="N47">
            <v>131</v>
          </cell>
          <cell r="O47">
            <v>128</v>
          </cell>
          <cell r="Q47">
            <v>1684</v>
          </cell>
        </row>
        <row r="48">
          <cell r="B48">
            <v>40812</v>
          </cell>
          <cell r="C48" t="str">
            <v xml:space="preserve"> Taxes Other-Payroll</v>
          </cell>
          <cell r="D48">
            <v>1634</v>
          </cell>
          <cell r="E48">
            <v>1005</v>
          </cell>
          <cell r="F48">
            <v>1433</v>
          </cell>
          <cell r="G48">
            <v>973</v>
          </cell>
          <cell r="H48">
            <v>973</v>
          </cell>
          <cell r="I48">
            <v>977</v>
          </cell>
          <cell r="J48">
            <v>972</v>
          </cell>
          <cell r="K48">
            <v>1389</v>
          </cell>
          <cell r="L48">
            <v>955</v>
          </cell>
          <cell r="M48">
            <v>954</v>
          </cell>
          <cell r="N48">
            <v>904</v>
          </cell>
          <cell r="O48">
            <v>1183</v>
          </cell>
          <cell r="Q48">
            <v>13352</v>
          </cell>
        </row>
        <row r="49">
          <cell r="B49">
            <v>40813</v>
          </cell>
          <cell r="C49" t="str">
            <v xml:space="preserve"> Taxes Other-Property</v>
          </cell>
          <cell r="D49">
            <v>3909</v>
          </cell>
          <cell r="E49">
            <v>3909</v>
          </cell>
          <cell r="F49">
            <v>3909</v>
          </cell>
          <cell r="G49">
            <v>3909</v>
          </cell>
          <cell r="H49">
            <v>3909</v>
          </cell>
          <cell r="I49">
            <v>3909</v>
          </cell>
          <cell r="J49">
            <v>3909</v>
          </cell>
          <cell r="K49">
            <v>3909</v>
          </cell>
          <cell r="L49">
            <v>3908</v>
          </cell>
          <cell r="M49">
            <v>3908</v>
          </cell>
          <cell r="N49">
            <v>3908</v>
          </cell>
          <cell r="O49">
            <v>3908</v>
          </cell>
          <cell r="Q49">
            <v>46904</v>
          </cell>
        </row>
        <row r="50">
          <cell r="B50">
            <v>40814</v>
          </cell>
          <cell r="C50" t="str">
            <v>Taxes Other - Franchise Fees</v>
          </cell>
          <cell r="D50">
            <v>3010</v>
          </cell>
          <cell r="E50">
            <v>2805</v>
          </cell>
          <cell r="F50">
            <v>2756</v>
          </cell>
          <cell r="G50">
            <v>2846</v>
          </cell>
          <cell r="H50">
            <v>3099</v>
          </cell>
          <cell r="I50">
            <v>3563</v>
          </cell>
          <cell r="J50">
            <v>3701</v>
          </cell>
          <cell r="K50">
            <v>3710</v>
          </cell>
          <cell r="L50">
            <v>3778</v>
          </cell>
          <cell r="M50">
            <v>3433</v>
          </cell>
          <cell r="N50">
            <v>3002</v>
          </cell>
          <cell r="O50">
            <v>2953</v>
          </cell>
          <cell r="Q50">
            <v>38656</v>
          </cell>
        </row>
        <row r="51">
          <cell r="B51">
            <v>40815</v>
          </cell>
          <cell r="C51" t="str">
            <v>Taxes Other - Gross Receipts Tax</v>
          </cell>
          <cell r="D51">
            <v>4042</v>
          </cell>
          <cell r="E51">
            <v>3722</v>
          </cell>
          <cell r="F51">
            <v>3626</v>
          </cell>
          <cell r="G51">
            <v>3741</v>
          </cell>
          <cell r="H51">
            <v>4111</v>
          </cell>
          <cell r="I51">
            <v>4786</v>
          </cell>
          <cell r="J51">
            <v>5002</v>
          </cell>
          <cell r="K51">
            <v>5012</v>
          </cell>
          <cell r="L51">
            <v>5094</v>
          </cell>
          <cell r="M51">
            <v>4573</v>
          </cell>
          <cell r="N51">
            <v>3938</v>
          </cell>
          <cell r="O51">
            <v>3897</v>
          </cell>
          <cell r="Q51">
            <v>51544</v>
          </cell>
        </row>
        <row r="52">
          <cell r="B52">
            <v>40820</v>
          </cell>
          <cell r="C52" t="str">
            <v xml:space="preserve"> Taxes Other-Non-Utility</v>
          </cell>
          <cell r="D52">
            <v>8</v>
          </cell>
          <cell r="E52">
            <v>8</v>
          </cell>
          <cell r="F52">
            <v>8</v>
          </cell>
          <cell r="G52">
            <v>8</v>
          </cell>
          <cell r="H52">
            <v>8</v>
          </cell>
          <cell r="I52">
            <v>8</v>
          </cell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Q52">
            <v>96</v>
          </cell>
        </row>
        <row r="53">
          <cell r="B53">
            <v>409</v>
          </cell>
          <cell r="C53" t="str">
            <v>Income Taxes Currently Payable</v>
          </cell>
          <cell r="D53">
            <v>11764</v>
          </cell>
          <cell r="E53">
            <v>7118</v>
          </cell>
          <cell r="F53">
            <v>4429</v>
          </cell>
          <cell r="G53">
            <v>6700</v>
          </cell>
          <cell r="H53">
            <v>9425</v>
          </cell>
          <cell r="I53">
            <v>16274</v>
          </cell>
          <cell r="J53">
            <v>15657</v>
          </cell>
          <cell r="K53">
            <v>16038</v>
          </cell>
          <cell r="L53">
            <v>18235</v>
          </cell>
          <cell r="M53">
            <v>18657</v>
          </cell>
          <cell r="N53">
            <v>10344</v>
          </cell>
          <cell r="O53">
            <v>8030</v>
          </cell>
          <cell r="Q53">
            <v>142671</v>
          </cell>
        </row>
        <row r="54">
          <cell r="B54">
            <v>40910</v>
          </cell>
          <cell r="C54" t="str">
            <v xml:space="preserve"> Income Taxes Currently Payable</v>
          </cell>
          <cell r="D54">
            <v>11367</v>
          </cell>
          <cell r="E54">
            <v>6803</v>
          </cell>
          <cell r="F54">
            <v>4063</v>
          </cell>
          <cell r="G54">
            <v>6341</v>
          </cell>
          <cell r="H54">
            <v>9074</v>
          </cell>
          <cell r="I54">
            <v>15937</v>
          </cell>
          <cell r="J54">
            <v>15338</v>
          </cell>
          <cell r="K54">
            <v>15740</v>
          </cell>
          <cell r="L54">
            <v>17972</v>
          </cell>
          <cell r="M54">
            <v>18440</v>
          </cell>
          <cell r="N54">
            <v>10178</v>
          </cell>
          <cell r="O54">
            <v>7902</v>
          </cell>
          <cell r="Q54">
            <v>139155</v>
          </cell>
        </row>
        <row r="55">
          <cell r="B55">
            <v>40911</v>
          </cell>
          <cell r="C55" t="str">
            <v xml:space="preserve"> Income Taxes Variance</v>
          </cell>
          <cell r="Q55">
            <v>0</v>
          </cell>
        </row>
        <row r="56">
          <cell r="B56">
            <v>40920</v>
          </cell>
          <cell r="C56" t="str">
            <v xml:space="preserve"> Income Taxes Current Non-Utility</v>
          </cell>
          <cell r="D56">
            <v>397</v>
          </cell>
          <cell r="E56">
            <v>315</v>
          </cell>
          <cell r="F56">
            <v>366</v>
          </cell>
          <cell r="G56">
            <v>359</v>
          </cell>
          <cell r="H56">
            <v>351</v>
          </cell>
          <cell r="I56">
            <v>337</v>
          </cell>
          <cell r="J56">
            <v>319</v>
          </cell>
          <cell r="K56">
            <v>298</v>
          </cell>
          <cell r="L56">
            <v>263</v>
          </cell>
          <cell r="M56">
            <v>217</v>
          </cell>
          <cell r="N56">
            <v>166</v>
          </cell>
          <cell r="O56">
            <v>128</v>
          </cell>
          <cell r="Q56">
            <v>3516</v>
          </cell>
        </row>
        <row r="57">
          <cell r="B57">
            <v>40921</v>
          </cell>
          <cell r="C57" t="str">
            <v xml:space="preserve"> Income Taxes Non-Utility Variance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</row>
        <row r="58">
          <cell r="B58">
            <v>410</v>
          </cell>
          <cell r="C58" t="str">
            <v>Deferred Income Taxes</v>
          </cell>
          <cell r="D58">
            <v>-4873</v>
          </cell>
          <cell r="E58">
            <v>-2031</v>
          </cell>
          <cell r="F58">
            <v>819</v>
          </cell>
          <cell r="G58">
            <v>-2218</v>
          </cell>
          <cell r="H58">
            <v>1724</v>
          </cell>
          <cell r="I58">
            <v>-4001</v>
          </cell>
          <cell r="J58">
            <v>-1343</v>
          </cell>
          <cell r="K58">
            <v>-1148</v>
          </cell>
          <cell r="L58">
            <v>-6877</v>
          </cell>
          <cell r="M58">
            <v>-7984</v>
          </cell>
          <cell r="N58">
            <v>-6917</v>
          </cell>
          <cell r="O58">
            <v>-1181</v>
          </cell>
          <cell r="Q58">
            <v>-36030</v>
          </cell>
        </row>
        <row r="59">
          <cell r="B59">
            <v>41000</v>
          </cell>
          <cell r="C59" t="str">
            <v>All other def Income Taxes (Derived)</v>
          </cell>
          <cell r="D59">
            <v>-4872</v>
          </cell>
          <cell r="E59">
            <v>-2029</v>
          </cell>
          <cell r="F59">
            <v>820</v>
          </cell>
          <cell r="G59">
            <v>-2215</v>
          </cell>
          <cell r="H59">
            <v>1725</v>
          </cell>
          <cell r="I59">
            <v>-3999</v>
          </cell>
          <cell r="J59">
            <v>-1342</v>
          </cell>
          <cell r="K59">
            <v>-1145</v>
          </cell>
          <cell r="L59">
            <v>-6876</v>
          </cell>
          <cell r="M59">
            <v>-7982</v>
          </cell>
          <cell r="N59">
            <v>-6916</v>
          </cell>
          <cell r="O59">
            <v>-1178</v>
          </cell>
          <cell r="Q59">
            <v>-36009</v>
          </cell>
        </row>
        <row r="60">
          <cell r="B60">
            <v>41059</v>
          </cell>
          <cell r="C60" t="str">
            <v xml:space="preserve"> DIT - Def Lease ST - NonUtility</v>
          </cell>
          <cell r="D60">
            <v>0</v>
          </cell>
          <cell r="E60">
            <v>0</v>
          </cell>
          <cell r="F60">
            <v>0</v>
          </cell>
          <cell r="G60">
            <v>-1</v>
          </cell>
          <cell r="H60">
            <v>0</v>
          </cell>
          <cell r="I60">
            <v>0</v>
          </cell>
          <cell r="J60">
            <v>0</v>
          </cell>
          <cell r="K60">
            <v>-1</v>
          </cell>
          <cell r="L60">
            <v>0</v>
          </cell>
          <cell r="M60">
            <v>0</v>
          </cell>
          <cell r="N60">
            <v>0</v>
          </cell>
          <cell r="O60">
            <v>-1</v>
          </cell>
          <cell r="Q60">
            <v>-3</v>
          </cell>
        </row>
        <row r="61">
          <cell r="B61">
            <v>41069</v>
          </cell>
          <cell r="C61" t="str">
            <v xml:space="preserve"> DIT - Def Lease FD - NonUtility</v>
          </cell>
          <cell r="D61">
            <v>-1</v>
          </cell>
          <cell r="E61">
            <v>-2</v>
          </cell>
          <cell r="F61">
            <v>-1</v>
          </cell>
          <cell r="G61">
            <v>-2</v>
          </cell>
          <cell r="H61">
            <v>-1</v>
          </cell>
          <cell r="I61">
            <v>-2</v>
          </cell>
          <cell r="J61">
            <v>-1</v>
          </cell>
          <cell r="K61">
            <v>-2</v>
          </cell>
          <cell r="L61">
            <v>-1</v>
          </cell>
          <cell r="M61">
            <v>-2</v>
          </cell>
          <cell r="N61">
            <v>-1</v>
          </cell>
          <cell r="O61">
            <v>-2</v>
          </cell>
          <cell r="Q61">
            <v>-18</v>
          </cell>
        </row>
        <row r="62">
          <cell r="B62">
            <v>411</v>
          </cell>
          <cell r="C62" t="str">
            <v>Deferred Income Tax Credit</v>
          </cell>
          <cell r="D62">
            <v>-77148</v>
          </cell>
          <cell r="E62">
            <v>-1966</v>
          </cell>
          <cell r="F62">
            <v>-1966</v>
          </cell>
          <cell r="G62">
            <v>-1966</v>
          </cell>
          <cell r="H62">
            <v>-1966</v>
          </cell>
          <cell r="I62">
            <v>-1966</v>
          </cell>
          <cell r="J62">
            <v>-1966</v>
          </cell>
          <cell r="K62">
            <v>-1966</v>
          </cell>
          <cell r="L62">
            <v>-1966</v>
          </cell>
          <cell r="M62">
            <v>-1966</v>
          </cell>
          <cell r="N62">
            <v>-1966</v>
          </cell>
          <cell r="O62">
            <v>-1966</v>
          </cell>
          <cell r="Q62">
            <v>-98774</v>
          </cell>
        </row>
        <row r="63">
          <cell r="B63">
            <v>41110</v>
          </cell>
          <cell r="C63" t="str">
            <v>All other Def Inc Tax Credit (Derived)</v>
          </cell>
          <cell r="D63">
            <v>-1675</v>
          </cell>
          <cell r="E63">
            <v>-1675</v>
          </cell>
          <cell r="F63">
            <v>-1675</v>
          </cell>
          <cell r="G63">
            <v>-1675</v>
          </cell>
          <cell r="H63">
            <v>-1675</v>
          </cell>
          <cell r="I63">
            <v>-1676</v>
          </cell>
          <cell r="J63">
            <v>-1675</v>
          </cell>
          <cell r="K63">
            <v>-1675</v>
          </cell>
          <cell r="L63">
            <v>-1675</v>
          </cell>
          <cell r="M63">
            <v>-1675</v>
          </cell>
          <cell r="N63">
            <v>-1675</v>
          </cell>
          <cell r="O63">
            <v>-1676</v>
          </cell>
          <cell r="Q63">
            <v>-20102</v>
          </cell>
        </row>
        <row r="64">
          <cell r="B64">
            <v>41130</v>
          </cell>
          <cell r="C64" t="str">
            <v>Investment Tax Credit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</row>
        <row r="65">
          <cell r="B65">
            <v>41131</v>
          </cell>
          <cell r="C65" t="str">
            <v xml:space="preserve"> Investment Tax Credit-Amortiz</v>
          </cell>
          <cell r="D65">
            <v>-203</v>
          </cell>
          <cell r="E65">
            <v>-203</v>
          </cell>
          <cell r="F65">
            <v>-203</v>
          </cell>
          <cell r="G65">
            <v>-203</v>
          </cell>
          <cell r="H65">
            <v>-203</v>
          </cell>
          <cell r="I65">
            <v>-202</v>
          </cell>
          <cell r="J65">
            <v>-203</v>
          </cell>
          <cell r="K65">
            <v>-203</v>
          </cell>
          <cell r="L65">
            <v>-203</v>
          </cell>
          <cell r="M65">
            <v>-203</v>
          </cell>
          <cell r="N65">
            <v>-203</v>
          </cell>
          <cell r="O65">
            <v>-201</v>
          </cell>
          <cell r="Q65">
            <v>-2433</v>
          </cell>
        </row>
        <row r="66">
          <cell r="B66">
            <v>41140</v>
          </cell>
          <cell r="C66" t="str">
            <v>Invest Tax Cr Non-Utility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</row>
        <row r="67">
          <cell r="B67">
            <v>41141</v>
          </cell>
          <cell r="C67" t="str">
            <v xml:space="preserve"> Invest Tax Cr Amort Non-Utility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-1</v>
          </cell>
          <cell r="Q67">
            <v>-1</v>
          </cell>
        </row>
        <row r="68">
          <cell r="B68">
            <v>41159</v>
          </cell>
          <cell r="C68" t="str">
            <v>Def Income Tax Cr Non-Utility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</row>
        <row r="69">
          <cell r="B69">
            <v>41160</v>
          </cell>
          <cell r="C69" t="str">
            <v xml:space="preserve"> Gain/Loss-PHFFU</v>
          </cell>
          <cell r="D69">
            <v>-88</v>
          </cell>
          <cell r="E69">
            <v>-88</v>
          </cell>
          <cell r="F69">
            <v>-88</v>
          </cell>
          <cell r="G69">
            <v>-88</v>
          </cell>
          <cell r="H69">
            <v>-88</v>
          </cell>
          <cell r="I69">
            <v>-88</v>
          </cell>
          <cell r="J69">
            <v>-88</v>
          </cell>
          <cell r="K69">
            <v>-88</v>
          </cell>
          <cell r="L69">
            <v>-88</v>
          </cell>
          <cell r="M69">
            <v>-88</v>
          </cell>
          <cell r="N69">
            <v>-88</v>
          </cell>
          <cell r="O69">
            <v>-88</v>
          </cell>
          <cell r="Q69">
            <v>-1056</v>
          </cell>
        </row>
        <row r="70">
          <cell r="B70">
            <v>41169</v>
          </cell>
          <cell r="C70" t="str">
            <v>Def Income Tax Cr Non-Utility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</row>
        <row r="71">
          <cell r="B71">
            <v>41188</v>
          </cell>
          <cell r="C71" t="str">
            <v>SO2 Allowance Sales - Retail</v>
          </cell>
          <cell r="D71">
            <v>-72268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-72268</v>
          </cell>
        </row>
        <row r="72">
          <cell r="B72">
            <v>41189</v>
          </cell>
          <cell r="C72" t="str">
            <v>SO2 Allowance Sales - Wholesale</v>
          </cell>
          <cell r="D72">
            <v>-2914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-2914</v>
          </cell>
        </row>
        <row r="73">
          <cell r="B73">
            <v>415</v>
          </cell>
          <cell r="C73" t="str">
            <v>Contract Work Revenue</v>
          </cell>
          <cell r="D73">
            <v>-216</v>
          </cell>
          <cell r="E73">
            <v>-217</v>
          </cell>
          <cell r="F73">
            <v>-220</v>
          </cell>
          <cell r="G73">
            <v>-223</v>
          </cell>
          <cell r="H73">
            <v>-232</v>
          </cell>
          <cell r="I73">
            <v>-257</v>
          </cell>
          <cell r="J73">
            <v>-264</v>
          </cell>
          <cell r="K73">
            <v>-263</v>
          </cell>
          <cell r="L73">
            <v>-248</v>
          </cell>
          <cell r="M73">
            <v>-239</v>
          </cell>
          <cell r="N73">
            <v>-236</v>
          </cell>
          <cell r="O73">
            <v>-236</v>
          </cell>
          <cell r="Q73">
            <v>-2851</v>
          </cell>
        </row>
        <row r="74">
          <cell r="B74">
            <v>416</v>
          </cell>
          <cell r="C74" t="str">
            <v>Contract Work Cost/OUC Adj hit</v>
          </cell>
          <cell r="D74">
            <v>70</v>
          </cell>
          <cell r="E74">
            <v>76</v>
          </cell>
          <cell r="F74">
            <v>85</v>
          </cell>
          <cell r="G74">
            <v>74</v>
          </cell>
          <cell r="H74">
            <v>78</v>
          </cell>
          <cell r="I74">
            <v>98</v>
          </cell>
          <cell r="J74">
            <v>93</v>
          </cell>
          <cell r="K74">
            <v>91</v>
          </cell>
          <cell r="L74">
            <v>89</v>
          </cell>
          <cell r="M74">
            <v>76</v>
          </cell>
          <cell r="N74">
            <v>73</v>
          </cell>
          <cell r="O74">
            <v>81</v>
          </cell>
          <cell r="Q74">
            <v>984</v>
          </cell>
        </row>
        <row r="75">
          <cell r="B75">
            <v>418</v>
          </cell>
          <cell r="C75" t="str">
            <v>Plaza Lease</v>
          </cell>
          <cell r="D75">
            <v>0</v>
          </cell>
          <cell r="E75">
            <v>1</v>
          </cell>
          <cell r="F75">
            <v>5</v>
          </cell>
          <cell r="G75">
            <v>2</v>
          </cell>
          <cell r="H75">
            <v>-1</v>
          </cell>
          <cell r="I75">
            <v>-1</v>
          </cell>
          <cell r="J75">
            <v>1</v>
          </cell>
          <cell r="K75">
            <v>1</v>
          </cell>
          <cell r="L75">
            <v>-1</v>
          </cell>
          <cell r="M75">
            <v>1</v>
          </cell>
          <cell r="N75">
            <v>1</v>
          </cell>
          <cell r="O75">
            <v>0</v>
          </cell>
          <cell r="Q75">
            <v>9</v>
          </cell>
        </row>
        <row r="76">
          <cell r="B76">
            <v>41800</v>
          </cell>
          <cell r="C76" t="str">
            <v>Miscellaneous (all others) (Derived)</v>
          </cell>
          <cell r="D76">
            <v>-2</v>
          </cell>
          <cell r="E76">
            <v>-2</v>
          </cell>
          <cell r="F76">
            <v>0</v>
          </cell>
          <cell r="G76">
            <v>-1</v>
          </cell>
          <cell r="H76">
            <v>-3</v>
          </cell>
          <cell r="I76">
            <v>-2</v>
          </cell>
          <cell r="J76">
            <v>-1</v>
          </cell>
          <cell r="K76">
            <v>-1</v>
          </cell>
          <cell r="L76">
            <v>-1</v>
          </cell>
          <cell r="M76">
            <v>0</v>
          </cell>
          <cell r="N76">
            <v>0</v>
          </cell>
          <cell r="O76">
            <v>0</v>
          </cell>
          <cell r="Q76">
            <v>-13</v>
          </cell>
        </row>
        <row r="77">
          <cell r="B77">
            <v>41816</v>
          </cell>
          <cell r="C77" t="str">
            <v>Restaurant Exp/Rent (incl 418.08 &amp; 418.16)</v>
          </cell>
          <cell r="D77">
            <v>2</v>
          </cell>
          <cell r="E77">
            <v>3</v>
          </cell>
          <cell r="F77">
            <v>5</v>
          </cell>
          <cell r="G77">
            <v>3</v>
          </cell>
          <cell r="H77">
            <v>2</v>
          </cell>
          <cell r="I77">
            <v>1</v>
          </cell>
          <cell r="J77">
            <v>2</v>
          </cell>
          <cell r="K77">
            <v>2</v>
          </cell>
          <cell r="L77">
            <v>0</v>
          </cell>
          <cell r="M77">
            <v>1</v>
          </cell>
          <cell r="N77">
            <v>1</v>
          </cell>
          <cell r="O77">
            <v>0</v>
          </cell>
          <cell r="Q77">
            <v>22</v>
          </cell>
        </row>
        <row r="78">
          <cell r="B78">
            <v>41819</v>
          </cell>
          <cell r="C78" t="str">
            <v>Earn Associated Comp - PE&amp;C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</row>
        <row r="79">
          <cell r="B79">
            <v>419</v>
          </cell>
          <cell r="C79" t="str">
            <v>Interest Income</v>
          </cell>
          <cell r="D79">
            <v>-579</v>
          </cell>
          <cell r="E79">
            <v>-567</v>
          </cell>
          <cell r="F79">
            <v>-529</v>
          </cell>
          <cell r="G79">
            <v>-492</v>
          </cell>
          <cell r="H79">
            <v>-309</v>
          </cell>
          <cell r="I79">
            <v>-197</v>
          </cell>
          <cell r="J79">
            <v>-230</v>
          </cell>
          <cell r="K79">
            <v>-260</v>
          </cell>
          <cell r="L79">
            <v>-282</v>
          </cell>
          <cell r="M79">
            <v>-311</v>
          </cell>
          <cell r="N79">
            <v>-345</v>
          </cell>
          <cell r="O79">
            <v>-211</v>
          </cell>
          <cell r="Q79">
            <v>-4312</v>
          </cell>
        </row>
        <row r="80">
          <cell r="B80">
            <v>41910</v>
          </cell>
          <cell r="C80" t="str">
            <v xml:space="preserve"> AFUDC - Equity</v>
          </cell>
          <cell r="D80">
            <v>-579</v>
          </cell>
          <cell r="E80">
            <v>-567</v>
          </cell>
          <cell r="F80">
            <v>-529</v>
          </cell>
          <cell r="G80">
            <v>-492</v>
          </cell>
          <cell r="H80">
            <v>-309</v>
          </cell>
          <cell r="I80">
            <v>-197</v>
          </cell>
          <cell r="J80">
            <v>-230</v>
          </cell>
          <cell r="K80">
            <v>-260</v>
          </cell>
          <cell r="L80">
            <v>-282</v>
          </cell>
          <cell r="M80">
            <v>-311</v>
          </cell>
          <cell r="N80">
            <v>-345</v>
          </cell>
          <cell r="O80">
            <v>-211</v>
          </cell>
          <cell r="Q80">
            <v>-4312</v>
          </cell>
        </row>
        <row r="81">
          <cell r="B81">
            <v>41911</v>
          </cell>
          <cell r="C81" t="str">
            <v xml:space="preserve"> Temp Cash Investments (+419.12)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</row>
        <row r="82">
          <cell r="B82">
            <v>41920</v>
          </cell>
          <cell r="C82" t="str">
            <v>Total Acct 419 excl 419.10,11,12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</row>
        <row r="83">
          <cell r="B83">
            <v>421</v>
          </cell>
          <cell r="C83" t="str">
            <v>Misc Non-Operating Income</v>
          </cell>
          <cell r="D83">
            <v>-887</v>
          </cell>
          <cell r="E83">
            <v>-848</v>
          </cell>
          <cell r="F83">
            <v>-816</v>
          </cell>
          <cell r="G83">
            <v>-784</v>
          </cell>
          <cell r="H83">
            <v>-755</v>
          </cell>
          <cell r="I83">
            <v>-715</v>
          </cell>
          <cell r="J83">
            <v>-656</v>
          </cell>
          <cell r="K83">
            <v>-614</v>
          </cell>
          <cell r="L83">
            <v>-536</v>
          </cell>
          <cell r="M83">
            <v>-411</v>
          </cell>
          <cell r="N83">
            <v>-279</v>
          </cell>
          <cell r="O83">
            <v>-201</v>
          </cell>
          <cell r="Q83">
            <v>-7502</v>
          </cell>
        </row>
        <row r="84">
          <cell r="B84">
            <v>42101</v>
          </cell>
          <cell r="C84" t="str">
            <v>Gain on Sale of Securities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</row>
        <row r="85">
          <cell r="B85">
            <v>42110</v>
          </cell>
          <cell r="C85" t="str">
            <v>Gain - Util Prop Excl PHFFU</v>
          </cell>
          <cell r="D85">
            <v>-81</v>
          </cell>
          <cell r="E85">
            <v>-81</v>
          </cell>
          <cell r="F85">
            <v>-81</v>
          </cell>
          <cell r="G85">
            <v>-81</v>
          </cell>
          <cell r="H85">
            <v>-80</v>
          </cell>
          <cell r="I85">
            <v>-80</v>
          </cell>
          <cell r="J85">
            <v>-80</v>
          </cell>
          <cell r="K85">
            <v>-80</v>
          </cell>
          <cell r="L85">
            <v>-80</v>
          </cell>
          <cell r="M85">
            <v>-77</v>
          </cell>
          <cell r="N85">
            <v>-66</v>
          </cell>
          <cell r="O85">
            <v>-66</v>
          </cell>
          <cell r="Q85">
            <v>-933</v>
          </cell>
        </row>
        <row r="86">
          <cell r="B86">
            <v>42111</v>
          </cell>
          <cell r="C86" t="str">
            <v>Gain - Non-Utility Property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</row>
        <row r="87">
          <cell r="B87">
            <v>42120</v>
          </cell>
          <cell r="C87" t="str">
            <v>Loss - Util Prop Excl PHFFU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</row>
        <row r="88">
          <cell r="B88">
            <v>42121</v>
          </cell>
          <cell r="C88" t="str">
            <v>Loss - Non-Utility Property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</row>
        <row r="89">
          <cell r="B89">
            <v>42140</v>
          </cell>
          <cell r="C89" t="str">
            <v>Def Fuel Interest Rev (421.40-.44)</v>
          </cell>
          <cell r="D89">
            <v>-806</v>
          </cell>
          <cell r="E89">
            <v>-767</v>
          </cell>
          <cell r="F89">
            <v>-735</v>
          </cell>
          <cell r="G89">
            <v>-703</v>
          </cell>
          <cell r="H89">
            <v>-675</v>
          </cell>
          <cell r="I89">
            <v>-635</v>
          </cell>
          <cell r="J89">
            <v>-576</v>
          </cell>
          <cell r="K89">
            <v>-534</v>
          </cell>
          <cell r="L89">
            <v>-456</v>
          </cell>
          <cell r="M89">
            <v>-334</v>
          </cell>
          <cell r="N89">
            <v>-213</v>
          </cell>
          <cell r="O89">
            <v>-135</v>
          </cell>
          <cell r="Q89">
            <v>-6569</v>
          </cell>
        </row>
        <row r="90">
          <cell r="B90">
            <v>42146</v>
          </cell>
          <cell r="C90" t="str">
            <v>Def Environmental Interest Inc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</row>
        <row r="91">
          <cell r="B91">
            <v>42148</v>
          </cell>
          <cell r="C91" t="str">
            <v>Def Conservation Interest Inc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</row>
        <row r="92">
          <cell r="B92">
            <v>425</v>
          </cell>
          <cell r="C92" t="str">
            <v>Misc Amortization</v>
          </cell>
          <cell r="D92">
            <v>3</v>
          </cell>
          <cell r="E92">
            <v>3</v>
          </cell>
          <cell r="F92">
            <v>3</v>
          </cell>
          <cell r="G92">
            <v>3</v>
          </cell>
          <cell r="H92">
            <v>3</v>
          </cell>
          <cell r="I92">
            <v>3</v>
          </cell>
          <cell r="J92">
            <v>3</v>
          </cell>
          <cell r="K92">
            <v>3</v>
          </cell>
          <cell r="L92">
            <v>3</v>
          </cell>
          <cell r="M92">
            <v>3</v>
          </cell>
          <cell r="N92">
            <v>3</v>
          </cell>
          <cell r="O92">
            <v>3</v>
          </cell>
          <cell r="Q92">
            <v>36</v>
          </cell>
        </row>
        <row r="93">
          <cell r="B93">
            <v>426</v>
          </cell>
          <cell r="C93" t="str">
            <v>Other Income Deductions</v>
          </cell>
          <cell r="D93">
            <v>29</v>
          </cell>
          <cell r="E93">
            <v>199</v>
          </cell>
          <cell r="F93">
            <v>25</v>
          </cell>
          <cell r="G93">
            <v>26</v>
          </cell>
          <cell r="H93">
            <v>26</v>
          </cell>
          <cell r="I93">
            <v>29</v>
          </cell>
          <cell r="J93">
            <v>26</v>
          </cell>
          <cell r="K93">
            <v>39</v>
          </cell>
          <cell r="L93">
            <v>42</v>
          </cell>
          <cell r="M93">
            <v>38</v>
          </cell>
          <cell r="N93">
            <v>38</v>
          </cell>
          <cell r="O93">
            <v>51</v>
          </cell>
          <cell r="Q93">
            <v>568</v>
          </cell>
        </row>
        <row r="94">
          <cell r="B94">
            <v>427</v>
          </cell>
          <cell r="C94" t="str">
            <v>Interest Expense</v>
          </cell>
          <cell r="D94">
            <v>7953</v>
          </cell>
          <cell r="E94">
            <v>7928</v>
          </cell>
          <cell r="F94">
            <v>7953</v>
          </cell>
          <cell r="G94">
            <v>7945</v>
          </cell>
          <cell r="H94">
            <v>8680</v>
          </cell>
          <cell r="I94">
            <v>8672</v>
          </cell>
          <cell r="J94">
            <v>8680</v>
          </cell>
          <cell r="K94">
            <v>8399</v>
          </cell>
          <cell r="L94">
            <v>8111</v>
          </cell>
          <cell r="M94">
            <v>8119</v>
          </cell>
          <cell r="N94">
            <v>8111</v>
          </cell>
          <cell r="O94">
            <v>8115</v>
          </cell>
          <cell r="Q94">
            <v>98666</v>
          </cell>
        </row>
        <row r="95">
          <cell r="B95">
            <v>42712</v>
          </cell>
          <cell r="C95" t="str">
            <v xml:space="preserve"> Int Exp 5 3/4 Due 2007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B96">
            <v>42723</v>
          </cell>
          <cell r="C96" t="str">
            <v xml:space="preserve"> Int Exp $250M  6.55%</v>
          </cell>
          <cell r="D96">
            <v>1365</v>
          </cell>
          <cell r="E96">
            <v>1365</v>
          </cell>
          <cell r="F96">
            <v>1365</v>
          </cell>
          <cell r="G96">
            <v>1365</v>
          </cell>
          <cell r="H96">
            <v>1365</v>
          </cell>
          <cell r="I96">
            <v>1365</v>
          </cell>
          <cell r="J96">
            <v>1365</v>
          </cell>
          <cell r="K96">
            <v>1365</v>
          </cell>
          <cell r="L96">
            <v>1365</v>
          </cell>
          <cell r="M96">
            <v>1365</v>
          </cell>
          <cell r="N96">
            <v>1365</v>
          </cell>
          <cell r="O96">
            <v>1365</v>
          </cell>
          <cell r="Q96">
            <v>16380</v>
          </cell>
        </row>
        <row r="97">
          <cell r="B97">
            <v>42724</v>
          </cell>
          <cell r="C97" t="str">
            <v xml:space="preserve"> Int Exp Refunded Bonds 21.8</v>
          </cell>
          <cell r="D97">
            <v>7</v>
          </cell>
          <cell r="E97">
            <v>7</v>
          </cell>
          <cell r="F97">
            <v>7</v>
          </cell>
          <cell r="G97">
            <v>7</v>
          </cell>
          <cell r="H97">
            <v>7</v>
          </cell>
          <cell r="I97">
            <v>7</v>
          </cell>
          <cell r="J97">
            <v>7</v>
          </cell>
          <cell r="K97">
            <v>6</v>
          </cell>
          <cell r="L97">
            <v>6</v>
          </cell>
          <cell r="M97">
            <v>6</v>
          </cell>
          <cell r="N97">
            <v>6</v>
          </cell>
          <cell r="O97">
            <v>6</v>
          </cell>
          <cell r="Q97">
            <v>79</v>
          </cell>
        </row>
        <row r="98">
          <cell r="B98">
            <v>42725</v>
          </cell>
          <cell r="C98" t="str">
            <v xml:space="preserve"> Int Exp Refunded Bonds 80</v>
          </cell>
          <cell r="D98">
            <v>34</v>
          </cell>
          <cell r="E98">
            <v>34</v>
          </cell>
          <cell r="F98">
            <v>34</v>
          </cell>
          <cell r="G98">
            <v>34</v>
          </cell>
          <cell r="H98">
            <v>33</v>
          </cell>
          <cell r="I98">
            <v>33</v>
          </cell>
          <cell r="J98">
            <v>33</v>
          </cell>
          <cell r="K98">
            <v>33</v>
          </cell>
          <cell r="L98">
            <v>33</v>
          </cell>
          <cell r="M98">
            <v>33</v>
          </cell>
          <cell r="N98">
            <v>33</v>
          </cell>
          <cell r="O98">
            <v>33</v>
          </cell>
          <cell r="Q98">
            <v>400</v>
          </cell>
        </row>
        <row r="99">
          <cell r="B99">
            <v>42726</v>
          </cell>
          <cell r="C99" t="str">
            <v xml:space="preserve"> Int Exp Refunded Bonds 20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B100">
            <v>42728</v>
          </cell>
          <cell r="C100" t="str">
            <v xml:space="preserve"> Int Exp 1990 Series</v>
          </cell>
          <cell r="D100">
            <v>172</v>
          </cell>
          <cell r="E100">
            <v>172</v>
          </cell>
          <cell r="F100">
            <v>172</v>
          </cell>
          <cell r="G100">
            <v>172</v>
          </cell>
          <cell r="H100">
            <v>172</v>
          </cell>
          <cell r="I100">
            <v>172</v>
          </cell>
          <cell r="J100">
            <v>172</v>
          </cell>
          <cell r="K100">
            <v>172</v>
          </cell>
          <cell r="L100">
            <v>172</v>
          </cell>
          <cell r="M100">
            <v>172</v>
          </cell>
          <cell r="N100">
            <v>172</v>
          </cell>
          <cell r="O100">
            <v>172</v>
          </cell>
          <cell r="Q100">
            <v>2064</v>
          </cell>
        </row>
        <row r="101">
          <cell r="B101">
            <v>42729</v>
          </cell>
          <cell r="C101" t="str">
            <v xml:space="preserve"> Int Exp 1991 Series Refund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B102">
            <v>42730</v>
          </cell>
          <cell r="C102" t="str">
            <v xml:space="preserve"> Int Exp 1992 Series Refund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B103">
            <v>42731</v>
          </cell>
          <cell r="C103" t="str">
            <v xml:space="preserve"> Int Exp 1992 HCIDA-OBO</v>
          </cell>
          <cell r="D103">
            <v>181</v>
          </cell>
          <cell r="E103">
            <v>181</v>
          </cell>
          <cell r="F103">
            <v>181</v>
          </cell>
          <cell r="G103">
            <v>181</v>
          </cell>
          <cell r="H103">
            <v>181</v>
          </cell>
          <cell r="I103">
            <v>181</v>
          </cell>
          <cell r="J103">
            <v>181</v>
          </cell>
          <cell r="K103">
            <v>181</v>
          </cell>
          <cell r="L103">
            <v>181</v>
          </cell>
          <cell r="M103">
            <v>181</v>
          </cell>
          <cell r="N103">
            <v>181</v>
          </cell>
          <cell r="O103">
            <v>181</v>
          </cell>
          <cell r="Q103">
            <v>2172</v>
          </cell>
        </row>
        <row r="104">
          <cell r="B104">
            <v>42733</v>
          </cell>
          <cell r="C104" t="str">
            <v xml:space="preserve"> Int Exp 1992 1st Mtge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</row>
        <row r="105">
          <cell r="B105">
            <v>42734</v>
          </cell>
          <cell r="C105" t="str">
            <v xml:space="preserve"> Int Exp 5 3/4% Due 2000-$80M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6">
          <cell r="B106">
            <v>42735</v>
          </cell>
          <cell r="C106" t="str">
            <v xml:space="preserve"> Int Exp 6 1/8% Due 2003-$75M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</row>
        <row r="107">
          <cell r="B107">
            <v>42736</v>
          </cell>
          <cell r="C107" t="str">
            <v xml:space="preserve"> Int Exp $20M 93 Series</v>
          </cell>
          <cell r="D107">
            <v>71</v>
          </cell>
          <cell r="E107">
            <v>71</v>
          </cell>
          <cell r="F107">
            <v>71</v>
          </cell>
          <cell r="G107">
            <v>71</v>
          </cell>
          <cell r="H107">
            <v>71</v>
          </cell>
          <cell r="I107">
            <v>71</v>
          </cell>
          <cell r="J107">
            <v>71</v>
          </cell>
          <cell r="K107">
            <v>71</v>
          </cell>
          <cell r="L107">
            <v>71</v>
          </cell>
          <cell r="M107">
            <v>71</v>
          </cell>
          <cell r="N107">
            <v>71</v>
          </cell>
          <cell r="O107">
            <v>71</v>
          </cell>
          <cell r="Q107">
            <v>852</v>
          </cell>
        </row>
        <row r="108">
          <cell r="B108">
            <v>42737</v>
          </cell>
          <cell r="C108" t="str">
            <v xml:space="preserve"> Int Exp $85.95M 95 Refunding</v>
          </cell>
          <cell r="D108">
            <v>19</v>
          </cell>
          <cell r="E108">
            <v>19</v>
          </cell>
          <cell r="F108">
            <v>19</v>
          </cell>
          <cell r="G108">
            <v>19</v>
          </cell>
          <cell r="H108">
            <v>19</v>
          </cell>
          <cell r="I108">
            <v>19</v>
          </cell>
          <cell r="J108">
            <v>19</v>
          </cell>
          <cell r="K108">
            <v>19</v>
          </cell>
          <cell r="L108">
            <v>19</v>
          </cell>
          <cell r="M108">
            <v>19</v>
          </cell>
          <cell r="N108">
            <v>19</v>
          </cell>
          <cell r="O108">
            <v>19</v>
          </cell>
          <cell r="Q108">
            <v>228</v>
          </cell>
        </row>
        <row r="109">
          <cell r="B109">
            <v>42738</v>
          </cell>
          <cell r="C109" t="str">
            <v xml:space="preserve"> Int Exp $85.95M 6.25%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B110">
            <v>42739</v>
          </cell>
          <cell r="C110" t="str">
            <v xml:space="preserve"> Int Exp $75M 96 Series 6%</v>
          </cell>
          <cell r="D110">
            <v>366</v>
          </cell>
          <cell r="E110">
            <v>366</v>
          </cell>
          <cell r="F110">
            <v>366</v>
          </cell>
          <cell r="G110">
            <v>366</v>
          </cell>
          <cell r="H110">
            <v>366</v>
          </cell>
          <cell r="I110">
            <v>366</v>
          </cell>
          <cell r="J110">
            <v>366</v>
          </cell>
          <cell r="K110">
            <v>366</v>
          </cell>
          <cell r="L110">
            <v>366</v>
          </cell>
          <cell r="M110">
            <v>366</v>
          </cell>
          <cell r="N110">
            <v>366</v>
          </cell>
          <cell r="O110">
            <v>366</v>
          </cell>
          <cell r="Q110">
            <v>4392</v>
          </cell>
        </row>
        <row r="111">
          <cell r="B111">
            <v>42744</v>
          </cell>
          <cell r="C111" t="str">
            <v>Int Exp $115M 7.60% Due 2017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728</v>
          </cell>
          <cell r="I111">
            <v>728</v>
          </cell>
          <cell r="J111">
            <v>728</v>
          </cell>
          <cell r="K111">
            <v>728</v>
          </cell>
          <cell r="L111">
            <v>728</v>
          </cell>
          <cell r="M111">
            <v>728</v>
          </cell>
          <cell r="N111">
            <v>728</v>
          </cell>
          <cell r="O111">
            <v>728</v>
          </cell>
          <cell r="Q111">
            <v>5824</v>
          </cell>
        </row>
        <row r="112">
          <cell r="B112">
            <v>42745</v>
          </cell>
          <cell r="C112" t="str">
            <v xml:space="preserve"> Int Exp $85.95M 6.25%</v>
          </cell>
          <cell r="D112">
            <v>266</v>
          </cell>
          <cell r="E112">
            <v>241</v>
          </cell>
          <cell r="F112">
            <v>266</v>
          </cell>
          <cell r="G112">
            <v>258</v>
          </cell>
          <cell r="H112">
            <v>266</v>
          </cell>
          <cell r="I112">
            <v>258</v>
          </cell>
          <cell r="J112">
            <v>266</v>
          </cell>
          <cell r="K112">
            <v>266</v>
          </cell>
          <cell r="L112">
            <v>258</v>
          </cell>
          <cell r="M112">
            <v>266</v>
          </cell>
          <cell r="N112">
            <v>258</v>
          </cell>
          <cell r="O112">
            <v>262</v>
          </cell>
          <cell r="Q112">
            <v>3131</v>
          </cell>
        </row>
        <row r="113">
          <cell r="B113">
            <v>42746</v>
          </cell>
          <cell r="C113" t="str">
            <v>Int Exp $210M 6.875% Due 2012</v>
          </cell>
          <cell r="D113">
            <v>1203</v>
          </cell>
          <cell r="E113">
            <v>1203</v>
          </cell>
          <cell r="F113">
            <v>1203</v>
          </cell>
          <cell r="G113">
            <v>1203</v>
          </cell>
          <cell r="H113">
            <v>1203</v>
          </cell>
          <cell r="I113">
            <v>1203</v>
          </cell>
          <cell r="J113">
            <v>1203</v>
          </cell>
          <cell r="K113">
            <v>1203</v>
          </cell>
          <cell r="L113">
            <v>1203</v>
          </cell>
          <cell r="M113">
            <v>1203</v>
          </cell>
          <cell r="N113">
            <v>1203</v>
          </cell>
          <cell r="O113">
            <v>1203</v>
          </cell>
          <cell r="Q113">
            <v>14436</v>
          </cell>
        </row>
        <row r="114">
          <cell r="B114">
            <v>42747</v>
          </cell>
          <cell r="C114" t="str">
            <v>Int Exp $60.685 5.1% Due 2013</v>
          </cell>
          <cell r="D114">
            <v>258</v>
          </cell>
          <cell r="E114">
            <v>258</v>
          </cell>
          <cell r="F114">
            <v>258</v>
          </cell>
          <cell r="G114">
            <v>258</v>
          </cell>
          <cell r="H114">
            <v>258</v>
          </cell>
          <cell r="I114">
            <v>258</v>
          </cell>
          <cell r="J114">
            <v>258</v>
          </cell>
          <cell r="K114">
            <v>258</v>
          </cell>
          <cell r="L114">
            <v>258</v>
          </cell>
          <cell r="M114">
            <v>258</v>
          </cell>
          <cell r="N114">
            <v>258</v>
          </cell>
          <cell r="O114">
            <v>258</v>
          </cell>
          <cell r="Q114">
            <v>3096</v>
          </cell>
        </row>
        <row r="115">
          <cell r="B115">
            <v>42748</v>
          </cell>
          <cell r="C115" t="str">
            <v>Int Exp $86.4 5.5% Due 2023</v>
          </cell>
          <cell r="D115">
            <v>396</v>
          </cell>
          <cell r="E115">
            <v>396</v>
          </cell>
          <cell r="F115">
            <v>396</v>
          </cell>
          <cell r="G115">
            <v>396</v>
          </cell>
          <cell r="H115">
            <v>396</v>
          </cell>
          <cell r="I115">
            <v>396</v>
          </cell>
          <cell r="J115">
            <v>396</v>
          </cell>
          <cell r="K115">
            <v>396</v>
          </cell>
          <cell r="L115">
            <v>396</v>
          </cell>
          <cell r="M115">
            <v>396</v>
          </cell>
          <cell r="N115">
            <v>396</v>
          </cell>
          <cell r="O115">
            <v>396</v>
          </cell>
          <cell r="Q115">
            <v>4752</v>
          </cell>
        </row>
        <row r="116">
          <cell r="B116">
            <v>42749</v>
          </cell>
          <cell r="C116" t="str">
            <v>Int Exp $336M 6.5% - Due 2012</v>
          </cell>
          <cell r="D116">
            <v>1753</v>
          </cell>
          <cell r="E116">
            <v>1753</v>
          </cell>
          <cell r="F116">
            <v>1753</v>
          </cell>
          <cell r="G116">
            <v>1753</v>
          </cell>
          <cell r="H116">
            <v>1753</v>
          </cell>
          <cell r="I116">
            <v>1753</v>
          </cell>
          <cell r="J116">
            <v>1753</v>
          </cell>
          <cell r="K116">
            <v>1753</v>
          </cell>
          <cell r="L116">
            <v>1753</v>
          </cell>
          <cell r="M116">
            <v>1753</v>
          </cell>
          <cell r="N116">
            <v>1753</v>
          </cell>
          <cell r="O116">
            <v>1753</v>
          </cell>
          <cell r="Q116">
            <v>21036</v>
          </cell>
        </row>
        <row r="117">
          <cell r="B117">
            <v>42750</v>
          </cell>
          <cell r="C117" t="str">
            <v>Int Exp $100M 5.5% - Due 2007</v>
          </cell>
          <cell r="D117">
            <v>560</v>
          </cell>
          <cell r="E117">
            <v>560</v>
          </cell>
          <cell r="F117">
            <v>560</v>
          </cell>
          <cell r="G117">
            <v>560</v>
          </cell>
          <cell r="H117">
            <v>560</v>
          </cell>
          <cell r="I117">
            <v>560</v>
          </cell>
          <cell r="J117">
            <v>560</v>
          </cell>
          <cell r="K117">
            <v>280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4200</v>
          </cell>
        </row>
        <row r="118">
          <cell r="B118">
            <v>42751</v>
          </cell>
          <cell r="C118" t="str">
            <v>Int Exp $250M 6.25% Due 2016</v>
          </cell>
          <cell r="D118">
            <v>1302</v>
          </cell>
          <cell r="E118">
            <v>1302</v>
          </cell>
          <cell r="F118">
            <v>1302</v>
          </cell>
          <cell r="G118">
            <v>1302</v>
          </cell>
          <cell r="H118">
            <v>1302</v>
          </cell>
          <cell r="I118">
            <v>1302</v>
          </cell>
          <cell r="J118">
            <v>1302</v>
          </cell>
          <cell r="K118">
            <v>1302</v>
          </cell>
          <cell r="L118">
            <v>1302</v>
          </cell>
          <cell r="M118">
            <v>1302</v>
          </cell>
          <cell r="N118">
            <v>1302</v>
          </cell>
          <cell r="O118">
            <v>1302</v>
          </cell>
          <cell r="Q118">
            <v>15624</v>
          </cell>
        </row>
        <row r="119">
          <cell r="B119">
            <v>428</v>
          </cell>
          <cell r="C119" t="str">
            <v>Amortization Issue Expense</v>
          </cell>
          <cell r="D119">
            <v>463</v>
          </cell>
          <cell r="E119">
            <v>463</v>
          </cell>
          <cell r="F119">
            <v>462</v>
          </cell>
          <cell r="G119">
            <v>462</v>
          </cell>
          <cell r="H119">
            <v>461</v>
          </cell>
          <cell r="I119">
            <v>461</v>
          </cell>
          <cell r="J119">
            <v>461</v>
          </cell>
          <cell r="K119">
            <v>435</v>
          </cell>
          <cell r="L119">
            <v>423</v>
          </cell>
          <cell r="M119">
            <v>424</v>
          </cell>
          <cell r="N119">
            <v>424</v>
          </cell>
          <cell r="O119">
            <v>424</v>
          </cell>
          <cell r="Q119">
            <v>5363</v>
          </cell>
        </row>
        <row r="120">
          <cell r="B120">
            <v>429</v>
          </cell>
          <cell r="C120" t="str">
            <v>Amortization Exp</v>
          </cell>
          <cell r="D120">
            <v>-8</v>
          </cell>
          <cell r="E120">
            <v>-8</v>
          </cell>
          <cell r="F120">
            <v>-8</v>
          </cell>
          <cell r="G120">
            <v>-8</v>
          </cell>
          <cell r="H120">
            <v>-8</v>
          </cell>
          <cell r="I120">
            <v>-8</v>
          </cell>
          <cell r="J120">
            <v>-8</v>
          </cell>
          <cell r="K120">
            <v>-8</v>
          </cell>
          <cell r="L120">
            <v>-8</v>
          </cell>
          <cell r="M120">
            <v>-8</v>
          </cell>
          <cell r="N120">
            <v>-8</v>
          </cell>
          <cell r="O120">
            <v>-8</v>
          </cell>
          <cell r="Q120">
            <v>-96</v>
          </cell>
        </row>
        <row r="121">
          <cell r="B121">
            <v>42900</v>
          </cell>
          <cell r="C121" t="str">
            <v>Amortization Exp-Premium (Derived)</v>
          </cell>
          <cell r="D121">
            <v>-8</v>
          </cell>
          <cell r="E121">
            <v>-8</v>
          </cell>
          <cell r="F121">
            <v>-8</v>
          </cell>
          <cell r="G121">
            <v>-8</v>
          </cell>
          <cell r="H121">
            <v>-8</v>
          </cell>
          <cell r="I121">
            <v>-8</v>
          </cell>
          <cell r="J121">
            <v>-8</v>
          </cell>
          <cell r="K121">
            <v>-8</v>
          </cell>
          <cell r="L121">
            <v>-8</v>
          </cell>
          <cell r="M121">
            <v>-8</v>
          </cell>
          <cell r="N121">
            <v>-8</v>
          </cell>
          <cell r="O121">
            <v>-8</v>
          </cell>
          <cell r="Q121">
            <v>-96</v>
          </cell>
        </row>
        <row r="122">
          <cell r="B122">
            <v>42911</v>
          </cell>
          <cell r="C122" t="str">
            <v>Amort of Gain 53/4% Bonds Due 2007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</row>
        <row r="123">
          <cell r="B123">
            <v>431</v>
          </cell>
          <cell r="C123" t="str">
            <v>Other Interest Expense</v>
          </cell>
          <cell r="D123">
            <v>993</v>
          </cell>
          <cell r="E123">
            <v>1118</v>
          </cell>
          <cell r="F123">
            <v>1097</v>
          </cell>
          <cell r="G123">
            <v>1122</v>
          </cell>
          <cell r="H123">
            <v>1077</v>
          </cell>
          <cell r="I123">
            <v>918</v>
          </cell>
          <cell r="J123">
            <v>878</v>
          </cell>
          <cell r="K123">
            <v>835</v>
          </cell>
          <cell r="L123">
            <v>823</v>
          </cell>
          <cell r="M123">
            <v>819</v>
          </cell>
          <cell r="N123">
            <v>850</v>
          </cell>
          <cell r="O123">
            <v>1027</v>
          </cell>
          <cell r="Q123">
            <v>11557</v>
          </cell>
        </row>
        <row r="124">
          <cell r="B124">
            <v>43101</v>
          </cell>
          <cell r="C124" t="str">
            <v xml:space="preserve"> Interest Exp Customer Deposits</v>
          </cell>
          <cell r="D124">
            <v>484</v>
          </cell>
          <cell r="E124">
            <v>488</v>
          </cell>
          <cell r="F124">
            <v>493</v>
          </cell>
          <cell r="G124">
            <v>497</v>
          </cell>
          <cell r="H124">
            <v>501</v>
          </cell>
          <cell r="I124">
            <v>506</v>
          </cell>
          <cell r="J124">
            <v>510</v>
          </cell>
          <cell r="K124">
            <v>515</v>
          </cell>
          <cell r="L124">
            <v>520</v>
          </cell>
          <cell r="M124">
            <v>524</v>
          </cell>
          <cell r="N124">
            <v>529</v>
          </cell>
          <cell r="O124">
            <v>534</v>
          </cell>
          <cell r="Q124">
            <v>6101</v>
          </cell>
        </row>
        <row r="125">
          <cell r="B125">
            <v>43102</v>
          </cell>
          <cell r="C125" t="str">
            <v xml:space="preserve"> Interest on Tax Deficiency</v>
          </cell>
          <cell r="Q125">
            <v>0</v>
          </cell>
        </row>
        <row r="126">
          <cell r="B126">
            <v>43104</v>
          </cell>
          <cell r="C126" t="str">
            <v xml:space="preserve"> Int Exp on ST Debt (431.04,.90,.91,.93,.95)</v>
          </cell>
          <cell r="D126">
            <v>102</v>
          </cell>
          <cell r="E126">
            <v>64</v>
          </cell>
          <cell r="F126">
            <v>74</v>
          </cell>
          <cell r="G126">
            <v>129</v>
          </cell>
          <cell r="H126">
            <v>119</v>
          </cell>
          <cell r="I126">
            <v>0</v>
          </cell>
          <cell r="J126">
            <v>0</v>
          </cell>
          <cell r="K126">
            <v>0</v>
          </cell>
          <cell r="L126">
            <v>33</v>
          </cell>
          <cell r="M126">
            <v>33</v>
          </cell>
          <cell r="N126">
            <v>140</v>
          </cell>
          <cell r="O126">
            <v>352</v>
          </cell>
          <cell r="Q126">
            <v>1046</v>
          </cell>
        </row>
        <row r="127">
          <cell r="B127">
            <v>43130</v>
          </cell>
          <cell r="C127" t="str">
            <v>Def Fuel Interest Exp (431.31,33,35)</v>
          </cell>
          <cell r="D127">
            <v>1</v>
          </cell>
          <cell r="E127">
            <v>3</v>
          </cell>
          <cell r="F127">
            <v>4</v>
          </cell>
          <cell r="G127">
            <v>5</v>
          </cell>
          <cell r="H127">
            <v>5</v>
          </cell>
          <cell r="I127">
            <v>6</v>
          </cell>
          <cell r="J127">
            <v>7</v>
          </cell>
          <cell r="K127">
            <v>7</v>
          </cell>
          <cell r="L127">
            <v>9</v>
          </cell>
          <cell r="M127">
            <v>12</v>
          </cell>
          <cell r="N127">
            <v>16</v>
          </cell>
          <cell r="O127">
            <v>18</v>
          </cell>
          <cell r="Q127">
            <v>93</v>
          </cell>
        </row>
        <row r="128">
          <cell r="B128">
            <v>43137</v>
          </cell>
          <cell r="C128" t="str">
            <v xml:space="preserve">Def Environmental Int Exp </v>
          </cell>
          <cell r="D128">
            <v>323</v>
          </cell>
          <cell r="E128">
            <v>479</v>
          </cell>
          <cell r="F128">
            <v>444</v>
          </cell>
          <cell r="G128">
            <v>408</v>
          </cell>
          <cell r="H128">
            <v>370</v>
          </cell>
          <cell r="I128">
            <v>325</v>
          </cell>
          <cell r="J128">
            <v>277</v>
          </cell>
          <cell r="K128">
            <v>228</v>
          </cell>
          <cell r="L128">
            <v>178</v>
          </cell>
          <cell r="M128">
            <v>128</v>
          </cell>
          <cell r="N128">
            <v>82</v>
          </cell>
          <cell r="O128">
            <v>38</v>
          </cell>
          <cell r="Q128">
            <v>3280</v>
          </cell>
        </row>
        <row r="129">
          <cell r="B129">
            <v>43139</v>
          </cell>
          <cell r="C129" t="str">
            <v xml:space="preserve">Def Conservation Int Exp </v>
          </cell>
          <cell r="D129">
            <v>5</v>
          </cell>
          <cell r="E129">
            <v>5</v>
          </cell>
          <cell r="F129">
            <v>3</v>
          </cell>
          <cell r="G129">
            <v>3</v>
          </cell>
          <cell r="H129">
            <v>2</v>
          </cell>
          <cell r="I129">
            <v>3</v>
          </cell>
          <cell r="J129">
            <v>3</v>
          </cell>
          <cell r="K129">
            <v>4</v>
          </cell>
          <cell r="L129">
            <v>5</v>
          </cell>
          <cell r="M129">
            <v>5</v>
          </cell>
          <cell r="N129">
            <v>5</v>
          </cell>
          <cell r="O129">
            <v>4</v>
          </cell>
          <cell r="Q129">
            <v>47</v>
          </cell>
        </row>
        <row r="130">
          <cell r="B130">
            <v>43186</v>
          </cell>
          <cell r="C130" t="str">
            <v>Int  Exp on Rev. Refund 1998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B131">
            <v>43189</v>
          </cell>
          <cell r="C131" t="str">
            <v>Int Exp on Rev. Revenue - 1999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2">
          <cell r="B132">
            <v>43192</v>
          </cell>
          <cell r="C132" t="str">
            <v>Line of Credit Expenses</v>
          </cell>
          <cell r="D132">
            <v>42</v>
          </cell>
          <cell r="E132">
            <v>42</v>
          </cell>
          <cell r="F132">
            <v>42</v>
          </cell>
          <cell r="G132">
            <v>42</v>
          </cell>
          <cell r="H132">
            <v>42</v>
          </cell>
          <cell r="I132">
            <v>42</v>
          </cell>
          <cell r="J132">
            <v>42</v>
          </cell>
          <cell r="K132">
            <v>42</v>
          </cell>
          <cell r="L132">
            <v>42</v>
          </cell>
          <cell r="M132">
            <v>79</v>
          </cell>
          <cell r="N132">
            <v>41</v>
          </cell>
          <cell r="O132">
            <v>42</v>
          </cell>
          <cell r="Q132">
            <v>540</v>
          </cell>
        </row>
        <row r="133">
          <cell r="B133">
            <v>43194</v>
          </cell>
          <cell r="C133" t="str">
            <v>AR Securitization Expenses</v>
          </cell>
          <cell r="D133">
            <v>22</v>
          </cell>
          <cell r="E133">
            <v>22</v>
          </cell>
          <cell r="F133">
            <v>23</v>
          </cell>
          <cell r="G133">
            <v>23</v>
          </cell>
          <cell r="H133">
            <v>23</v>
          </cell>
          <cell r="I133">
            <v>22</v>
          </cell>
          <cell r="J133">
            <v>23</v>
          </cell>
          <cell r="K133">
            <v>23</v>
          </cell>
          <cell r="L133">
            <v>23</v>
          </cell>
          <cell r="M133">
            <v>22</v>
          </cell>
          <cell r="N133">
            <v>23</v>
          </cell>
          <cell r="O133">
            <v>23</v>
          </cell>
          <cell r="Q133">
            <v>272</v>
          </cell>
        </row>
        <row r="134">
          <cell r="B134">
            <v>43199</v>
          </cell>
          <cell r="C134" t="str">
            <v>All other  Misc Interest Expense (Derived)</v>
          </cell>
          <cell r="D134">
            <v>14</v>
          </cell>
          <cell r="E134">
            <v>15</v>
          </cell>
          <cell r="F134">
            <v>14</v>
          </cell>
          <cell r="G134">
            <v>15</v>
          </cell>
          <cell r="H134">
            <v>15</v>
          </cell>
          <cell r="I134">
            <v>14</v>
          </cell>
          <cell r="J134">
            <v>16</v>
          </cell>
          <cell r="K134">
            <v>16</v>
          </cell>
          <cell r="L134">
            <v>13</v>
          </cell>
          <cell r="M134">
            <v>16</v>
          </cell>
          <cell r="N134">
            <v>14</v>
          </cell>
          <cell r="O134">
            <v>16</v>
          </cell>
          <cell r="Q134">
            <v>178</v>
          </cell>
        </row>
        <row r="135">
          <cell r="B135">
            <v>432</v>
          </cell>
          <cell r="C135" t="str">
            <v>AFUDC - Debt</v>
          </cell>
          <cell r="D135">
            <v>-223</v>
          </cell>
          <cell r="E135">
            <v>-219</v>
          </cell>
          <cell r="F135">
            <v>-204</v>
          </cell>
          <cell r="G135">
            <v>-190</v>
          </cell>
          <cell r="H135">
            <v>-119</v>
          </cell>
          <cell r="I135">
            <v>-76</v>
          </cell>
          <cell r="J135">
            <v>-89</v>
          </cell>
          <cell r="K135">
            <v>-100</v>
          </cell>
          <cell r="L135">
            <v>-109</v>
          </cell>
          <cell r="M135">
            <v>-120</v>
          </cell>
          <cell r="N135">
            <v>-133</v>
          </cell>
          <cell r="O135">
            <v>-81</v>
          </cell>
          <cell r="Q135">
            <v>-1663</v>
          </cell>
        </row>
        <row r="136">
          <cell r="B136">
            <v>440</v>
          </cell>
          <cell r="C136" t="str">
            <v>Total Electric Sales Revenue</v>
          </cell>
          <cell r="D136">
            <v>-165022</v>
          </cell>
          <cell r="E136">
            <v>-152134</v>
          </cell>
          <cell r="F136">
            <v>-148363</v>
          </cell>
          <cell r="G136">
            <v>-152728</v>
          </cell>
          <cell r="H136">
            <v>-167595</v>
          </cell>
          <cell r="I136">
            <v>-194608</v>
          </cell>
          <cell r="J136">
            <v>-203235</v>
          </cell>
          <cell r="K136">
            <v>-203615</v>
          </cell>
          <cell r="L136">
            <v>-206865</v>
          </cell>
          <cell r="M136">
            <v>-186023</v>
          </cell>
          <cell r="N136">
            <v>-160795</v>
          </cell>
          <cell r="O136">
            <v>-159111</v>
          </cell>
          <cell r="Q136">
            <v>-2100094</v>
          </cell>
        </row>
        <row r="137">
          <cell r="C137" t="str">
            <v>Residential Base Revenue</v>
          </cell>
          <cell r="D137">
            <v>-37744</v>
          </cell>
          <cell r="E137">
            <v>-33508</v>
          </cell>
          <cell r="F137">
            <v>-31370</v>
          </cell>
          <cell r="G137">
            <v>-32022</v>
          </cell>
          <cell r="H137">
            <v>-36136</v>
          </cell>
          <cell r="I137">
            <v>-44275</v>
          </cell>
          <cell r="J137">
            <v>-47057</v>
          </cell>
          <cell r="K137">
            <v>-47177</v>
          </cell>
          <cell r="L137">
            <v>-47625</v>
          </cell>
          <cell r="M137">
            <v>-40950</v>
          </cell>
          <cell r="N137">
            <v>-33624</v>
          </cell>
          <cell r="O137">
            <v>-34093</v>
          </cell>
          <cell r="Q137">
            <v>-465581</v>
          </cell>
        </row>
        <row r="138">
          <cell r="C138" t="str">
            <v>Commercial Base Revenue</v>
          </cell>
          <cell r="D138">
            <v>-18434</v>
          </cell>
          <cell r="E138">
            <v>-18437</v>
          </cell>
          <cell r="F138">
            <v>-18383</v>
          </cell>
          <cell r="G138">
            <v>-19187</v>
          </cell>
          <cell r="H138">
            <v>-20142</v>
          </cell>
          <cell r="I138">
            <v>-21747</v>
          </cell>
          <cell r="J138">
            <v>-22270</v>
          </cell>
          <cell r="K138">
            <v>-22240</v>
          </cell>
          <cell r="L138">
            <v>-22618</v>
          </cell>
          <cell r="M138">
            <v>-21763</v>
          </cell>
          <cell r="N138">
            <v>-20088</v>
          </cell>
          <cell r="O138">
            <v>-19141</v>
          </cell>
          <cell r="Q138">
            <v>-244450</v>
          </cell>
        </row>
        <row r="139">
          <cell r="C139" t="str">
            <v>Industrial Phosphate Base Revenue</v>
          </cell>
          <cell r="D139">
            <v>-1277</v>
          </cell>
          <cell r="E139">
            <v>-1130</v>
          </cell>
          <cell r="F139">
            <v>-1238</v>
          </cell>
          <cell r="G139">
            <v>-1235</v>
          </cell>
          <cell r="H139">
            <v>-1271</v>
          </cell>
          <cell r="I139">
            <v>-1161</v>
          </cell>
          <cell r="J139">
            <v>-1344</v>
          </cell>
          <cell r="K139">
            <v>-1278</v>
          </cell>
          <cell r="L139">
            <v>-1245</v>
          </cell>
          <cell r="M139">
            <v>-1147</v>
          </cell>
          <cell r="N139">
            <v>-1281</v>
          </cell>
          <cell r="O139">
            <v>-1304</v>
          </cell>
          <cell r="Q139">
            <v>-14911</v>
          </cell>
        </row>
        <row r="140">
          <cell r="C140" t="str">
            <v>Industrial Other Base Revenue</v>
          </cell>
          <cell r="D140">
            <v>-3021</v>
          </cell>
          <cell r="E140">
            <v>-2978</v>
          </cell>
          <cell r="F140">
            <v>-3098</v>
          </cell>
          <cell r="G140">
            <v>-2953</v>
          </cell>
          <cell r="H140">
            <v>-3145</v>
          </cell>
          <cell r="I140">
            <v>-3431</v>
          </cell>
          <cell r="J140">
            <v>-3334</v>
          </cell>
          <cell r="K140">
            <v>-3496</v>
          </cell>
          <cell r="L140">
            <v>-3407</v>
          </cell>
          <cell r="M140">
            <v>-3295</v>
          </cell>
          <cell r="N140">
            <v>-3230</v>
          </cell>
          <cell r="O140">
            <v>-3185</v>
          </cell>
          <cell r="Q140">
            <v>-38573</v>
          </cell>
        </row>
        <row r="141">
          <cell r="C141" t="str">
            <v>St. Lighting Base Revenue</v>
          </cell>
          <cell r="D141">
            <v>-826</v>
          </cell>
          <cell r="E141">
            <v>-819</v>
          </cell>
          <cell r="F141">
            <v>-824</v>
          </cell>
          <cell r="G141">
            <v>-824</v>
          </cell>
          <cell r="H141">
            <v>-821</v>
          </cell>
          <cell r="I141">
            <v>-819</v>
          </cell>
          <cell r="J141">
            <v>-823</v>
          </cell>
          <cell r="K141">
            <v>-823</v>
          </cell>
          <cell r="L141">
            <v>-825</v>
          </cell>
          <cell r="M141">
            <v>-823</v>
          </cell>
          <cell r="N141">
            <v>-825</v>
          </cell>
          <cell r="O141">
            <v>-834</v>
          </cell>
          <cell r="Q141">
            <v>-9886</v>
          </cell>
        </row>
        <row r="142">
          <cell r="C142" t="str">
            <v>Public Authority Base Revenue</v>
          </cell>
          <cell r="D142">
            <v>-4621</v>
          </cell>
          <cell r="E142">
            <v>-4611</v>
          </cell>
          <cell r="F142">
            <v>-4586</v>
          </cell>
          <cell r="G142">
            <v>-4744</v>
          </cell>
          <cell r="H142">
            <v>-4975</v>
          </cell>
          <cell r="I142">
            <v>-5354</v>
          </cell>
          <cell r="J142">
            <v>-5125</v>
          </cell>
          <cell r="K142">
            <v>-5186</v>
          </cell>
          <cell r="L142">
            <v>-5703</v>
          </cell>
          <cell r="M142">
            <v>-5506</v>
          </cell>
          <cell r="N142">
            <v>-5094</v>
          </cell>
          <cell r="O142">
            <v>-4770</v>
          </cell>
          <cell r="Q142">
            <v>-60275</v>
          </cell>
        </row>
        <row r="143">
          <cell r="C143" t="str">
            <v>Optional Provision Revenue</v>
          </cell>
          <cell r="D143">
            <v>-6</v>
          </cell>
          <cell r="E143">
            <v>0</v>
          </cell>
          <cell r="F143">
            <v>-2</v>
          </cell>
          <cell r="G143">
            <v>0</v>
          </cell>
          <cell r="H143">
            <v>-5</v>
          </cell>
          <cell r="I143">
            <v>-11</v>
          </cell>
          <cell r="J143">
            <v>-30</v>
          </cell>
          <cell r="K143">
            <v>-41</v>
          </cell>
          <cell r="L143">
            <v>-12</v>
          </cell>
          <cell r="M143">
            <v>-15</v>
          </cell>
          <cell r="N143">
            <v>-1</v>
          </cell>
          <cell r="O143">
            <v>0</v>
          </cell>
          <cell r="Q143">
            <v>-123</v>
          </cell>
        </row>
        <row r="144">
          <cell r="C144" t="str">
            <v>Fuel Revenue</v>
          </cell>
          <cell r="D144">
            <v>-92166</v>
          </cell>
          <cell r="E144">
            <v>-84264</v>
          </cell>
          <cell r="F144">
            <v>-82682</v>
          </cell>
          <cell r="G144">
            <v>-85365</v>
          </cell>
          <cell r="H144">
            <v>-94046</v>
          </cell>
          <cell r="I144">
            <v>-109523</v>
          </cell>
          <cell r="J144">
            <v>-114592</v>
          </cell>
          <cell r="K144">
            <v>-114696</v>
          </cell>
          <cell r="L144">
            <v>-116595</v>
          </cell>
          <cell r="M144">
            <v>-104640</v>
          </cell>
          <cell r="N144">
            <v>-89896</v>
          </cell>
          <cell r="O144">
            <v>-89121</v>
          </cell>
          <cell r="Q144">
            <v>-1177586</v>
          </cell>
        </row>
        <row r="145">
          <cell r="C145" t="str">
            <v>Capacity Revenue</v>
          </cell>
          <cell r="D145">
            <v>-4222</v>
          </cell>
          <cell r="E145">
            <v>-3840</v>
          </cell>
          <cell r="F145">
            <v>-3709</v>
          </cell>
          <cell r="G145">
            <v>-3847</v>
          </cell>
          <cell r="H145">
            <v>-4284</v>
          </cell>
          <cell r="I145">
            <v>-5094</v>
          </cell>
          <cell r="J145">
            <v>-5350</v>
          </cell>
          <cell r="K145">
            <v>-5354</v>
          </cell>
          <cell r="L145">
            <v>-5451</v>
          </cell>
          <cell r="M145">
            <v>-4814</v>
          </cell>
          <cell r="N145">
            <v>-4065</v>
          </cell>
          <cell r="O145">
            <v>-4027</v>
          </cell>
          <cell r="Q145">
            <v>-54057</v>
          </cell>
        </row>
        <row r="146">
          <cell r="C146" t="str">
            <v>Conservation Revenue</v>
          </cell>
          <cell r="D146">
            <v>-1042</v>
          </cell>
          <cell r="E146">
            <v>-950</v>
          </cell>
          <cell r="F146">
            <v>-926</v>
          </cell>
          <cell r="G146">
            <v>-957</v>
          </cell>
          <cell r="H146">
            <v>-1059</v>
          </cell>
          <cell r="I146">
            <v>-1243</v>
          </cell>
          <cell r="J146">
            <v>-1302</v>
          </cell>
          <cell r="K146">
            <v>-1304</v>
          </cell>
          <cell r="L146">
            <v>-1325</v>
          </cell>
          <cell r="M146">
            <v>-1181</v>
          </cell>
          <cell r="N146">
            <v>-1009</v>
          </cell>
          <cell r="O146">
            <v>-999</v>
          </cell>
          <cell r="Q146">
            <v>-13297</v>
          </cell>
        </row>
        <row r="147">
          <cell r="C147" t="str">
            <v>Environmental Revenue</v>
          </cell>
          <cell r="D147">
            <v>5391</v>
          </cell>
          <cell r="E147">
            <v>4932</v>
          </cell>
          <cell r="F147">
            <v>4839</v>
          </cell>
          <cell r="G147">
            <v>4995</v>
          </cell>
          <cell r="H147">
            <v>5501</v>
          </cell>
          <cell r="I147">
            <v>6402</v>
          </cell>
          <cell r="J147">
            <v>6698</v>
          </cell>
          <cell r="K147">
            <v>6705</v>
          </cell>
          <cell r="L147">
            <v>6816</v>
          </cell>
          <cell r="M147">
            <v>6120</v>
          </cell>
          <cell r="N147">
            <v>5260</v>
          </cell>
          <cell r="O147">
            <v>5215</v>
          </cell>
          <cell r="Q147">
            <v>68874</v>
          </cell>
        </row>
        <row r="148">
          <cell r="C148" t="str">
            <v>Franchise Revenue</v>
          </cell>
          <cell r="D148">
            <v>-3089</v>
          </cell>
          <cell r="E148">
            <v>-2879</v>
          </cell>
          <cell r="F148">
            <v>-2829</v>
          </cell>
          <cell r="G148">
            <v>-2921</v>
          </cell>
          <cell r="H148">
            <v>-3181</v>
          </cell>
          <cell r="I148">
            <v>-3657</v>
          </cell>
          <cell r="J148">
            <v>-3799</v>
          </cell>
          <cell r="K148">
            <v>-3808</v>
          </cell>
          <cell r="L148">
            <v>-3878</v>
          </cell>
          <cell r="M148">
            <v>-3524</v>
          </cell>
          <cell r="N148">
            <v>-3081</v>
          </cell>
          <cell r="O148">
            <v>-3031</v>
          </cell>
          <cell r="Q148">
            <v>-39677</v>
          </cell>
        </row>
        <row r="149">
          <cell r="C149" t="str">
            <v>Gross Receipts Tax</v>
          </cell>
          <cell r="D149">
            <v>-3965</v>
          </cell>
          <cell r="E149">
            <v>-3650</v>
          </cell>
          <cell r="F149">
            <v>-3555</v>
          </cell>
          <cell r="G149">
            <v>-3668</v>
          </cell>
          <cell r="H149">
            <v>-4031</v>
          </cell>
          <cell r="I149">
            <v>-4695</v>
          </cell>
          <cell r="J149">
            <v>-4907</v>
          </cell>
          <cell r="K149">
            <v>-4917</v>
          </cell>
          <cell r="L149">
            <v>-4997</v>
          </cell>
          <cell r="M149">
            <v>-4485</v>
          </cell>
          <cell r="N149">
            <v>-3861</v>
          </cell>
          <cell r="O149">
            <v>-3821</v>
          </cell>
          <cell r="Q149">
            <v>-50552</v>
          </cell>
        </row>
        <row r="150">
          <cell r="B150">
            <v>447</v>
          </cell>
          <cell r="C150" t="str">
            <v>Sales For Resale</v>
          </cell>
          <cell r="D150">
            <v>-5888</v>
          </cell>
          <cell r="E150">
            <v>-4775</v>
          </cell>
          <cell r="F150">
            <v>-5306</v>
          </cell>
          <cell r="G150">
            <v>-5124</v>
          </cell>
          <cell r="H150">
            <v>-5556</v>
          </cell>
          <cell r="I150">
            <v>-5718</v>
          </cell>
          <cell r="J150">
            <v>-6171</v>
          </cell>
          <cell r="K150">
            <v>-6595</v>
          </cell>
          <cell r="L150">
            <v>-6596</v>
          </cell>
          <cell r="M150">
            <v>-6183</v>
          </cell>
          <cell r="N150">
            <v>-4738</v>
          </cell>
          <cell r="O150">
            <v>-3806</v>
          </cell>
          <cell r="Q150">
            <v>-66456</v>
          </cell>
        </row>
        <row r="151">
          <cell r="B151">
            <v>44701</v>
          </cell>
          <cell r="C151" t="str">
            <v xml:space="preserve"> Interchg - Non-Separated Total</v>
          </cell>
          <cell r="D151">
            <v>-680</v>
          </cell>
          <cell r="E151">
            <v>-136</v>
          </cell>
          <cell r="F151">
            <v>-106</v>
          </cell>
          <cell r="G151">
            <v>-127</v>
          </cell>
          <cell r="H151">
            <v>-412</v>
          </cell>
          <cell r="I151">
            <v>-262</v>
          </cell>
          <cell r="J151">
            <v>-263</v>
          </cell>
          <cell r="K151">
            <v>-233</v>
          </cell>
          <cell r="L151">
            <v>-516</v>
          </cell>
          <cell r="M151">
            <v>-191</v>
          </cell>
          <cell r="N151">
            <v>-314</v>
          </cell>
          <cell r="O151">
            <v>-119</v>
          </cell>
          <cell r="Q151">
            <v>-3359</v>
          </cell>
        </row>
        <row r="152">
          <cell r="C152" t="str">
            <v xml:space="preserve"> Interchg - Non-Sep- TEC Margin</v>
          </cell>
          <cell r="D152">
            <v>-35</v>
          </cell>
          <cell r="E152">
            <v>-4</v>
          </cell>
          <cell r="F152">
            <v>-3</v>
          </cell>
          <cell r="G152">
            <v>-3</v>
          </cell>
          <cell r="H152">
            <v>-17</v>
          </cell>
          <cell r="I152">
            <v>-10</v>
          </cell>
          <cell r="J152">
            <v>-9</v>
          </cell>
          <cell r="K152">
            <v>-9</v>
          </cell>
          <cell r="L152">
            <v>-22</v>
          </cell>
          <cell r="M152">
            <v>-8</v>
          </cell>
          <cell r="N152">
            <v>-15</v>
          </cell>
          <cell r="O152">
            <v>-4</v>
          </cell>
          <cell r="Q152">
            <v>-139</v>
          </cell>
        </row>
        <row r="153">
          <cell r="B153">
            <v>0</v>
          </cell>
          <cell r="C153" t="str">
            <v xml:space="preserve"> Interchg - Non-Sep- Fuel</v>
          </cell>
          <cell r="D153">
            <v>-645</v>
          </cell>
          <cell r="E153">
            <v>-132</v>
          </cell>
          <cell r="F153">
            <v>-103</v>
          </cell>
          <cell r="G153">
            <v>-124</v>
          </cell>
          <cell r="H153">
            <v>-395</v>
          </cell>
          <cell r="I153">
            <v>-252</v>
          </cell>
          <cell r="J153">
            <v>-254</v>
          </cell>
          <cell r="K153">
            <v>-224</v>
          </cell>
          <cell r="L153">
            <v>-494</v>
          </cell>
          <cell r="M153">
            <v>-183</v>
          </cell>
          <cell r="N153">
            <v>-299</v>
          </cell>
          <cell r="O153">
            <v>-115</v>
          </cell>
          <cell r="Q153">
            <v>-3220</v>
          </cell>
        </row>
        <row r="154">
          <cell r="B154">
            <v>44702</v>
          </cell>
          <cell r="C154" t="str">
            <v xml:space="preserve"> Interchg - Separated Total</v>
          </cell>
          <cell r="D154">
            <v>-549</v>
          </cell>
          <cell r="E154">
            <v>-550</v>
          </cell>
          <cell r="F154">
            <v>-575</v>
          </cell>
          <cell r="G154">
            <v>-544</v>
          </cell>
          <cell r="H154">
            <v>-559</v>
          </cell>
          <cell r="I154">
            <v>-531</v>
          </cell>
          <cell r="J154">
            <v>-560</v>
          </cell>
          <cell r="K154">
            <v>-557</v>
          </cell>
          <cell r="L154">
            <v>-528</v>
          </cell>
          <cell r="M154">
            <v>-515</v>
          </cell>
          <cell r="N154">
            <v>-514</v>
          </cell>
          <cell r="O154">
            <v>-564</v>
          </cell>
          <cell r="Q154">
            <v>-6546</v>
          </cell>
        </row>
        <row r="155">
          <cell r="C155" t="str">
            <v xml:space="preserve"> Interchg - Separated- TEC Margin</v>
          </cell>
          <cell r="D155">
            <v>-202</v>
          </cell>
          <cell r="E155">
            <v>-197</v>
          </cell>
          <cell r="F155">
            <v>-201</v>
          </cell>
          <cell r="G155">
            <v>-200</v>
          </cell>
          <cell r="H155">
            <v>-202</v>
          </cell>
          <cell r="I155">
            <v>-200</v>
          </cell>
          <cell r="J155">
            <v>-202</v>
          </cell>
          <cell r="K155">
            <v>-202</v>
          </cell>
          <cell r="L155">
            <v>-200</v>
          </cell>
          <cell r="M155">
            <v>-202</v>
          </cell>
          <cell r="N155">
            <v>-200</v>
          </cell>
          <cell r="O155">
            <v>-201</v>
          </cell>
          <cell r="Q155">
            <v>-2409</v>
          </cell>
        </row>
        <row r="156">
          <cell r="B156">
            <v>0</v>
          </cell>
          <cell r="C156" t="str">
            <v xml:space="preserve"> Interchg - Separated- Fuel</v>
          </cell>
          <cell r="D156">
            <v>-347</v>
          </cell>
          <cell r="E156">
            <v>-353</v>
          </cell>
          <cell r="F156">
            <v>-374</v>
          </cell>
          <cell r="G156">
            <v>-344</v>
          </cell>
          <cell r="H156">
            <v>-357</v>
          </cell>
          <cell r="I156">
            <v>-331</v>
          </cell>
          <cell r="J156">
            <v>-358</v>
          </cell>
          <cell r="K156">
            <v>-355</v>
          </cell>
          <cell r="L156">
            <v>-328</v>
          </cell>
          <cell r="M156">
            <v>-313</v>
          </cell>
          <cell r="N156">
            <v>-314</v>
          </cell>
          <cell r="O156">
            <v>-363</v>
          </cell>
          <cell r="Q156">
            <v>-4137</v>
          </cell>
        </row>
        <row r="157">
          <cell r="B157">
            <v>44720</v>
          </cell>
          <cell r="C157" t="str">
            <v xml:space="preserve"> Whlse I/C-Separated Total</v>
          </cell>
          <cell r="D157">
            <v>-4659</v>
          </cell>
          <cell r="E157">
            <v>-4089</v>
          </cell>
          <cell r="F157">
            <v>-4625</v>
          </cell>
          <cell r="G157">
            <v>-4453</v>
          </cell>
          <cell r="H157">
            <v>-4585</v>
          </cell>
          <cell r="I157">
            <v>-4925</v>
          </cell>
          <cell r="J157">
            <v>-5348</v>
          </cell>
          <cell r="K157">
            <v>-5805</v>
          </cell>
          <cell r="L157">
            <v>-5552</v>
          </cell>
          <cell r="M157">
            <v>-5477</v>
          </cell>
          <cell r="N157">
            <v>-3910</v>
          </cell>
          <cell r="O157">
            <v>-3123</v>
          </cell>
          <cell r="Q157">
            <v>-56551</v>
          </cell>
        </row>
        <row r="158">
          <cell r="C158" t="str">
            <v xml:space="preserve"> Whlse I/C-Separated-TEC Margin</v>
          </cell>
          <cell r="D158">
            <v>-1782</v>
          </cell>
          <cell r="E158">
            <v>-1684</v>
          </cell>
          <cell r="F158">
            <v>-1731</v>
          </cell>
          <cell r="G158">
            <v>-1696</v>
          </cell>
          <cell r="H158">
            <v>-1732</v>
          </cell>
          <cell r="I158">
            <v>-1786</v>
          </cell>
          <cell r="J158">
            <v>-1835</v>
          </cell>
          <cell r="K158">
            <v>-1890</v>
          </cell>
          <cell r="L158">
            <v>-1854</v>
          </cell>
          <cell r="M158">
            <v>-1823</v>
          </cell>
          <cell r="N158">
            <v>-1627</v>
          </cell>
          <cell r="O158">
            <v>-1678</v>
          </cell>
          <cell r="Q158">
            <v>-21118</v>
          </cell>
        </row>
        <row r="159">
          <cell r="B159">
            <v>0</v>
          </cell>
          <cell r="C159" t="str">
            <v xml:space="preserve"> Whlse I/C-Separated-Fuel</v>
          </cell>
          <cell r="D159">
            <v>-2877</v>
          </cell>
          <cell r="E159">
            <v>-2405</v>
          </cell>
          <cell r="F159">
            <v>-2894</v>
          </cell>
          <cell r="G159">
            <v>-2757</v>
          </cell>
          <cell r="H159">
            <v>-2853</v>
          </cell>
          <cell r="I159">
            <v>-3139</v>
          </cell>
          <cell r="J159">
            <v>-3513</v>
          </cell>
          <cell r="K159">
            <v>-3915</v>
          </cell>
          <cell r="L159">
            <v>-3698</v>
          </cell>
          <cell r="M159">
            <v>-3654</v>
          </cell>
          <cell r="N159">
            <v>-2283</v>
          </cell>
          <cell r="O159">
            <v>-1445</v>
          </cell>
          <cell r="Q159">
            <v>-35433</v>
          </cell>
        </row>
        <row r="160">
          <cell r="B160">
            <v>44739</v>
          </cell>
          <cell r="C160" t="str">
            <v>Market Based Interchange Sales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</row>
        <row r="161">
          <cell r="B161">
            <v>449</v>
          </cell>
          <cell r="C161" t="str">
            <v>Deferred Revenue</v>
          </cell>
          <cell r="Q161">
            <v>0</v>
          </cell>
        </row>
        <row r="162">
          <cell r="B162">
            <v>451</v>
          </cell>
          <cell r="C162" t="str">
            <v>Misc Service Revenue</v>
          </cell>
          <cell r="D162">
            <v>-986</v>
          </cell>
          <cell r="E162">
            <v>-1055</v>
          </cell>
          <cell r="F162">
            <v>-1039</v>
          </cell>
          <cell r="G162">
            <v>-1015</v>
          </cell>
          <cell r="H162">
            <v>-1067</v>
          </cell>
          <cell r="I162">
            <v>-983</v>
          </cell>
          <cell r="J162">
            <v>-1138</v>
          </cell>
          <cell r="K162">
            <v>-1164</v>
          </cell>
          <cell r="L162">
            <v>-1151</v>
          </cell>
          <cell r="M162">
            <v>-1067</v>
          </cell>
          <cell r="N162">
            <v>-999</v>
          </cell>
          <cell r="O162">
            <v>-928</v>
          </cell>
          <cell r="Q162">
            <v>-12592</v>
          </cell>
        </row>
        <row r="163">
          <cell r="B163">
            <v>454</v>
          </cell>
          <cell r="C163" t="str">
            <v>Rent Revenue (454, 455)</v>
          </cell>
          <cell r="D163">
            <v>-1528</v>
          </cell>
          <cell r="E163">
            <v>-732</v>
          </cell>
          <cell r="F163">
            <v>-766</v>
          </cell>
          <cell r="G163">
            <v>-778</v>
          </cell>
          <cell r="H163">
            <v>-776</v>
          </cell>
          <cell r="I163">
            <v>-793</v>
          </cell>
          <cell r="J163">
            <v>-1336</v>
          </cell>
          <cell r="K163">
            <v>-814</v>
          </cell>
          <cell r="L163">
            <v>-769</v>
          </cell>
          <cell r="M163">
            <v>-799</v>
          </cell>
          <cell r="N163">
            <v>-741</v>
          </cell>
          <cell r="O163">
            <v>-740</v>
          </cell>
          <cell r="Q163">
            <v>-10572</v>
          </cell>
        </row>
        <row r="164">
          <cell r="B164">
            <v>456</v>
          </cell>
          <cell r="C164" t="str">
            <v>Other Electric Revenue</v>
          </cell>
          <cell r="D164">
            <v>4267</v>
          </cell>
          <cell r="E164">
            <v>1414</v>
          </cell>
          <cell r="F164">
            <v>-3938</v>
          </cell>
          <cell r="G164">
            <v>-1255</v>
          </cell>
          <cell r="H164">
            <v>-8833</v>
          </cell>
          <cell r="I164">
            <v>-2297</v>
          </cell>
          <cell r="J164">
            <v>-3585</v>
          </cell>
          <cell r="K164">
            <v>-4973</v>
          </cell>
          <cell r="L164">
            <v>5816</v>
          </cell>
          <cell r="M164">
            <v>47</v>
          </cell>
          <cell r="N164">
            <v>3157</v>
          </cell>
          <cell r="O164">
            <v>-2233</v>
          </cell>
          <cell r="Q164">
            <v>-12413</v>
          </cell>
        </row>
        <row r="165">
          <cell r="C165" t="str">
            <v>Clause Adjustment</v>
          </cell>
          <cell r="F165">
            <v>150</v>
          </cell>
          <cell r="I165">
            <v>150</v>
          </cell>
          <cell r="L165">
            <v>150</v>
          </cell>
          <cell r="O165">
            <v>150</v>
          </cell>
          <cell r="Q165">
            <v>600</v>
          </cell>
        </row>
        <row r="166">
          <cell r="B166">
            <v>45600</v>
          </cell>
          <cell r="C166" t="str">
            <v>Other Revenue (45601-13 &amp; 45615-65)</v>
          </cell>
          <cell r="D166">
            <v>-991</v>
          </cell>
          <cell r="E166">
            <v>-1022</v>
          </cell>
          <cell r="F166">
            <v>-940</v>
          </cell>
          <cell r="G166">
            <v>-914</v>
          </cell>
          <cell r="H166">
            <v>-913</v>
          </cell>
          <cell r="I166">
            <v>-991</v>
          </cell>
          <cell r="J166">
            <v>-1038</v>
          </cell>
          <cell r="K166">
            <v>-1047</v>
          </cell>
          <cell r="L166">
            <v>-969</v>
          </cell>
          <cell r="M166">
            <v>-968</v>
          </cell>
          <cell r="N166">
            <v>-957</v>
          </cell>
          <cell r="O166">
            <v>-927</v>
          </cell>
          <cell r="Q166">
            <v>-11677</v>
          </cell>
        </row>
        <row r="167">
          <cell r="B167">
            <v>45614</v>
          </cell>
          <cell r="C167" t="str">
            <v>Wheeling</v>
          </cell>
          <cell r="D167">
            <v>-221</v>
          </cell>
          <cell r="E167">
            <v>-220</v>
          </cell>
          <cell r="F167">
            <v>-221</v>
          </cell>
          <cell r="G167">
            <v>-221</v>
          </cell>
          <cell r="H167">
            <v>-223</v>
          </cell>
          <cell r="I167">
            <v>-222</v>
          </cell>
          <cell r="J167">
            <v>-223</v>
          </cell>
          <cell r="K167">
            <v>-223</v>
          </cell>
          <cell r="L167">
            <v>-223</v>
          </cell>
          <cell r="M167">
            <v>-222</v>
          </cell>
          <cell r="N167">
            <v>-223</v>
          </cell>
          <cell r="O167">
            <v>-223</v>
          </cell>
          <cell r="Q167">
            <v>-2665</v>
          </cell>
        </row>
        <row r="168">
          <cell r="B168">
            <v>45671</v>
          </cell>
          <cell r="C168" t="str">
            <v xml:space="preserve"> Unbilled Revenue (change in 173 exclude 17303)</v>
          </cell>
          <cell r="D168">
            <v>5479</v>
          </cell>
          <cell r="E168">
            <v>2656</v>
          </cell>
          <cell r="F168">
            <v>-2927</v>
          </cell>
          <cell r="G168">
            <v>-120</v>
          </cell>
          <cell r="H168">
            <v>-7697</v>
          </cell>
          <cell r="I168">
            <v>-1234</v>
          </cell>
          <cell r="J168">
            <v>-2324</v>
          </cell>
          <cell r="K168">
            <v>-3703</v>
          </cell>
          <cell r="L168">
            <v>6858</v>
          </cell>
          <cell r="M168">
            <v>1237</v>
          </cell>
          <cell r="N168">
            <v>4337</v>
          </cell>
          <cell r="O168">
            <v>-1233</v>
          </cell>
          <cell r="Q168">
            <v>1329</v>
          </cell>
        </row>
        <row r="169">
          <cell r="B169">
            <v>45677</v>
          </cell>
          <cell r="C169" t="str">
            <v xml:space="preserve"> Deferred Conservation Revenue (456.77-.79)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</row>
        <row r="170">
          <cell r="B170">
            <v>45699</v>
          </cell>
          <cell r="C170" t="str">
            <v xml:space="preserve"> Deferred Revenue</v>
          </cell>
          <cell r="Q170">
            <v>0</v>
          </cell>
        </row>
        <row r="171">
          <cell r="B171">
            <v>555</v>
          </cell>
          <cell r="C171" t="str">
            <v>Purchased Power</v>
          </cell>
          <cell r="D171">
            <v>13975</v>
          </cell>
          <cell r="E171">
            <v>14189</v>
          </cell>
          <cell r="F171">
            <v>18643</v>
          </cell>
          <cell r="G171">
            <v>17921</v>
          </cell>
          <cell r="H171">
            <v>23390</v>
          </cell>
          <cell r="I171">
            <v>23943</v>
          </cell>
          <cell r="J171">
            <v>26594</v>
          </cell>
          <cell r="K171">
            <v>28189</v>
          </cell>
          <cell r="L171">
            <v>25464</v>
          </cell>
          <cell r="M171">
            <v>18596</v>
          </cell>
          <cell r="N171">
            <v>12859</v>
          </cell>
          <cell r="O171">
            <v>16830</v>
          </cell>
          <cell r="Q171">
            <v>240593</v>
          </cell>
        </row>
        <row r="172">
          <cell r="C172" t="str">
            <v>Recoverable Purchased Power</v>
          </cell>
          <cell r="D172">
            <v>13710</v>
          </cell>
          <cell r="E172">
            <v>13943</v>
          </cell>
          <cell r="F172">
            <v>18382</v>
          </cell>
          <cell r="G172">
            <v>17694</v>
          </cell>
          <cell r="H172">
            <v>23156</v>
          </cell>
          <cell r="I172">
            <v>23706</v>
          </cell>
          <cell r="J172">
            <v>26336</v>
          </cell>
          <cell r="K172">
            <v>27919</v>
          </cell>
          <cell r="L172">
            <v>25226</v>
          </cell>
          <cell r="M172">
            <v>18351</v>
          </cell>
          <cell r="N172">
            <v>12633</v>
          </cell>
          <cell r="O172">
            <v>16578</v>
          </cell>
          <cell r="Q172">
            <v>237634</v>
          </cell>
        </row>
        <row r="173">
          <cell r="C173" t="str">
            <v>Non-Recoverable Purch Power</v>
          </cell>
          <cell r="D173">
            <v>259</v>
          </cell>
          <cell r="E173">
            <v>246</v>
          </cell>
          <cell r="F173">
            <v>259</v>
          </cell>
          <cell r="G173">
            <v>226</v>
          </cell>
          <cell r="H173">
            <v>230</v>
          </cell>
          <cell r="I173">
            <v>226</v>
          </cell>
          <cell r="J173">
            <v>230</v>
          </cell>
          <cell r="K173">
            <v>230</v>
          </cell>
          <cell r="L173">
            <v>226</v>
          </cell>
          <cell r="M173">
            <v>230</v>
          </cell>
          <cell r="N173">
            <v>225</v>
          </cell>
          <cell r="O173">
            <v>252</v>
          </cell>
          <cell r="Q173">
            <v>2839</v>
          </cell>
        </row>
        <row r="174">
          <cell r="B174">
            <v>0</v>
          </cell>
          <cell r="C174" t="str">
            <v>Reimbursable Purch Power</v>
          </cell>
          <cell r="D174">
            <v>6</v>
          </cell>
          <cell r="E174">
            <v>0</v>
          </cell>
          <cell r="F174">
            <v>2</v>
          </cell>
          <cell r="G174">
            <v>1</v>
          </cell>
          <cell r="H174">
            <v>4</v>
          </cell>
          <cell r="I174">
            <v>11</v>
          </cell>
          <cell r="J174">
            <v>28</v>
          </cell>
          <cell r="K174">
            <v>40</v>
          </cell>
          <cell r="L174">
            <v>12</v>
          </cell>
          <cell r="M174">
            <v>15</v>
          </cell>
          <cell r="N174">
            <v>1</v>
          </cell>
          <cell r="O174">
            <v>0</v>
          </cell>
          <cell r="Q174">
            <v>120</v>
          </cell>
        </row>
        <row r="175">
          <cell r="B175">
            <v>55539</v>
          </cell>
          <cell r="C175" t="str">
            <v>Market Based Interchange Purchases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TABLE OF CONTENTS"/>
      <sheetName val="CF 9&amp;3 VS BUDGET"/>
      <sheetName val="DOWNLOAD"/>
      <sheetName val="MEMO"/>
      <sheetName val="New format"/>
      <sheetName val="QTR RECON"/>
      <sheetName val="RECONS Variance"/>
      <sheetName val="O_INC_DED"/>
      <sheetName val="MTHLY RECON"/>
      <sheetName val="OTHER"/>
      <sheetName val="INCOME STAT."/>
      <sheetName val="OTHER INC."/>
      <sheetName val="BALANCE SH."/>
      <sheetName val="BALANCE SH. (new)"/>
      <sheetName val="BS ACCTS"/>
      <sheetName val="IS ACCTS"/>
      <sheetName val="CASH FLOWS"/>
      <sheetName val="CASH FLOWS BKUP"/>
      <sheetName val="CF for SS"/>
      <sheetName val="New CF Pres"/>
      <sheetName val="CF (FAS 95)"/>
      <sheetName val="CF BKUP (FAS 95)"/>
      <sheetName val="PLANT"/>
      <sheetName val="O M"/>
      <sheetName val="Cash Pres 1"/>
      <sheetName val="Cash Pres 2"/>
      <sheetName val="Cash Pres 3"/>
      <sheetName val="Cash Pres 4"/>
      <sheetName val="CF GOALS"/>
      <sheetName val="FOR INCENTIVE GOAL"/>
      <sheetName val="CF BKUP TECO ENERGY"/>
      <sheetName val="OOR"/>
      <sheetName val="CAPITAL"/>
      <sheetName val="OTHER (2)"/>
      <sheetName val="Estimates Recon"/>
      <sheetName val="STOCK"/>
      <sheetName val="REVENUE"/>
      <sheetName val="CONS ROI"/>
      <sheetName val="ENVIR ROI"/>
      <sheetName val="OBBSACCTS"/>
      <sheetName val="VBSACCTS"/>
      <sheetName val="VPYBSACCTS"/>
      <sheetName val="PYBSACCTS"/>
      <sheetName val="OBISACCTS"/>
      <sheetName val="VISACCTS"/>
      <sheetName val="VPYISACCTS"/>
      <sheetName val="PYISACCTS"/>
      <sheetName val="GOAL 7 BUD"/>
      <sheetName val="OOR TEFIS"/>
      <sheetName val="O_INC_DED TEFIS"/>
      <sheetName val="DEF REV INT 99"/>
      <sheetName val="DEF REV INT 98"/>
      <sheetName val="DEF REV JE"/>
      <sheetName val="REV REFUND "/>
      <sheetName val="INT ANALYSIS"/>
      <sheetName val="DEF REV INT 95"/>
      <sheetName val="DEF REV INT 96"/>
      <sheetName val="DEF REV INT 97"/>
      <sheetName val="OOR MEMO"/>
      <sheetName val="ROE"/>
      <sheetName val="OTL"/>
      <sheetName val="PROCEDURES"/>
      <sheetName val="PE_C_actual"/>
      <sheetName val="PE_C Bud"/>
      <sheetName val="MACRO"/>
      <sheetName val="HEADING"/>
      <sheetName val="Business Plan"/>
      <sheetName val="Fin. Stmts"/>
      <sheetName val="ENRGY PLAN BOOK"/>
      <sheetName val="RECONS"/>
      <sheetName val="RANGENAMES"/>
      <sheetName val="Polk_recon"/>
      <sheetName val="OBINCOME STAT."/>
      <sheetName val="OBREVENUE"/>
      <sheetName val="OOR VAR"/>
      <sheetName val="BUDGET RECON"/>
      <sheetName val="ENRGYCONSOL"/>
      <sheetName val="ASSUMPTIONS"/>
      <sheetName val="INTEREST EXP"/>
      <sheetName val="INT EXP"/>
      <sheetName val="FUEL RECON"/>
      <sheetName val="TESAM FINANCIALS"/>
      <sheetName val="EE Procedures"/>
      <sheetName val="Quarterly Recons Budget"/>
      <sheetName val="CF Recon (Budget)"/>
      <sheetName val="CF Recon (Forecast)"/>
      <sheetName val="CF Recon (Forbackup)"/>
      <sheetName val="DL1206"/>
      <sheetName val="DL1205"/>
      <sheetName val="216.01"/>
      <sheetName val="2007 CF Budget"/>
      <sheetName val="07 CF BUD WKST"/>
      <sheetName val="CF to TECO"/>
      <sheetName val="Unadj. CF fr. TECO"/>
      <sheetName val="2007 BS A Budget (FINAL)"/>
      <sheetName val="2007 BS L Budget (FINAL)"/>
      <sheetName val="BS TO TECO"/>
      <sheetName val="2007 IS Budget  (FINAL)"/>
      <sheetName val="IS TO TECO"/>
      <sheetName val="Unadj. CF (link)"/>
      <sheetName val="2007 BS A Budget"/>
      <sheetName val="2007 BS L Budget"/>
      <sheetName val="2007 IS Budget "/>
      <sheetName val="Unadj. CF"/>
      <sheetName val="DL0906"/>
      <sheetName val="Review sheet"/>
      <sheetName val="2007 BUDGET tax py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AT ACCOUNTS"/>
      <sheetName val="SURV INPUTS"/>
      <sheetName val="SURV ACCOUNTS"/>
      <sheetName val="T.O.C."/>
      <sheetName val="SURV REPORT"/>
      <sheetName val="TRANS SEP"/>
      <sheetName val="New Sep Factors"/>
      <sheetName val="WC INPUTS"/>
      <sheetName val="WC"/>
      <sheetName val="PRINTING"/>
      <sheetName val="NOTE"/>
      <sheetName val="RB vs CAP"/>
      <sheetName val="COMPARISON to Bud"/>
      <sheetName val="COMPARISON to Act"/>
      <sheetName val="ROE Ratios"/>
      <sheetName val="ROR Adjustments"/>
      <sheetName val="Equity Adjustments"/>
      <sheetName val="Book-Surv Summary"/>
      <sheetName val="ROE Recon"/>
      <sheetName val="ROE Recon w-Budget"/>
      <sheetName val="Recon verbal descrip"/>
      <sheetName val="historical compare"/>
      <sheetName val="Recon Summary"/>
      <sheetName val="NI Summary"/>
      <sheetName val="Rev_Exp_Variances"/>
      <sheetName val="Test Wrkst"/>
      <sheetName val="Meeting Notes"/>
    </sheetNames>
    <sheetDataSet>
      <sheetData sheetId="0" refreshError="1">
        <row r="1">
          <cell r="A1" t="str">
            <v>FERC</v>
          </cell>
          <cell r="B1" t="str">
            <v>Current Balance</v>
          </cell>
          <cell r="C1" t="str">
            <v>2 Month Average</v>
          </cell>
          <cell r="D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  <cell r="D2" t="str">
            <v>-or- 12 Month Total</v>
          </cell>
        </row>
        <row r="3">
          <cell r="A3">
            <v>101</v>
          </cell>
          <cell r="B3">
            <v>4867517754</v>
          </cell>
          <cell r="C3">
            <v>4824961895</v>
          </cell>
          <cell r="D3">
            <v>4784722623</v>
          </cell>
        </row>
        <row r="4">
          <cell r="A4">
            <v>102</v>
          </cell>
          <cell r="B4">
            <v>0</v>
          </cell>
          <cell r="C4">
            <v>0</v>
          </cell>
          <cell r="D4">
            <v>-10353</v>
          </cell>
        </row>
        <row r="5">
          <cell r="A5">
            <v>105</v>
          </cell>
          <cell r="B5">
            <v>36967522</v>
          </cell>
          <cell r="C5">
            <v>36706718</v>
          </cell>
          <cell r="D5">
            <v>35912731</v>
          </cell>
        </row>
        <row r="6">
          <cell r="A6">
            <v>106</v>
          </cell>
          <cell r="B6">
            <v>154742327</v>
          </cell>
          <cell r="C6">
            <v>168066089</v>
          </cell>
          <cell r="D6">
            <v>156408122</v>
          </cell>
        </row>
        <row r="7">
          <cell r="A7">
            <v>107</v>
          </cell>
          <cell r="B7">
            <v>262513266</v>
          </cell>
          <cell r="C7">
            <v>272707228</v>
          </cell>
          <cell r="D7">
            <v>193258782</v>
          </cell>
        </row>
        <row r="8">
          <cell r="A8">
            <v>108</v>
          </cell>
          <cell r="B8">
            <v>-1910446808</v>
          </cell>
          <cell r="C8">
            <v>-1908505129</v>
          </cell>
          <cell r="D8">
            <v>-1866789326</v>
          </cell>
        </row>
        <row r="9">
          <cell r="A9">
            <v>111</v>
          </cell>
          <cell r="B9">
            <v>-14693607</v>
          </cell>
          <cell r="C9">
            <v>-14552603</v>
          </cell>
          <cell r="D9">
            <v>-16349894</v>
          </cell>
        </row>
        <row r="10">
          <cell r="A10">
            <v>114</v>
          </cell>
          <cell r="B10">
            <v>4528374</v>
          </cell>
          <cell r="C10">
            <v>4538533</v>
          </cell>
          <cell r="D10">
            <v>4650272</v>
          </cell>
        </row>
        <row r="11">
          <cell r="A11">
            <v>115</v>
          </cell>
          <cell r="B11">
            <v>0</v>
          </cell>
          <cell r="C11">
            <v>0</v>
          </cell>
          <cell r="D11">
            <v>0</v>
          </cell>
        </row>
        <row r="12">
          <cell r="A12">
            <v>121</v>
          </cell>
          <cell r="B12">
            <v>6941229</v>
          </cell>
          <cell r="C12">
            <v>6893256</v>
          </cell>
          <cell r="D12">
            <v>6543210</v>
          </cell>
        </row>
        <row r="13">
          <cell r="A13">
            <v>122</v>
          </cell>
          <cell r="B13">
            <v>-3430473</v>
          </cell>
          <cell r="C13">
            <v>-3412160</v>
          </cell>
          <cell r="D13">
            <v>-3291962</v>
          </cell>
        </row>
        <row r="14">
          <cell r="A14">
            <v>123</v>
          </cell>
          <cell r="B14">
            <v>273668</v>
          </cell>
          <cell r="C14">
            <v>273668</v>
          </cell>
          <cell r="D14">
            <v>273668</v>
          </cell>
        </row>
        <row r="15">
          <cell r="A15">
            <v>124</v>
          </cell>
          <cell r="B15">
            <v>0</v>
          </cell>
          <cell r="C15">
            <v>0</v>
          </cell>
          <cell r="D15">
            <v>462</v>
          </cell>
        </row>
        <row r="16">
          <cell r="A16">
            <v>125</v>
          </cell>
          <cell r="B16">
            <v>0</v>
          </cell>
          <cell r="C16">
            <v>0</v>
          </cell>
          <cell r="D16">
            <v>0</v>
          </cell>
        </row>
        <row r="17">
          <cell r="A17">
            <v>128</v>
          </cell>
          <cell r="B17">
            <v>0</v>
          </cell>
          <cell r="C17">
            <v>0</v>
          </cell>
          <cell r="D17">
            <v>0</v>
          </cell>
        </row>
        <row r="18">
          <cell r="A18">
            <v>129</v>
          </cell>
          <cell r="B18">
            <v>0</v>
          </cell>
          <cell r="C18">
            <v>0</v>
          </cell>
          <cell r="D18">
            <v>6611538</v>
          </cell>
        </row>
        <row r="19">
          <cell r="A19">
            <v>131</v>
          </cell>
          <cell r="B19">
            <v>1497940</v>
          </cell>
          <cell r="C19">
            <v>284498</v>
          </cell>
          <cell r="D19">
            <v>10119870</v>
          </cell>
        </row>
        <row r="20">
          <cell r="A20">
            <v>134</v>
          </cell>
          <cell r="B20">
            <v>35695</v>
          </cell>
          <cell r="C20">
            <v>35695</v>
          </cell>
          <cell r="D20">
            <v>35695</v>
          </cell>
        </row>
        <row r="21">
          <cell r="A21">
            <v>135</v>
          </cell>
          <cell r="B21">
            <v>84912</v>
          </cell>
          <cell r="C21">
            <v>84912</v>
          </cell>
          <cell r="D21">
            <v>85270</v>
          </cell>
        </row>
        <row r="22">
          <cell r="A22">
            <v>136</v>
          </cell>
          <cell r="B22">
            <v>776270</v>
          </cell>
          <cell r="C22">
            <v>20750107</v>
          </cell>
          <cell r="D22">
            <v>15077387</v>
          </cell>
        </row>
        <row r="23">
          <cell r="A23">
            <v>141</v>
          </cell>
          <cell r="B23">
            <v>0</v>
          </cell>
          <cell r="C23">
            <v>0</v>
          </cell>
          <cell r="D23">
            <v>334615</v>
          </cell>
        </row>
        <row r="24">
          <cell r="A24">
            <v>142</v>
          </cell>
          <cell r="B24">
            <v>137777218</v>
          </cell>
          <cell r="C24">
            <v>133178722</v>
          </cell>
          <cell r="D24">
            <v>138078270</v>
          </cell>
        </row>
        <row r="25">
          <cell r="A25">
            <v>143</v>
          </cell>
          <cell r="B25">
            <v>20121024</v>
          </cell>
          <cell r="C25">
            <v>15669984</v>
          </cell>
          <cell r="D25">
            <v>15649679</v>
          </cell>
        </row>
        <row r="26">
          <cell r="A26">
            <v>144</v>
          </cell>
          <cell r="B26">
            <v>-606453</v>
          </cell>
          <cell r="C26">
            <v>-753184</v>
          </cell>
          <cell r="D26">
            <v>-1020214</v>
          </cell>
        </row>
        <row r="27">
          <cell r="A27">
            <v>145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146</v>
          </cell>
          <cell r="B28">
            <v>5224587</v>
          </cell>
          <cell r="C28">
            <v>18232055</v>
          </cell>
          <cell r="D28">
            <v>16412860</v>
          </cell>
        </row>
        <row r="29">
          <cell r="A29">
            <v>151</v>
          </cell>
          <cell r="B29">
            <v>63630698</v>
          </cell>
          <cell r="C29">
            <v>67476941</v>
          </cell>
          <cell r="D29">
            <v>66043175</v>
          </cell>
        </row>
        <row r="30">
          <cell r="A30">
            <v>152</v>
          </cell>
          <cell r="B30">
            <v>0</v>
          </cell>
          <cell r="C30">
            <v>20</v>
          </cell>
          <cell r="D30">
            <v>13</v>
          </cell>
        </row>
        <row r="31">
          <cell r="A31">
            <v>153</v>
          </cell>
          <cell r="B31">
            <v>0</v>
          </cell>
          <cell r="C31">
            <v>0</v>
          </cell>
          <cell r="D31">
            <v>0</v>
          </cell>
        </row>
        <row r="32">
          <cell r="A32">
            <v>154</v>
          </cell>
          <cell r="B32">
            <v>50190162</v>
          </cell>
          <cell r="C32">
            <v>49879556</v>
          </cell>
          <cell r="D32">
            <v>47158706</v>
          </cell>
        </row>
        <row r="33">
          <cell r="A33">
            <v>156</v>
          </cell>
          <cell r="B33">
            <v>0</v>
          </cell>
          <cell r="C33">
            <v>0</v>
          </cell>
          <cell r="D33">
            <v>0</v>
          </cell>
        </row>
        <row r="34">
          <cell r="A34">
            <v>158</v>
          </cell>
          <cell r="B34">
            <v>0</v>
          </cell>
          <cell r="C34">
            <v>0</v>
          </cell>
          <cell r="D34">
            <v>0</v>
          </cell>
        </row>
        <row r="35">
          <cell r="A35">
            <v>163</v>
          </cell>
          <cell r="B35">
            <v>171</v>
          </cell>
          <cell r="C35">
            <v>171</v>
          </cell>
          <cell r="D35">
            <v>96103</v>
          </cell>
        </row>
        <row r="36">
          <cell r="A36">
            <v>165</v>
          </cell>
          <cell r="B36">
            <v>10021382</v>
          </cell>
          <cell r="C36">
            <v>9255380</v>
          </cell>
          <cell r="D36">
            <v>9653791</v>
          </cell>
        </row>
        <row r="37">
          <cell r="A37">
            <v>171</v>
          </cell>
          <cell r="B37">
            <v>-47925</v>
          </cell>
          <cell r="C37">
            <v>107741</v>
          </cell>
          <cell r="D37">
            <v>169746</v>
          </cell>
        </row>
        <row r="38">
          <cell r="A38">
            <v>173</v>
          </cell>
          <cell r="B38">
            <v>32747106</v>
          </cell>
          <cell r="C38">
            <v>33967127</v>
          </cell>
          <cell r="D38">
            <v>36364119</v>
          </cell>
        </row>
        <row r="39">
          <cell r="A39">
            <v>176</v>
          </cell>
          <cell r="B39">
            <v>54169640</v>
          </cell>
          <cell r="C39">
            <v>32710732</v>
          </cell>
          <cell r="D39">
            <v>33262843</v>
          </cell>
        </row>
        <row r="40">
          <cell r="A40">
            <v>181</v>
          </cell>
          <cell r="B40">
            <v>18789141</v>
          </cell>
          <cell r="C40">
            <v>18890987</v>
          </cell>
          <cell r="D40">
            <v>18142441</v>
          </cell>
        </row>
        <row r="41">
          <cell r="A41">
            <v>182</v>
          </cell>
          <cell r="B41">
            <v>373884308</v>
          </cell>
          <cell r="C41">
            <v>317818134</v>
          </cell>
          <cell r="D41">
            <v>306249079</v>
          </cell>
        </row>
        <row r="42">
          <cell r="A42">
            <v>183</v>
          </cell>
          <cell r="B42">
            <v>6563840</v>
          </cell>
          <cell r="C42">
            <v>5280137</v>
          </cell>
          <cell r="D42">
            <v>3007087</v>
          </cell>
        </row>
        <row r="43">
          <cell r="A43">
            <v>184</v>
          </cell>
          <cell r="B43">
            <v>44011</v>
          </cell>
          <cell r="C43">
            <v>75959</v>
          </cell>
          <cell r="D43">
            <v>32278</v>
          </cell>
        </row>
        <row r="44">
          <cell r="A44">
            <v>186</v>
          </cell>
          <cell r="B44">
            <v>1922679</v>
          </cell>
          <cell r="C44">
            <v>17915516</v>
          </cell>
          <cell r="D44">
            <v>21781649</v>
          </cell>
        </row>
        <row r="45">
          <cell r="A45">
            <v>187</v>
          </cell>
          <cell r="B45">
            <v>0</v>
          </cell>
          <cell r="C45">
            <v>0</v>
          </cell>
          <cell r="D45">
            <v>0</v>
          </cell>
        </row>
        <row r="46">
          <cell r="A46">
            <v>188</v>
          </cell>
          <cell r="B46">
            <v>0</v>
          </cell>
          <cell r="C46">
            <v>0</v>
          </cell>
          <cell r="D46">
            <v>0</v>
          </cell>
        </row>
        <row r="47">
          <cell r="A47">
            <v>189</v>
          </cell>
          <cell r="B47">
            <v>0</v>
          </cell>
          <cell r="C47">
            <v>0</v>
          </cell>
          <cell r="D47">
            <v>0</v>
          </cell>
        </row>
        <row r="48">
          <cell r="A48">
            <v>190</v>
          </cell>
          <cell r="B48">
            <v>201892216</v>
          </cell>
          <cell r="C48">
            <v>166376788</v>
          </cell>
          <cell r="D48">
            <v>133289972</v>
          </cell>
        </row>
        <row r="49">
          <cell r="A49">
            <v>201</v>
          </cell>
          <cell r="B49">
            <v>-119696788</v>
          </cell>
          <cell r="C49">
            <v>-119696788</v>
          </cell>
          <cell r="D49">
            <v>-119696788</v>
          </cell>
        </row>
        <row r="50">
          <cell r="A50">
            <v>204</v>
          </cell>
          <cell r="B50">
            <v>0</v>
          </cell>
          <cell r="C50">
            <v>0</v>
          </cell>
          <cell r="D50">
            <v>0</v>
          </cell>
        </row>
        <row r="51">
          <cell r="A51">
            <v>207</v>
          </cell>
          <cell r="B51">
            <v>0</v>
          </cell>
          <cell r="C51">
            <v>0</v>
          </cell>
          <cell r="D51">
            <v>0</v>
          </cell>
        </row>
        <row r="52">
          <cell r="A52">
            <v>210</v>
          </cell>
          <cell r="B52">
            <v>0</v>
          </cell>
          <cell r="C52">
            <v>0</v>
          </cell>
          <cell r="D52">
            <v>0</v>
          </cell>
        </row>
        <row r="53">
          <cell r="A53">
            <v>211</v>
          </cell>
          <cell r="B53">
            <v>-1154040249</v>
          </cell>
          <cell r="C53">
            <v>-1154040249</v>
          </cell>
          <cell r="D53">
            <v>-1110209480</v>
          </cell>
        </row>
        <row r="54">
          <cell r="A54">
            <v>214</v>
          </cell>
          <cell r="B54">
            <v>700921</v>
          </cell>
          <cell r="C54">
            <v>700921</v>
          </cell>
          <cell r="D54">
            <v>700921</v>
          </cell>
        </row>
        <row r="55">
          <cell r="A55">
            <v>216</v>
          </cell>
          <cell r="B55">
            <v>-35741210</v>
          </cell>
          <cell r="C55">
            <v>-35741210</v>
          </cell>
          <cell r="D55">
            <v>-102771767</v>
          </cell>
        </row>
        <row r="56">
          <cell r="A56">
            <v>219</v>
          </cell>
          <cell r="B56">
            <v>0</v>
          </cell>
          <cell r="C56">
            <v>0</v>
          </cell>
          <cell r="D56">
            <v>0</v>
          </cell>
        </row>
        <row r="57">
          <cell r="A57">
            <v>221</v>
          </cell>
          <cell r="B57">
            <v>-1598840000</v>
          </cell>
          <cell r="C57">
            <v>-1598840000</v>
          </cell>
          <cell r="D57">
            <v>-1509297692</v>
          </cell>
        </row>
        <row r="58">
          <cell r="A58">
            <v>224</v>
          </cell>
          <cell r="B58">
            <v>0</v>
          </cell>
          <cell r="C58">
            <v>0</v>
          </cell>
          <cell r="D58">
            <v>0</v>
          </cell>
        </row>
        <row r="59">
          <cell r="A59">
            <v>225</v>
          </cell>
          <cell r="B59">
            <v>-636598</v>
          </cell>
          <cell r="C59">
            <v>-640527</v>
          </cell>
          <cell r="D59">
            <v>-683753</v>
          </cell>
        </row>
        <row r="60">
          <cell r="A60">
            <v>226</v>
          </cell>
          <cell r="B60">
            <v>4370988</v>
          </cell>
          <cell r="C60">
            <v>4393686</v>
          </cell>
          <cell r="D60">
            <v>4038400</v>
          </cell>
        </row>
        <row r="61">
          <cell r="A61">
            <v>228</v>
          </cell>
          <cell r="B61">
            <v>-245177395</v>
          </cell>
          <cell r="C61">
            <v>-193479003</v>
          </cell>
          <cell r="D61">
            <v>-147239748</v>
          </cell>
        </row>
        <row r="62">
          <cell r="A62">
            <v>229</v>
          </cell>
          <cell r="B62">
            <v>0</v>
          </cell>
          <cell r="C62">
            <v>0</v>
          </cell>
          <cell r="D62">
            <v>0</v>
          </cell>
        </row>
        <row r="63">
          <cell r="A63">
            <v>230</v>
          </cell>
          <cell r="B63">
            <v>-26611224</v>
          </cell>
          <cell r="C63">
            <v>-22841566</v>
          </cell>
          <cell r="D63">
            <v>-19496143</v>
          </cell>
        </row>
        <row r="64">
          <cell r="A64">
            <v>231</v>
          </cell>
          <cell r="B64">
            <v>-4280000</v>
          </cell>
          <cell r="C64">
            <v>-2140000</v>
          </cell>
          <cell r="D64">
            <v>-69302308</v>
          </cell>
        </row>
        <row r="65">
          <cell r="A65">
            <v>232</v>
          </cell>
          <cell r="B65">
            <v>-156480805</v>
          </cell>
          <cell r="C65">
            <v>-177310130</v>
          </cell>
          <cell r="D65">
            <v>-137498024</v>
          </cell>
        </row>
        <row r="66">
          <cell r="A66">
            <v>233</v>
          </cell>
          <cell r="B66">
            <v>0</v>
          </cell>
          <cell r="C66">
            <v>0</v>
          </cell>
          <cell r="D66">
            <v>0</v>
          </cell>
        </row>
        <row r="67">
          <cell r="A67">
            <v>234</v>
          </cell>
          <cell r="B67">
            <v>-11833994</v>
          </cell>
          <cell r="C67">
            <v>-13970919</v>
          </cell>
          <cell r="D67">
            <v>-15830132</v>
          </cell>
        </row>
        <row r="68">
          <cell r="A68">
            <v>235</v>
          </cell>
          <cell r="B68">
            <v>-95425232</v>
          </cell>
          <cell r="C68">
            <v>-94746678</v>
          </cell>
          <cell r="D68">
            <v>-89771890</v>
          </cell>
        </row>
        <row r="69">
          <cell r="A69">
            <v>236</v>
          </cell>
          <cell r="B69">
            <v>-12661693</v>
          </cell>
          <cell r="C69">
            <v>-10146470</v>
          </cell>
          <cell r="D69">
            <v>-26528758</v>
          </cell>
        </row>
        <row r="70">
          <cell r="A70">
            <v>237</v>
          </cell>
          <cell r="B70">
            <v>-22393749</v>
          </cell>
          <cell r="C70">
            <v>-25239272</v>
          </cell>
          <cell r="D70">
            <v>-25183092</v>
          </cell>
        </row>
        <row r="71">
          <cell r="A71">
            <v>238</v>
          </cell>
          <cell r="B71">
            <v>0</v>
          </cell>
          <cell r="C71">
            <v>0</v>
          </cell>
          <cell r="D71">
            <v>-10775941</v>
          </cell>
        </row>
        <row r="72">
          <cell r="A72">
            <v>241</v>
          </cell>
          <cell r="B72">
            <v>-5231031</v>
          </cell>
          <cell r="C72">
            <v>-5029431</v>
          </cell>
          <cell r="D72">
            <v>-5796051</v>
          </cell>
        </row>
        <row r="73">
          <cell r="A73">
            <v>242</v>
          </cell>
          <cell r="B73">
            <v>-12647803</v>
          </cell>
          <cell r="C73">
            <v>-12598463</v>
          </cell>
          <cell r="D73">
            <v>-12290582</v>
          </cell>
        </row>
        <row r="74">
          <cell r="A74">
            <v>245</v>
          </cell>
          <cell r="B74">
            <v>-54169640</v>
          </cell>
          <cell r="C74">
            <v>-31899749</v>
          </cell>
          <cell r="D74">
            <v>-37765836</v>
          </cell>
        </row>
        <row r="75">
          <cell r="A75">
            <v>246</v>
          </cell>
          <cell r="B75">
            <v>0</v>
          </cell>
          <cell r="C75">
            <v>0</v>
          </cell>
          <cell r="D75">
            <v>0</v>
          </cell>
        </row>
        <row r="76">
          <cell r="A76">
            <v>247</v>
          </cell>
          <cell r="B76">
            <v>0</v>
          </cell>
          <cell r="C76">
            <v>0</v>
          </cell>
          <cell r="D76">
            <v>0</v>
          </cell>
        </row>
        <row r="77">
          <cell r="A77">
            <v>248</v>
          </cell>
          <cell r="B77">
            <v>0</v>
          </cell>
          <cell r="C77">
            <v>0</v>
          </cell>
          <cell r="D77">
            <v>0</v>
          </cell>
        </row>
        <row r="78">
          <cell r="A78">
            <v>249</v>
          </cell>
          <cell r="B78">
            <v>0</v>
          </cell>
          <cell r="C78">
            <v>0</v>
          </cell>
          <cell r="D78">
            <v>0</v>
          </cell>
        </row>
        <row r="79">
          <cell r="A79">
            <v>253</v>
          </cell>
          <cell r="B79">
            <v>-12933449</v>
          </cell>
          <cell r="C79">
            <v>-11324174</v>
          </cell>
          <cell r="D79">
            <v>-9269034</v>
          </cell>
        </row>
        <row r="80">
          <cell r="A80">
            <v>254</v>
          </cell>
          <cell r="B80">
            <v>-51806065</v>
          </cell>
          <cell r="C80">
            <v>-56282873</v>
          </cell>
          <cell r="D80">
            <v>-98803579</v>
          </cell>
        </row>
        <row r="81">
          <cell r="A81">
            <v>255</v>
          </cell>
          <cell r="B81">
            <v>-14456183</v>
          </cell>
          <cell r="C81">
            <v>-14559520</v>
          </cell>
          <cell r="D81">
            <v>-15707800</v>
          </cell>
        </row>
        <row r="82">
          <cell r="A82">
            <v>256</v>
          </cell>
          <cell r="B82">
            <v>-1170877</v>
          </cell>
          <cell r="C82">
            <v>-1162350</v>
          </cell>
          <cell r="D82">
            <v>-613858</v>
          </cell>
        </row>
        <row r="83">
          <cell r="A83">
            <v>257</v>
          </cell>
          <cell r="B83">
            <v>-338</v>
          </cell>
          <cell r="C83">
            <v>-423</v>
          </cell>
          <cell r="D83">
            <v>-1352</v>
          </cell>
        </row>
        <row r="84">
          <cell r="A84">
            <v>262</v>
          </cell>
          <cell r="B84">
            <v>0</v>
          </cell>
          <cell r="C84">
            <v>0</v>
          </cell>
          <cell r="D84">
            <v>0</v>
          </cell>
        </row>
        <row r="85">
          <cell r="A85">
            <v>281</v>
          </cell>
          <cell r="B85">
            <v>-8951635</v>
          </cell>
          <cell r="C85">
            <v>-8978267</v>
          </cell>
          <cell r="D85">
            <v>-9271222</v>
          </cell>
        </row>
        <row r="86">
          <cell r="A86">
            <v>282</v>
          </cell>
          <cell r="B86">
            <v>-518043873</v>
          </cell>
          <cell r="C86">
            <v>-516157216</v>
          </cell>
          <cell r="D86">
            <v>-509740642</v>
          </cell>
        </row>
        <row r="87">
          <cell r="A87">
            <v>283</v>
          </cell>
          <cell r="B87">
            <v>-89610194</v>
          </cell>
          <cell r="C87">
            <v>-58127795</v>
          </cell>
          <cell r="D87">
            <v>-25837447</v>
          </cell>
        </row>
        <row r="88">
          <cell r="A88">
            <v>299</v>
          </cell>
          <cell r="B88">
            <v>-135863758</v>
          </cell>
          <cell r="C88">
            <v>-135057004</v>
          </cell>
          <cell r="D88">
            <v>-67320709</v>
          </cell>
        </row>
        <row r="89">
          <cell r="A89">
            <v>10100</v>
          </cell>
          <cell r="B89">
            <v>4860338520</v>
          </cell>
          <cell r="C89">
            <v>4819306876</v>
          </cell>
          <cell r="D89">
            <v>4780378925</v>
          </cell>
        </row>
        <row r="90">
          <cell r="A90">
            <v>10102</v>
          </cell>
          <cell r="B90">
            <v>7179234</v>
          </cell>
          <cell r="C90">
            <v>5655019</v>
          </cell>
          <cell r="D90">
            <v>4343699</v>
          </cell>
        </row>
        <row r="91">
          <cell r="A91">
            <v>10120</v>
          </cell>
          <cell r="B91">
            <v>0</v>
          </cell>
          <cell r="C91">
            <v>0</v>
          </cell>
          <cell r="D91">
            <v>0</v>
          </cell>
        </row>
        <row r="92">
          <cell r="A92">
            <v>10200</v>
          </cell>
          <cell r="B92">
            <v>0</v>
          </cell>
          <cell r="C92">
            <v>0</v>
          </cell>
          <cell r="D92">
            <v>-10353</v>
          </cell>
        </row>
        <row r="93">
          <cell r="A93">
            <v>10201</v>
          </cell>
          <cell r="B93">
            <v>0</v>
          </cell>
          <cell r="C93">
            <v>0</v>
          </cell>
          <cell r="D93">
            <v>0</v>
          </cell>
        </row>
        <row r="94">
          <cell r="A94">
            <v>10202</v>
          </cell>
          <cell r="B94">
            <v>0</v>
          </cell>
          <cell r="C94">
            <v>0</v>
          </cell>
          <cell r="D94">
            <v>0</v>
          </cell>
        </row>
        <row r="95">
          <cell r="A95">
            <v>10501</v>
          </cell>
          <cell r="B95">
            <v>726109</v>
          </cell>
          <cell r="C95">
            <v>726109</v>
          </cell>
          <cell r="D95">
            <v>726109</v>
          </cell>
        </row>
        <row r="96">
          <cell r="A96">
            <v>10502</v>
          </cell>
          <cell r="B96">
            <v>592868</v>
          </cell>
          <cell r="C96">
            <v>592868</v>
          </cell>
          <cell r="D96">
            <v>594359</v>
          </cell>
        </row>
        <row r="97">
          <cell r="A97">
            <v>10503</v>
          </cell>
          <cell r="B97">
            <v>23747015</v>
          </cell>
          <cell r="C97">
            <v>23747028</v>
          </cell>
          <cell r="D97">
            <v>23223175</v>
          </cell>
        </row>
        <row r="98">
          <cell r="A98">
            <v>10504</v>
          </cell>
          <cell r="B98">
            <v>968745</v>
          </cell>
          <cell r="C98">
            <v>968745</v>
          </cell>
          <cell r="D98">
            <v>968745</v>
          </cell>
        </row>
        <row r="99">
          <cell r="A99">
            <v>10505</v>
          </cell>
          <cell r="B99">
            <v>368967</v>
          </cell>
          <cell r="C99">
            <v>368967</v>
          </cell>
          <cell r="D99">
            <v>368967</v>
          </cell>
        </row>
        <row r="100">
          <cell r="A100">
            <v>10506</v>
          </cell>
          <cell r="B100">
            <v>2296854</v>
          </cell>
          <cell r="C100">
            <v>2296854</v>
          </cell>
          <cell r="D100">
            <v>2296854</v>
          </cell>
        </row>
        <row r="101">
          <cell r="A101">
            <v>10507</v>
          </cell>
          <cell r="B101">
            <v>1203101</v>
          </cell>
          <cell r="C101">
            <v>1203101</v>
          </cell>
          <cell r="D101">
            <v>1203101</v>
          </cell>
        </row>
        <row r="102">
          <cell r="A102">
            <v>10508</v>
          </cell>
          <cell r="B102">
            <v>735</v>
          </cell>
          <cell r="C102">
            <v>735</v>
          </cell>
          <cell r="D102">
            <v>735</v>
          </cell>
        </row>
        <row r="103">
          <cell r="A103">
            <v>10509</v>
          </cell>
          <cell r="B103">
            <v>544928</v>
          </cell>
          <cell r="C103">
            <v>544966</v>
          </cell>
          <cell r="D103">
            <v>541774</v>
          </cell>
        </row>
        <row r="104">
          <cell r="A104">
            <v>10510</v>
          </cell>
          <cell r="B104">
            <v>9</v>
          </cell>
          <cell r="C104">
            <v>9</v>
          </cell>
          <cell r="D104">
            <v>9</v>
          </cell>
        </row>
        <row r="105">
          <cell r="A105">
            <v>10511</v>
          </cell>
          <cell r="B105">
            <v>775800</v>
          </cell>
          <cell r="C105">
            <v>774267</v>
          </cell>
          <cell r="D105">
            <v>768621</v>
          </cell>
        </row>
        <row r="106">
          <cell r="A106">
            <v>10512</v>
          </cell>
          <cell r="B106">
            <v>786338</v>
          </cell>
          <cell r="C106">
            <v>786338</v>
          </cell>
          <cell r="D106">
            <v>786338</v>
          </cell>
        </row>
        <row r="107">
          <cell r="A107">
            <v>10513</v>
          </cell>
          <cell r="B107">
            <v>4718</v>
          </cell>
          <cell r="C107">
            <v>4718</v>
          </cell>
          <cell r="D107">
            <v>4718</v>
          </cell>
        </row>
        <row r="108">
          <cell r="A108">
            <v>10514</v>
          </cell>
          <cell r="B108">
            <v>217</v>
          </cell>
          <cell r="C108">
            <v>217</v>
          </cell>
          <cell r="D108">
            <v>217</v>
          </cell>
        </row>
        <row r="109">
          <cell r="A109">
            <v>10515</v>
          </cell>
          <cell r="B109">
            <v>72852</v>
          </cell>
          <cell r="C109">
            <v>72852</v>
          </cell>
          <cell r="D109">
            <v>72852</v>
          </cell>
        </row>
        <row r="110">
          <cell r="A110">
            <v>10516</v>
          </cell>
          <cell r="B110">
            <v>68043</v>
          </cell>
          <cell r="C110">
            <v>68043</v>
          </cell>
          <cell r="D110">
            <v>68043</v>
          </cell>
        </row>
        <row r="111">
          <cell r="A111">
            <v>10517</v>
          </cell>
          <cell r="B111">
            <v>1159</v>
          </cell>
          <cell r="C111">
            <v>1159</v>
          </cell>
          <cell r="D111">
            <v>1159</v>
          </cell>
        </row>
        <row r="112">
          <cell r="A112">
            <v>10518</v>
          </cell>
          <cell r="B112">
            <v>110</v>
          </cell>
          <cell r="C112">
            <v>110</v>
          </cell>
          <cell r="D112">
            <v>26</v>
          </cell>
        </row>
        <row r="113">
          <cell r="A113">
            <v>10519</v>
          </cell>
          <cell r="B113">
            <v>581477</v>
          </cell>
          <cell r="C113">
            <v>322349</v>
          </cell>
          <cell r="D113">
            <v>61474</v>
          </cell>
        </row>
        <row r="114">
          <cell r="A114">
            <v>10520</v>
          </cell>
          <cell r="B114">
            <v>889</v>
          </cell>
          <cell r="C114">
            <v>630</v>
          </cell>
          <cell r="D114">
            <v>97</v>
          </cell>
        </row>
        <row r="115">
          <cell r="A115">
            <v>10521</v>
          </cell>
          <cell r="B115">
            <v>1201</v>
          </cell>
          <cell r="C115">
            <v>1264</v>
          </cell>
          <cell r="D115">
            <v>246</v>
          </cell>
        </row>
        <row r="116">
          <cell r="A116">
            <v>10522</v>
          </cell>
          <cell r="B116">
            <v>0</v>
          </cell>
          <cell r="C116">
            <v>0</v>
          </cell>
          <cell r="D116">
            <v>0</v>
          </cell>
        </row>
        <row r="117">
          <cell r="A117">
            <v>10523</v>
          </cell>
          <cell r="B117">
            <v>69144</v>
          </cell>
          <cell r="C117">
            <v>69144</v>
          </cell>
          <cell r="D117">
            <v>69144</v>
          </cell>
        </row>
        <row r="118">
          <cell r="A118">
            <v>10524</v>
          </cell>
          <cell r="B118">
            <v>52400</v>
          </cell>
          <cell r="C118">
            <v>52400</v>
          </cell>
          <cell r="D118">
            <v>52400</v>
          </cell>
        </row>
        <row r="119">
          <cell r="A119">
            <v>10525</v>
          </cell>
          <cell r="B119">
            <v>1438076</v>
          </cell>
          <cell r="C119">
            <v>1438076</v>
          </cell>
          <cell r="D119">
            <v>1438076</v>
          </cell>
        </row>
        <row r="120">
          <cell r="A120">
            <v>10526</v>
          </cell>
          <cell r="B120">
            <v>0</v>
          </cell>
          <cell r="C120">
            <v>0</v>
          </cell>
          <cell r="D120">
            <v>0</v>
          </cell>
        </row>
        <row r="121">
          <cell r="A121">
            <v>10527</v>
          </cell>
          <cell r="B121">
            <v>618704</v>
          </cell>
          <cell r="C121">
            <v>618704</v>
          </cell>
          <cell r="D121">
            <v>618704</v>
          </cell>
        </row>
        <row r="122">
          <cell r="A122">
            <v>10528</v>
          </cell>
          <cell r="B122">
            <v>1244134</v>
          </cell>
          <cell r="C122">
            <v>1244134</v>
          </cell>
          <cell r="D122">
            <v>1244134</v>
          </cell>
        </row>
        <row r="123">
          <cell r="A123">
            <v>10529</v>
          </cell>
          <cell r="B123">
            <v>66278</v>
          </cell>
          <cell r="C123">
            <v>66278</v>
          </cell>
          <cell r="D123">
            <v>66278</v>
          </cell>
        </row>
        <row r="124">
          <cell r="A124">
            <v>10530</v>
          </cell>
          <cell r="B124">
            <v>368097</v>
          </cell>
          <cell r="C124">
            <v>368097</v>
          </cell>
          <cell r="D124">
            <v>368097</v>
          </cell>
        </row>
        <row r="125">
          <cell r="A125">
            <v>10531</v>
          </cell>
          <cell r="B125">
            <v>71471</v>
          </cell>
          <cell r="C125">
            <v>71471</v>
          </cell>
          <cell r="D125">
            <v>71471</v>
          </cell>
        </row>
        <row r="126">
          <cell r="A126">
            <v>10532</v>
          </cell>
          <cell r="B126">
            <v>233</v>
          </cell>
          <cell r="C126">
            <v>233</v>
          </cell>
          <cell r="D126">
            <v>89</v>
          </cell>
        </row>
        <row r="127">
          <cell r="A127">
            <v>10533</v>
          </cell>
          <cell r="B127">
            <v>505</v>
          </cell>
          <cell r="C127">
            <v>505</v>
          </cell>
          <cell r="D127">
            <v>505</v>
          </cell>
        </row>
        <row r="128">
          <cell r="A128">
            <v>10534</v>
          </cell>
          <cell r="B128">
            <v>0</v>
          </cell>
          <cell r="C128">
            <v>0</v>
          </cell>
          <cell r="D128">
            <v>0</v>
          </cell>
        </row>
        <row r="129">
          <cell r="A129">
            <v>10535</v>
          </cell>
          <cell r="B129">
            <v>0</v>
          </cell>
          <cell r="C129">
            <v>0</v>
          </cell>
          <cell r="D129">
            <v>0</v>
          </cell>
        </row>
        <row r="130">
          <cell r="A130">
            <v>10536</v>
          </cell>
          <cell r="B130">
            <v>13155</v>
          </cell>
          <cell r="C130">
            <v>13155</v>
          </cell>
          <cell r="D130">
            <v>13155</v>
          </cell>
        </row>
        <row r="131">
          <cell r="A131">
            <v>10537</v>
          </cell>
          <cell r="B131">
            <v>0</v>
          </cell>
          <cell r="C131">
            <v>0</v>
          </cell>
          <cell r="D131">
            <v>0</v>
          </cell>
        </row>
        <row r="132">
          <cell r="A132">
            <v>10538</v>
          </cell>
          <cell r="B132">
            <v>0</v>
          </cell>
          <cell r="C132">
            <v>0</v>
          </cell>
          <cell r="D132">
            <v>0</v>
          </cell>
        </row>
        <row r="133">
          <cell r="A133">
            <v>10539</v>
          </cell>
          <cell r="B133">
            <v>0</v>
          </cell>
          <cell r="C133">
            <v>0</v>
          </cell>
          <cell r="D133">
            <v>0</v>
          </cell>
        </row>
        <row r="134">
          <cell r="A134">
            <v>10540</v>
          </cell>
          <cell r="B134">
            <v>0</v>
          </cell>
          <cell r="C134">
            <v>0</v>
          </cell>
          <cell r="D134">
            <v>0</v>
          </cell>
        </row>
        <row r="135">
          <cell r="A135">
            <v>10541</v>
          </cell>
          <cell r="B135">
            <v>0</v>
          </cell>
          <cell r="C135">
            <v>0</v>
          </cell>
          <cell r="D135">
            <v>0</v>
          </cell>
        </row>
        <row r="136">
          <cell r="A136">
            <v>10542</v>
          </cell>
          <cell r="B136">
            <v>0</v>
          </cell>
          <cell r="C136">
            <v>0</v>
          </cell>
          <cell r="D136">
            <v>0</v>
          </cell>
        </row>
        <row r="137">
          <cell r="A137">
            <v>10543</v>
          </cell>
          <cell r="B137">
            <v>0</v>
          </cell>
          <cell r="C137">
            <v>0</v>
          </cell>
          <cell r="D137">
            <v>0</v>
          </cell>
        </row>
        <row r="138">
          <cell r="A138">
            <v>10544</v>
          </cell>
          <cell r="B138">
            <v>0</v>
          </cell>
          <cell r="C138">
            <v>0</v>
          </cell>
          <cell r="D138">
            <v>0</v>
          </cell>
        </row>
        <row r="139">
          <cell r="A139">
            <v>10545</v>
          </cell>
          <cell r="B139">
            <v>0</v>
          </cell>
          <cell r="C139">
            <v>0</v>
          </cell>
          <cell r="D139">
            <v>0</v>
          </cell>
        </row>
        <row r="140">
          <cell r="A140">
            <v>10546</v>
          </cell>
          <cell r="B140">
            <v>0</v>
          </cell>
          <cell r="C140">
            <v>0</v>
          </cell>
          <cell r="D140">
            <v>0</v>
          </cell>
        </row>
        <row r="141">
          <cell r="A141">
            <v>10547</v>
          </cell>
          <cell r="B141">
            <v>0</v>
          </cell>
          <cell r="C141">
            <v>0</v>
          </cell>
          <cell r="D141">
            <v>0</v>
          </cell>
        </row>
        <row r="142">
          <cell r="A142">
            <v>10548</v>
          </cell>
          <cell r="B142">
            <v>0</v>
          </cell>
          <cell r="C142">
            <v>0</v>
          </cell>
          <cell r="D142">
            <v>0</v>
          </cell>
        </row>
        <row r="143">
          <cell r="A143">
            <v>10549</v>
          </cell>
          <cell r="B143">
            <v>0</v>
          </cell>
          <cell r="C143">
            <v>0</v>
          </cell>
          <cell r="D143">
            <v>0</v>
          </cell>
        </row>
        <row r="144">
          <cell r="A144">
            <v>10550</v>
          </cell>
          <cell r="B144">
            <v>0</v>
          </cell>
          <cell r="C144">
            <v>0</v>
          </cell>
          <cell r="D144">
            <v>0</v>
          </cell>
        </row>
        <row r="145">
          <cell r="A145">
            <v>10551</v>
          </cell>
          <cell r="B145">
            <v>0</v>
          </cell>
          <cell r="C145">
            <v>0</v>
          </cell>
          <cell r="D145">
            <v>0</v>
          </cell>
        </row>
        <row r="146">
          <cell r="A146">
            <v>10552</v>
          </cell>
          <cell r="B146">
            <v>0</v>
          </cell>
          <cell r="C146">
            <v>0</v>
          </cell>
          <cell r="D146">
            <v>0</v>
          </cell>
        </row>
        <row r="147">
          <cell r="A147">
            <v>10553</v>
          </cell>
          <cell r="B147">
            <v>0</v>
          </cell>
          <cell r="C147">
            <v>0</v>
          </cell>
          <cell r="D147">
            <v>0</v>
          </cell>
        </row>
        <row r="148">
          <cell r="A148">
            <v>10556</v>
          </cell>
          <cell r="B148">
            <v>0</v>
          </cell>
          <cell r="C148">
            <v>0</v>
          </cell>
          <cell r="D148">
            <v>0</v>
          </cell>
        </row>
        <row r="149">
          <cell r="A149">
            <v>10557</v>
          </cell>
          <cell r="B149">
            <v>0</v>
          </cell>
          <cell r="C149">
            <v>0</v>
          </cell>
          <cell r="D149">
            <v>0</v>
          </cell>
        </row>
        <row r="150">
          <cell r="A150">
            <v>10558</v>
          </cell>
          <cell r="B150">
            <v>0</v>
          </cell>
          <cell r="C150">
            <v>0</v>
          </cell>
          <cell r="D150">
            <v>0</v>
          </cell>
        </row>
        <row r="151">
          <cell r="A151">
            <v>10559</v>
          </cell>
          <cell r="B151">
            <v>0</v>
          </cell>
          <cell r="C151">
            <v>0</v>
          </cell>
          <cell r="D151">
            <v>0</v>
          </cell>
        </row>
        <row r="152">
          <cell r="A152">
            <v>10560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>
            <v>10561</v>
          </cell>
          <cell r="B153">
            <v>83185</v>
          </cell>
          <cell r="C153">
            <v>83185</v>
          </cell>
          <cell r="D153">
            <v>83185</v>
          </cell>
        </row>
        <row r="154">
          <cell r="A154">
            <v>10562</v>
          </cell>
          <cell r="B154">
            <v>0</v>
          </cell>
          <cell r="C154">
            <v>0</v>
          </cell>
          <cell r="D154">
            <v>0</v>
          </cell>
        </row>
        <row r="155">
          <cell r="A155">
            <v>10563</v>
          </cell>
          <cell r="B155">
            <v>0</v>
          </cell>
          <cell r="C155">
            <v>0</v>
          </cell>
          <cell r="D155">
            <v>0</v>
          </cell>
        </row>
        <row r="156">
          <cell r="A156">
            <v>10564</v>
          </cell>
          <cell r="B156">
            <v>0</v>
          </cell>
          <cell r="C156">
            <v>0</v>
          </cell>
          <cell r="D156">
            <v>0</v>
          </cell>
        </row>
        <row r="157">
          <cell r="A157">
            <v>10565</v>
          </cell>
          <cell r="B157">
            <v>33337</v>
          </cell>
          <cell r="C157">
            <v>33337</v>
          </cell>
          <cell r="D157">
            <v>33337</v>
          </cell>
        </row>
        <row r="158">
          <cell r="A158">
            <v>10567</v>
          </cell>
          <cell r="B158">
            <v>106084</v>
          </cell>
          <cell r="C158">
            <v>106084</v>
          </cell>
          <cell r="D158">
            <v>106084</v>
          </cell>
        </row>
        <row r="159">
          <cell r="A159">
            <v>10569</v>
          </cell>
          <cell r="B159">
            <v>0</v>
          </cell>
          <cell r="C159">
            <v>0</v>
          </cell>
          <cell r="D159">
            <v>0</v>
          </cell>
        </row>
        <row r="160">
          <cell r="A160">
            <v>10570</v>
          </cell>
          <cell r="B160">
            <v>39724</v>
          </cell>
          <cell r="C160">
            <v>39724</v>
          </cell>
          <cell r="D160">
            <v>39724</v>
          </cell>
        </row>
        <row r="161">
          <cell r="A161">
            <v>10571</v>
          </cell>
          <cell r="B161">
            <v>4697</v>
          </cell>
          <cell r="C161">
            <v>4697</v>
          </cell>
          <cell r="D161">
            <v>4564</v>
          </cell>
        </row>
        <row r="162">
          <cell r="A162">
            <v>10572</v>
          </cell>
          <cell r="B162">
            <v>0</v>
          </cell>
          <cell r="C162">
            <v>0</v>
          </cell>
          <cell r="D162">
            <v>0</v>
          </cell>
        </row>
        <row r="163">
          <cell r="A163">
            <v>10573</v>
          </cell>
          <cell r="B163">
            <v>16162</v>
          </cell>
          <cell r="C163">
            <v>16162</v>
          </cell>
          <cell r="D163">
            <v>16162</v>
          </cell>
        </row>
        <row r="164">
          <cell r="A164">
            <v>10592</v>
          </cell>
          <cell r="B164">
            <v>0</v>
          </cell>
          <cell r="C164">
            <v>0</v>
          </cell>
          <cell r="D164">
            <v>0</v>
          </cell>
        </row>
        <row r="165">
          <cell r="A165">
            <v>10598</v>
          </cell>
          <cell r="B165">
            <v>0</v>
          </cell>
          <cell r="C165">
            <v>0</v>
          </cell>
          <cell r="D165">
            <v>0</v>
          </cell>
        </row>
        <row r="166">
          <cell r="A166">
            <v>10600</v>
          </cell>
          <cell r="B166">
            <v>154742327</v>
          </cell>
          <cell r="C166">
            <v>168066089</v>
          </cell>
          <cell r="D166">
            <v>156408122</v>
          </cell>
        </row>
        <row r="167">
          <cell r="A167">
            <v>10700</v>
          </cell>
          <cell r="B167">
            <v>262513266</v>
          </cell>
          <cell r="C167">
            <v>272707228</v>
          </cell>
          <cell r="D167">
            <v>193258782</v>
          </cell>
        </row>
        <row r="168">
          <cell r="A168">
            <v>10703</v>
          </cell>
          <cell r="B168">
            <v>0</v>
          </cell>
          <cell r="C168">
            <v>0</v>
          </cell>
          <cell r="D168">
            <v>0</v>
          </cell>
        </row>
        <row r="169">
          <cell r="A169">
            <v>10704</v>
          </cell>
          <cell r="B169">
            <v>0</v>
          </cell>
          <cell r="C169">
            <v>0</v>
          </cell>
          <cell r="D169">
            <v>0</v>
          </cell>
        </row>
        <row r="170">
          <cell r="A170">
            <v>10705</v>
          </cell>
          <cell r="B170">
            <v>0</v>
          </cell>
          <cell r="C170">
            <v>0</v>
          </cell>
          <cell r="D170">
            <v>0</v>
          </cell>
        </row>
        <row r="171">
          <cell r="A171">
            <v>10801</v>
          </cell>
          <cell r="B171">
            <v>-1846308025</v>
          </cell>
          <cell r="C171">
            <v>-1873005229</v>
          </cell>
          <cell r="D171">
            <v>-1815721477</v>
          </cell>
        </row>
        <row r="172">
          <cell r="A172">
            <v>10802</v>
          </cell>
          <cell r="B172">
            <v>32096494</v>
          </cell>
          <cell r="C172">
            <v>63634258</v>
          </cell>
          <cell r="D172">
            <v>49050975</v>
          </cell>
        </row>
        <row r="173">
          <cell r="A173">
            <v>10803</v>
          </cell>
          <cell r="B173">
            <v>-92327643</v>
          </cell>
          <cell r="C173">
            <v>-95216982</v>
          </cell>
          <cell r="D173">
            <v>-96021579</v>
          </cell>
        </row>
        <row r="174">
          <cell r="A174">
            <v>10804</v>
          </cell>
          <cell r="B174">
            <v>-3387266</v>
          </cell>
          <cell r="C174">
            <v>-3404908</v>
          </cell>
          <cell r="D174">
            <v>-3598971</v>
          </cell>
        </row>
        <row r="175">
          <cell r="A175">
            <v>10805</v>
          </cell>
          <cell r="B175">
            <v>-520368</v>
          </cell>
          <cell r="C175">
            <v>-512267</v>
          </cell>
          <cell r="D175">
            <v>-498273</v>
          </cell>
        </row>
        <row r="176">
          <cell r="A176">
            <v>10808</v>
          </cell>
          <cell r="B176">
            <v>438961471</v>
          </cell>
          <cell r="C176">
            <v>440872853</v>
          </cell>
          <cell r="D176">
            <v>434561933</v>
          </cell>
        </row>
        <row r="177">
          <cell r="A177">
            <v>10809</v>
          </cell>
          <cell r="B177">
            <v>-438961471</v>
          </cell>
          <cell r="C177">
            <v>-440872853</v>
          </cell>
          <cell r="D177">
            <v>-434561933</v>
          </cell>
        </row>
        <row r="178">
          <cell r="A178">
            <v>10820</v>
          </cell>
          <cell r="B178">
            <v>0</v>
          </cell>
          <cell r="C178">
            <v>0</v>
          </cell>
          <cell r="D178">
            <v>0</v>
          </cell>
        </row>
        <row r="179">
          <cell r="A179">
            <v>11100</v>
          </cell>
          <cell r="B179">
            <v>-14693607</v>
          </cell>
          <cell r="C179">
            <v>-14552603</v>
          </cell>
          <cell r="D179">
            <v>-16349894</v>
          </cell>
        </row>
        <row r="180">
          <cell r="A180">
            <v>11401</v>
          </cell>
          <cell r="B180">
            <v>3715722</v>
          </cell>
          <cell r="C180">
            <v>3724445</v>
          </cell>
          <cell r="D180">
            <v>3820391</v>
          </cell>
        </row>
        <row r="181">
          <cell r="A181">
            <v>11402</v>
          </cell>
          <cell r="B181">
            <v>812652</v>
          </cell>
          <cell r="C181">
            <v>814088</v>
          </cell>
          <cell r="D181">
            <v>829882</v>
          </cell>
        </row>
        <row r="182">
          <cell r="A182">
            <v>11501</v>
          </cell>
          <cell r="B182">
            <v>0</v>
          </cell>
          <cell r="C182">
            <v>0</v>
          </cell>
          <cell r="D182">
            <v>0</v>
          </cell>
        </row>
        <row r="183">
          <cell r="A183">
            <v>12102</v>
          </cell>
          <cell r="B183">
            <v>9188</v>
          </cell>
          <cell r="C183">
            <v>9188</v>
          </cell>
          <cell r="D183">
            <v>9188</v>
          </cell>
        </row>
        <row r="184">
          <cell r="A184">
            <v>12103</v>
          </cell>
          <cell r="B184">
            <v>0</v>
          </cell>
          <cell r="C184">
            <v>0</v>
          </cell>
          <cell r="D184">
            <v>0</v>
          </cell>
        </row>
        <row r="185">
          <cell r="A185">
            <v>12105</v>
          </cell>
          <cell r="B185">
            <v>0</v>
          </cell>
          <cell r="C185">
            <v>0</v>
          </cell>
          <cell r="D185">
            <v>0</v>
          </cell>
        </row>
        <row r="186">
          <cell r="A186">
            <v>12106</v>
          </cell>
          <cell r="B186">
            <v>11687</v>
          </cell>
          <cell r="C186">
            <v>11687</v>
          </cell>
          <cell r="D186">
            <v>11687</v>
          </cell>
        </row>
        <row r="187">
          <cell r="A187">
            <v>12107</v>
          </cell>
          <cell r="B187">
            <v>0</v>
          </cell>
          <cell r="C187">
            <v>0</v>
          </cell>
          <cell r="D187">
            <v>0</v>
          </cell>
        </row>
        <row r="188">
          <cell r="A188">
            <v>12108</v>
          </cell>
          <cell r="B188">
            <v>2483</v>
          </cell>
          <cell r="C188">
            <v>2483</v>
          </cell>
          <cell r="D188">
            <v>2483</v>
          </cell>
        </row>
        <row r="189">
          <cell r="A189">
            <v>12109</v>
          </cell>
          <cell r="B189">
            <v>0</v>
          </cell>
          <cell r="C189">
            <v>0</v>
          </cell>
          <cell r="D189">
            <v>0</v>
          </cell>
        </row>
        <row r="190">
          <cell r="A190">
            <v>12111</v>
          </cell>
          <cell r="B190">
            <v>0</v>
          </cell>
          <cell r="C190">
            <v>0</v>
          </cell>
          <cell r="D190">
            <v>0</v>
          </cell>
        </row>
        <row r="191">
          <cell r="A191">
            <v>12112</v>
          </cell>
          <cell r="B191">
            <v>5122745</v>
          </cell>
          <cell r="C191">
            <v>5121831</v>
          </cell>
          <cell r="D191">
            <v>4812049</v>
          </cell>
        </row>
        <row r="192">
          <cell r="A192">
            <v>12114</v>
          </cell>
          <cell r="B192">
            <v>565996</v>
          </cell>
          <cell r="C192">
            <v>567589</v>
          </cell>
          <cell r="D192">
            <v>646318</v>
          </cell>
        </row>
        <row r="193">
          <cell r="A193">
            <v>12115</v>
          </cell>
          <cell r="B193">
            <v>0</v>
          </cell>
          <cell r="C193">
            <v>0</v>
          </cell>
          <cell r="D193">
            <v>0</v>
          </cell>
        </row>
        <row r="194">
          <cell r="A194">
            <v>12116</v>
          </cell>
          <cell r="B194">
            <v>0</v>
          </cell>
          <cell r="C194">
            <v>0</v>
          </cell>
          <cell r="D194">
            <v>0</v>
          </cell>
        </row>
        <row r="195">
          <cell r="A195">
            <v>12117</v>
          </cell>
          <cell r="B195">
            <v>164280</v>
          </cell>
          <cell r="C195">
            <v>164280</v>
          </cell>
          <cell r="D195">
            <v>164280</v>
          </cell>
        </row>
        <row r="196">
          <cell r="A196">
            <v>12118</v>
          </cell>
          <cell r="B196">
            <v>0</v>
          </cell>
          <cell r="C196">
            <v>0</v>
          </cell>
          <cell r="D196">
            <v>0</v>
          </cell>
        </row>
        <row r="197">
          <cell r="A197">
            <v>12122</v>
          </cell>
          <cell r="B197">
            <v>102099</v>
          </cell>
          <cell r="C197">
            <v>67107</v>
          </cell>
          <cell r="D197">
            <v>12929</v>
          </cell>
        </row>
        <row r="198">
          <cell r="A198">
            <v>12125</v>
          </cell>
          <cell r="B198">
            <v>0</v>
          </cell>
          <cell r="C198">
            <v>0</v>
          </cell>
          <cell r="D198">
            <v>0</v>
          </cell>
        </row>
        <row r="199">
          <cell r="A199">
            <v>12126</v>
          </cell>
          <cell r="B199">
            <v>73933</v>
          </cell>
          <cell r="C199">
            <v>73933</v>
          </cell>
          <cell r="D199">
            <v>73933</v>
          </cell>
        </row>
        <row r="200">
          <cell r="A200">
            <v>12127</v>
          </cell>
          <cell r="B200">
            <v>0</v>
          </cell>
          <cell r="C200">
            <v>0</v>
          </cell>
          <cell r="D200">
            <v>0</v>
          </cell>
        </row>
        <row r="201">
          <cell r="A201">
            <v>12130</v>
          </cell>
          <cell r="B201">
            <v>90479</v>
          </cell>
          <cell r="C201">
            <v>76821</v>
          </cell>
          <cell r="D201">
            <v>12006</v>
          </cell>
        </row>
        <row r="202">
          <cell r="A202">
            <v>12141</v>
          </cell>
          <cell r="B202">
            <v>1085</v>
          </cell>
          <cell r="C202">
            <v>1085</v>
          </cell>
          <cell r="D202">
            <v>1085</v>
          </cell>
        </row>
        <row r="203">
          <cell r="A203">
            <v>12142</v>
          </cell>
          <cell r="B203">
            <v>0</v>
          </cell>
          <cell r="C203">
            <v>0</v>
          </cell>
          <cell r="D203">
            <v>0</v>
          </cell>
        </row>
        <row r="204">
          <cell r="A204">
            <v>12143</v>
          </cell>
          <cell r="B204">
            <v>6002</v>
          </cell>
          <cell r="C204">
            <v>6002</v>
          </cell>
          <cell r="D204">
            <v>6002</v>
          </cell>
        </row>
        <row r="205">
          <cell r="A205">
            <v>12144</v>
          </cell>
          <cell r="B205">
            <v>2891</v>
          </cell>
          <cell r="C205">
            <v>2891</v>
          </cell>
          <cell r="D205">
            <v>2891</v>
          </cell>
        </row>
        <row r="206">
          <cell r="A206">
            <v>12150</v>
          </cell>
          <cell r="B206">
            <v>785303</v>
          </cell>
          <cell r="C206">
            <v>785303</v>
          </cell>
          <cell r="D206">
            <v>785303</v>
          </cell>
        </row>
        <row r="207">
          <cell r="A207">
            <v>12160</v>
          </cell>
          <cell r="B207">
            <v>0</v>
          </cell>
          <cell r="C207">
            <v>0</v>
          </cell>
          <cell r="D207">
            <v>0</v>
          </cell>
        </row>
        <row r="208">
          <cell r="A208">
            <v>12161</v>
          </cell>
          <cell r="B208">
            <v>283</v>
          </cell>
          <cell r="C208">
            <v>283</v>
          </cell>
          <cell r="D208">
            <v>283</v>
          </cell>
        </row>
        <row r="209">
          <cell r="A209">
            <v>12162</v>
          </cell>
          <cell r="B209">
            <v>0</v>
          </cell>
          <cell r="C209">
            <v>0</v>
          </cell>
          <cell r="D209">
            <v>0</v>
          </cell>
        </row>
        <row r="210">
          <cell r="A210">
            <v>12163</v>
          </cell>
          <cell r="B210">
            <v>1127</v>
          </cell>
          <cell r="C210">
            <v>1127</v>
          </cell>
          <cell r="D210">
            <v>1127</v>
          </cell>
        </row>
        <row r="211">
          <cell r="A211">
            <v>12164</v>
          </cell>
          <cell r="B211">
            <v>1009</v>
          </cell>
          <cell r="C211">
            <v>1009</v>
          </cell>
          <cell r="D211">
            <v>1009</v>
          </cell>
        </row>
        <row r="212">
          <cell r="A212">
            <v>12165</v>
          </cell>
          <cell r="B212">
            <v>638</v>
          </cell>
          <cell r="C212">
            <v>638</v>
          </cell>
          <cell r="D212">
            <v>638</v>
          </cell>
        </row>
        <row r="213">
          <cell r="A213">
            <v>12166</v>
          </cell>
          <cell r="B213">
            <v>0</v>
          </cell>
          <cell r="C213">
            <v>0</v>
          </cell>
          <cell r="D213">
            <v>0</v>
          </cell>
        </row>
        <row r="214">
          <cell r="A214">
            <v>12167</v>
          </cell>
          <cell r="B214">
            <v>0</v>
          </cell>
          <cell r="C214">
            <v>0</v>
          </cell>
          <cell r="D214">
            <v>0</v>
          </cell>
        </row>
        <row r="215">
          <cell r="A215">
            <v>12168</v>
          </cell>
          <cell r="B215">
            <v>0</v>
          </cell>
          <cell r="C215">
            <v>0</v>
          </cell>
          <cell r="D215">
            <v>0</v>
          </cell>
        </row>
        <row r="216">
          <cell r="A216">
            <v>12201</v>
          </cell>
          <cell r="B216">
            <v>0</v>
          </cell>
          <cell r="C216">
            <v>0</v>
          </cell>
          <cell r="D216">
            <v>0</v>
          </cell>
        </row>
        <row r="217">
          <cell r="A217">
            <v>12202</v>
          </cell>
          <cell r="B217">
            <v>0</v>
          </cell>
          <cell r="C217">
            <v>0</v>
          </cell>
          <cell r="D217">
            <v>0</v>
          </cell>
        </row>
        <row r="218">
          <cell r="A218">
            <v>12203</v>
          </cell>
          <cell r="B218">
            <v>0</v>
          </cell>
          <cell r="C218">
            <v>0</v>
          </cell>
          <cell r="D218">
            <v>0</v>
          </cell>
        </row>
        <row r="219">
          <cell r="A219">
            <v>12212</v>
          </cell>
          <cell r="B219">
            <v>-3024421</v>
          </cell>
          <cell r="C219">
            <v>-3009663</v>
          </cell>
          <cell r="D219">
            <v>-2858484</v>
          </cell>
        </row>
        <row r="220">
          <cell r="A220">
            <v>12214</v>
          </cell>
          <cell r="B220">
            <v>-351835</v>
          </cell>
          <cell r="C220">
            <v>-348896</v>
          </cell>
          <cell r="D220">
            <v>-386654</v>
          </cell>
        </row>
        <row r="221">
          <cell r="A221">
            <v>12222</v>
          </cell>
          <cell r="B221">
            <v>0</v>
          </cell>
          <cell r="C221">
            <v>0</v>
          </cell>
          <cell r="D221">
            <v>0</v>
          </cell>
        </row>
        <row r="222">
          <cell r="A222">
            <v>12225</v>
          </cell>
          <cell r="B222">
            <v>0</v>
          </cell>
          <cell r="C222">
            <v>0</v>
          </cell>
          <cell r="D222">
            <v>0</v>
          </cell>
        </row>
        <row r="223">
          <cell r="A223">
            <v>12226</v>
          </cell>
          <cell r="B223">
            <v>-54217</v>
          </cell>
          <cell r="C223">
            <v>-53601</v>
          </cell>
          <cell r="D223">
            <v>-46824</v>
          </cell>
        </row>
        <row r="224">
          <cell r="A224">
            <v>12227</v>
          </cell>
          <cell r="B224">
            <v>0</v>
          </cell>
          <cell r="C224">
            <v>0</v>
          </cell>
          <cell r="D224">
            <v>0</v>
          </cell>
        </row>
        <row r="225">
          <cell r="A225">
            <v>12230</v>
          </cell>
          <cell r="B225">
            <v>0</v>
          </cell>
          <cell r="C225">
            <v>0</v>
          </cell>
          <cell r="D225">
            <v>0</v>
          </cell>
        </row>
        <row r="226">
          <cell r="A226">
            <v>12268</v>
          </cell>
          <cell r="B226">
            <v>0</v>
          </cell>
          <cell r="C226">
            <v>0</v>
          </cell>
          <cell r="D226">
            <v>0</v>
          </cell>
        </row>
        <row r="227">
          <cell r="A227">
            <v>12301</v>
          </cell>
          <cell r="B227">
            <v>0</v>
          </cell>
          <cell r="C227">
            <v>0</v>
          </cell>
          <cell r="D227">
            <v>0</v>
          </cell>
        </row>
        <row r="228">
          <cell r="A228">
            <v>12302</v>
          </cell>
          <cell r="B228">
            <v>273668</v>
          </cell>
          <cell r="C228">
            <v>273668</v>
          </cell>
          <cell r="D228">
            <v>273668</v>
          </cell>
        </row>
        <row r="229">
          <cell r="A229">
            <v>12401</v>
          </cell>
          <cell r="B229">
            <v>0</v>
          </cell>
          <cell r="C229">
            <v>0</v>
          </cell>
          <cell r="D229">
            <v>462</v>
          </cell>
        </row>
        <row r="230">
          <cell r="A230">
            <v>12504</v>
          </cell>
          <cell r="B230">
            <v>0</v>
          </cell>
          <cell r="C230">
            <v>0</v>
          </cell>
          <cell r="D230">
            <v>0</v>
          </cell>
        </row>
        <row r="231">
          <cell r="A231">
            <v>12510</v>
          </cell>
          <cell r="B231">
            <v>0</v>
          </cell>
          <cell r="C231">
            <v>0</v>
          </cell>
          <cell r="D231">
            <v>0</v>
          </cell>
        </row>
        <row r="232">
          <cell r="A232">
            <v>12801</v>
          </cell>
          <cell r="B232">
            <v>0</v>
          </cell>
          <cell r="C232">
            <v>0</v>
          </cell>
          <cell r="D232">
            <v>0</v>
          </cell>
        </row>
        <row r="233">
          <cell r="A233">
            <v>12901</v>
          </cell>
          <cell r="B233">
            <v>0</v>
          </cell>
          <cell r="C233">
            <v>0</v>
          </cell>
          <cell r="D233">
            <v>6611538</v>
          </cell>
        </row>
        <row r="234">
          <cell r="A234">
            <v>13101</v>
          </cell>
          <cell r="B234">
            <v>0</v>
          </cell>
          <cell r="C234">
            <v>0</v>
          </cell>
          <cell r="D234">
            <v>-510508</v>
          </cell>
        </row>
        <row r="235">
          <cell r="A235">
            <v>13102</v>
          </cell>
          <cell r="B235">
            <v>-912449</v>
          </cell>
          <cell r="C235">
            <v>-456224</v>
          </cell>
          <cell r="D235">
            <v>-132917</v>
          </cell>
        </row>
        <row r="236">
          <cell r="A236">
            <v>13103</v>
          </cell>
          <cell r="B236">
            <v>0</v>
          </cell>
          <cell r="C236">
            <v>0</v>
          </cell>
          <cell r="D236">
            <v>0</v>
          </cell>
        </row>
        <row r="237">
          <cell r="A237">
            <v>13104</v>
          </cell>
          <cell r="B237">
            <v>0</v>
          </cell>
          <cell r="C237">
            <v>0</v>
          </cell>
          <cell r="D237">
            <v>0</v>
          </cell>
        </row>
        <row r="238">
          <cell r="A238">
            <v>13105</v>
          </cell>
          <cell r="B238">
            <v>0</v>
          </cell>
          <cell r="C238">
            <v>0</v>
          </cell>
          <cell r="D238">
            <v>237</v>
          </cell>
        </row>
        <row r="239">
          <cell r="A239">
            <v>13106</v>
          </cell>
          <cell r="B239">
            <v>0</v>
          </cell>
          <cell r="C239">
            <v>0</v>
          </cell>
          <cell r="D239">
            <v>1978229</v>
          </cell>
        </row>
        <row r="240">
          <cell r="A240">
            <v>13107</v>
          </cell>
          <cell r="B240">
            <v>-5954217</v>
          </cell>
          <cell r="C240">
            <v>-2964961</v>
          </cell>
          <cell r="D240">
            <v>-236684</v>
          </cell>
        </row>
        <row r="241">
          <cell r="A241">
            <v>13108</v>
          </cell>
          <cell r="B241">
            <v>-28065</v>
          </cell>
          <cell r="C241">
            <v>-23725</v>
          </cell>
          <cell r="D241">
            <v>-147996</v>
          </cell>
        </row>
        <row r="242">
          <cell r="A242">
            <v>13109</v>
          </cell>
          <cell r="B242">
            <v>-12217</v>
          </cell>
          <cell r="C242">
            <v>-35396</v>
          </cell>
          <cell r="D242">
            <v>-959250</v>
          </cell>
        </row>
        <row r="243">
          <cell r="A243">
            <v>13110</v>
          </cell>
          <cell r="B243">
            <v>0</v>
          </cell>
          <cell r="C243">
            <v>0</v>
          </cell>
          <cell r="D243">
            <v>-785</v>
          </cell>
        </row>
        <row r="244">
          <cell r="A244">
            <v>13111</v>
          </cell>
          <cell r="B244">
            <v>0</v>
          </cell>
          <cell r="C244">
            <v>0</v>
          </cell>
          <cell r="D244">
            <v>0</v>
          </cell>
        </row>
        <row r="245">
          <cell r="A245">
            <v>13115</v>
          </cell>
          <cell r="B245">
            <v>6810350</v>
          </cell>
          <cell r="C245">
            <v>28255988</v>
          </cell>
          <cell r="D245">
            <v>4347075</v>
          </cell>
        </row>
        <row r="246">
          <cell r="A246">
            <v>13116</v>
          </cell>
          <cell r="B246">
            <v>2643423</v>
          </cell>
          <cell r="C246">
            <v>3096298</v>
          </cell>
          <cell r="D246">
            <v>4300998</v>
          </cell>
        </row>
        <row r="247">
          <cell r="A247">
            <v>13117</v>
          </cell>
          <cell r="B247">
            <v>6722796</v>
          </cell>
          <cell r="C247">
            <v>3767690</v>
          </cell>
          <cell r="D247">
            <v>-876896</v>
          </cell>
        </row>
        <row r="248">
          <cell r="A248">
            <v>13118</v>
          </cell>
          <cell r="B248">
            <v>-853916</v>
          </cell>
          <cell r="C248">
            <v>-1406833</v>
          </cell>
          <cell r="D248">
            <v>-1423195</v>
          </cell>
        </row>
        <row r="249">
          <cell r="A249">
            <v>13119</v>
          </cell>
          <cell r="B249">
            <v>-14031098</v>
          </cell>
          <cell r="C249">
            <v>-36491702</v>
          </cell>
          <cell r="D249">
            <v>-11920961</v>
          </cell>
        </row>
        <row r="250">
          <cell r="A250">
            <v>13120</v>
          </cell>
          <cell r="B250">
            <v>0</v>
          </cell>
          <cell r="C250">
            <v>0</v>
          </cell>
          <cell r="D250">
            <v>-359188</v>
          </cell>
        </row>
        <row r="251">
          <cell r="A251">
            <v>13121</v>
          </cell>
          <cell r="B251">
            <v>0</v>
          </cell>
          <cell r="C251">
            <v>0</v>
          </cell>
          <cell r="D251">
            <v>0</v>
          </cell>
        </row>
        <row r="252">
          <cell r="A252">
            <v>13125</v>
          </cell>
          <cell r="B252">
            <v>-253705</v>
          </cell>
          <cell r="C252">
            <v>-267867</v>
          </cell>
          <cell r="D252">
            <v>4635059</v>
          </cell>
        </row>
        <row r="253">
          <cell r="A253">
            <v>13126</v>
          </cell>
          <cell r="B253">
            <v>7367037</v>
          </cell>
          <cell r="C253">
            <v>6811228</v>
          </cell>
          <cell r="D253">
            <v>11426653</v>
          </cell>
        </row>
        <row r="254">
          <cell r="A254">
            <v>13401</v>
          </cell>
          <cell r="B254">
            <v>1533</v>
          </cell>
          <cell r="C254">
            <v>1533</v>
          </cell>
          <cell r="D254">
            <v>1533</v>
          </cell>
        </row>
        <row r="255">
          <cell r="A255">
            <v>13402</v>
          </cell>
          <cell r="B255">
            <v>0</v>
          </cell>
          <cell r="C255">
            <v>0</v>
          </cell>
          <cell r="D255">
            <v>0</v>
          </cell>
        </row>
        <row r="256">
          <cell r="A256">
            <v>13403</v>
          </cell>
          <cell r="B256">
            <v>1850</v>
          </cell>
          <cell r="C256">
            <v>1850</v>
          </cell>
          <cell r="D256">
            <v>1850</v>
          </cell>
        </row>
        <row r="257">
          <cell r="A257">
            <v>13404</v>
          </cell>
          <cell r="B257">
            <v>27913</v>
          </cell>
          <cell r="C257">
            <v>27913</v>
          </cell>
          <cell r="D257">
            <v>27913</v>
          </cell>
        </row>
        <row r="258">
          <cell r="A258">
            <v>13406</v>
          </cell>
          <cell r="B258">
            <v>3400</v>
          </cell>
          <cell r="C258">
            <v>3400</v>
          </cell>
          <cell r="D258">
            <v>3400</v>
          </cell>
        </row>
        <row r="259">
          <cell r="A259">
            <v>13407</v>
          </cell>
          <cell r="B259">
            <v>1000</v>
          </cell>
          <cell r="C259">
            <v>1000</v>
          </cell>
          <cell r="D259">
            <v>1000</v>
          </cell>
        </row>
        <row r="260">
          <cell r="A260">
            <v>13408</v>
          </cell>
          <cell r="B260">
            <v>0</v>
          </cell>
          <cell r="C260">
            <v>0</v>
          </cell>
          <cell r="D260">
            <v>0</v>
          </cell>
        </row>
        <row r="261">
          <cell r="A261">
            <v>13409</v>
          </cell>
          <cell r="B261">
            <v>0</v>
          </cell>
          <cell r="C261">
            <v>0</v>
          </cell>
          <cell r="D261">
            <v>0</v>
          </cell>
        </row>
        <row r="262">
          <cell r="A262">
            <v>13501</v>
          </cell>
          <cell r="B262">
            <v>79097</v>
          </cell>
          <cell r="C262">
            <v>79097</v>
          </cell>
          <cell r="D262">
            <v>79455</v>
          </cell>
        </row>
        <row r="263">
          <cell r="A263">
            <v>13502</v>
          </cell>
          <cell r="B263">
            <v>0</v>
          </cell>
          <cell r="C263">
            <v>0</v>
          </cell>
          <cell r="D263">
            <v>0</v>
          </cell>
        </row>
        <row r="264">
          <cell r="A264">
            <v>13503</v>
          </cell>
          <cell r="B264">
            <v>0</v>
          </cell>
          <cell r="C264">
            <v>0</v>
          </cell>
          <cell r="D264">
            <v>0</v>
          </cell>
        </row>
        <row r="265">
          <cell r="A265">
            <v>13504</v>
          </cell>
          <cell r="B265">
            <v>5000</v>
          </cell>
          <cell r="C265">
            <v>5000</v>
          </cell>
          <cell r="D265">
            <v>5000</v>
          </cell>
        </row>
        <row r="266">
          <cell r="A266">
            <v>13505</v>
          </cell>
          <cell r="B266">
            <v>815</v>
          </cell>
          <cell r="C266">
            <v>815</v>
          </cell>
          <cell r="D266">
            <v>815</v>
          </cell>
        </row>
        <row r="267">
          <cell r="A267">
            <v>13506</v>
          </cell>
          <cell r="B267">
            <v>0</v>
          </cell>
          <cell r="C267">
            <v>0</v>
          </cell>
          <cell r="D267">
            <v>0</v>
          </cell>
        </row>
        <row r="268">
          <cell r="A268">
            <v>13601</v>
          </cell>
          <cell r="B268">
            <v>0</v>
          </cell>
          <cell r="C268">
            <v>0</v>
          </cell>
          <cell r="D268">
            <v>0</v>
          </cell>
        </row>
        <row r="269">
          <cell r="A269">
            <v>13602</v>
          </cell>
          <cell r="B269">
            <v>0</v>
          </cell>
          <cell r="C269">
            <v>0</v>
          </cell>
          <cell r="D269">
            <v>0</v>
          </cell>
        </row>
        <row r="270">
          <cell r="A270">
            <v>13603</v>
          </cell>
          <cell r="B270">
            <v>0</v>
          </cell>
          <cell r="C270">
            <v>0</v>
          </cell>
          <cell r="D270">
            <v>0</v>
          </cell>
        </row>
        <row r="271">
          <cell r="A271">
            <v>13610</v>
          </cell>
          <cell r="B271">
            <v>0</v>
          </cell>
          <cell r="C271">
            <v>0</v>
          </cell>
          <cell r="D271">
            <v>0</v>
          </cell>
        </row>
        <row r="272">
          <cell r="A272">
            <v>13620</v>
          </cell>
          <cell r="B272">
            <v>737786</v>
          </cell>
          <cell r="C272">
            <v>833365</v>
          </cell>
          <cell r="D272">
            <v>12013273</v>
          </cell>
        </row>
        <row r="273">
          <cell r="A273">
            <v>13621</v>
          </cell>
          <cell r="B273">
            <v>38484</v>
          </cell>
          <cell r="C273">
            <v>19916742</v>
          </cell>
          <cell r="D273">
            <v>3064114</v>
          </cell>
        </row>
        <row r="274">
          <cell r="A274">
            <v>14101</v>
          </cell>
          <cell r="B274">
            <v>0</v>
          </cell>
          <cell r="C274">
            <v>0</v>
          </cell>
          <cell r="D274">
            <v>334615</v>
          </cell>
        </row>
        <row r="275">
          <cell r="A275">
            <v>14201</v>
          </cell>
          <cell r="B275">
            <v>180114</v>
          </cell>
          <cell r="C275">
            <v>934847</v>
          </cell>
          <cell r="D275">
            <v>-38407</v>
          </cell>
        </row>
        <row r="276">
          <cell r="A276">
            <v>14202</v>
          </cell>
          <cell r="B276">
            <v>137290112</v>
          </cell>
          <cell r="C276">
            <v>131936943</v>
          </cell>
          <cell r="D276">
            <v>137809304</v>
          </cell>
        </row>
        <row r="277">
          <cell r="A277">
            <v>14203</v>
          </cell>
          <cell r="B277">
            <v>306993</v>
          </cell>
          <cell r="C277">
            <v>306931</v>
          </cell>
          <cell r="D277">
            <v>307374</v>
          </cell>
        </row>
        <row r="278">
          <cell r="A278">
            <v>14204</v>
          </cell>
          <cell r="B278">
            <v>0</v>
          </cell>
          <cell r="C278">
            <v>0</v>
          </cell>
          <cell r="D278">
            <v>0</v>
          </cell>
        </row>
        <row r="279">
          <cell r="A279">
            <v>14205</v>
          </cell>
          <cell r="B279">
            <v>0</v>
          </cell>
          <cell r="C279">
            <v>0</v>
          </cell>
          <cell r="D279">
            <v>0</v>
          </cell>
        </row>
        <row r="280">
          <cell r="A280">
            <v>14301</v>
          </cell>
          <cell r="B280">
            <v>1647257</v>
          </cell>
          <cell r="C280">
            <v>1759947</v>
          </cell>
          <cell r="D280">
            <v>2916694</v>
          </cell>
        </row>
        <row r="281">
          <cell r="A281">
            <v>14302</v>
          </cell>
          <cell r="B281">
            <v>12791046</v>
          </cell>
          <cell r="C281">
            <v>6395523</v>
          </cell>
          <cell r="D281">
            <v>3546266</v>
          </cell>
        </row>
        <row r="282">
          <cell r="A282">
            <v>14303</v>
          </cell>
          <cell r="B282">
            <v>0</v>
          </cell>
          <cell r="C282">
            <v>0</v>
          </cell>
          <cell r="D282">
            <v>0</v>
          </cell>
        </row>
        <row r="283">
          <cell r="A283">
            <v>14304</v>
          </cell>
          <cell r="B283">
            <v>0</v>
          </cell>
          <cell r="C283">
            <v>0</v>
          </cell>
          <cell r="D283">
            <v>0</v>
          </cell>
        </row>
        <row r="284">
          <cell r="A284">
            <v>14305</v>
          </cell>
          <cell r="B284">
            <v>16045</v>
          </cell>
          <cell r="C284">
            <v>16274</v>
          </cell>
          <cell r="D284">
            <v>19739</v>
          </cell>
        </row>
        <row r="285">
          <cell r="A285">
            <v>14306</v>
          </cell>
          <cell r="B285">
            <v>0</v>
          </cell>
          <cell r="C285">
            <v>0</v>
          </cell>
          <cell r="D285">
            <v>0</v>
          </cell>
        </row>
        <row r="286">
          <cell r="A286">
            <v>14307</v>
          </cell>
          <cell r="B286">
            <v>0</v>
          </cell>
          <cell r="C286">
            <v>0</v>
          </cell>
          <cell r="D286">
            <v>0</v>
          </cell>
        </row>
        <row r="287">
          <cell r="A287">
            <v>14308</v>
          </cell>
          <cell r="B287">
            <v>0</v>
          </cell>
          <cell r="C287">
            <v>0</v>
          </cell>
          <cell r="D287">
            <v>0</v>
          </cell>
        </row>
        <row r="288">
          <cell r="A288">
            <v>14309</v>
          </cell>
          <cell r="B288">
            <v>0</v>
          </cell>
          <cell r="C288">
            <v>0</v>
          </cell>
          <cell r="D288">
            <v>0</v>
          </cell>
        </row>
        <row r="289">
          <cell r="A289">
            <v>14310</v>
          </cell>
          <cell r="B289">
            <v>0</v>
          </cell>
          <cell r="C289">
            <v>0</v>
          </cell>
          <cell r="D289">
            <v>0</v>
          </cell>
        </row>
        <row r="290">
          <cell r="A290">
            <v>14311</v>
          </cell>
          <cell r="B290">
            <v>11250</v>
          </cell>
          <cell r="C290">
            <v>6875</v>
          </cell>
          <cell r="D290">
            <v>11420</v>
          </cell>
        </row>
        <row r="291">
          <cell r="A291">
            <v>14312</v>
          </cell>
          <cell r="B291">
            <v>2195975</v>
          </cell>
          <cell r="C291">
            <v>2253860</v>
          </cell>
          <cell r="D291">
            <v>2436348</v>
          </cell>
        </row>
        <row r="292">
          <cell r="A292">
            <v>14313</v>
          </cell>
          <cell r="B292">
            <v>48002</v>
          </cell>
          <cell r="C292">
            <v>281989</v>
          </cell>
          <cell r="D292">
            <v>145419</v>
          </cell>
        </row>
        <row r="293">
          <cell r="A293">
            <v>14314</v>
          </cell>
          <cell r="B293">
            <v>0</v>
          </cell>
          <cell r="C293">
            <v>0</v>
          </cell>
          <cell r="D293">
            <v>0</v>
          </cell>
        </row>
        <row r="294">
          <cell r="A294">
            <v>14315</v>
          </cell>
          <cell r="B294">
            <v>0</v>
          </cell>
          <cell r="C294">
            <v>0</v>
          </cell>
          <cell r="D294">
            <v>0</v>
          </cell>
        </row>
        <row r="295">
          <cell r="A295">
            <v>14316</v>
          </cell>
          <cell r="B295">
            <v>0</v>
          </cell>
          <cell r="C295">
            <v>0</v>
          </cell>
          <cell r="D295">
            <v>-40830</v>
          </cell>
        </row>
        <row r="296">
          <cell r="A296">
            <v>14317</v>
          </cell>
          <cell r="B296">
            <v>0</v>
          </cell>
          <cell r="C296">
            <v>0</v>
          </cell>
          <cell r="D296">
            <v>0</v>
          </cell>
        </row>
        <row r="297">
          <cell r="A297">
            <v>14318</v>
          </cell>
          <cell r="B297">
            <v>0</v>
          </cell>
          <cell r="C297">
            <v>1396</v>
          </cell>
          <cell r="D297">
            <v>13064</v>
          </cell>
        </row>
        <row r="298">
          <cell r="A298">
            <v>14319</v>
          </cell>
          <cell r="B298">
            <v>0</v>
          </cell>
          <cell r="C298">
            <v>0</v>
          </cell>
          <cell r="D298">
            <v>0</v>
          </cell>
        </row>
        <row r="299">
          <cell r="A299">
            <v>14320</v>
          </cell>
          <cell r="B299">
            <v>0</v>
          </cell>
          <cell r="C299">
            <v>0</v>
          </cell>
          <cell r="D299">
            <v>0</v>
          </cell>
        </row>
        <row r="300">
          <cell r="A300">
            <v>14321</v>
          </cell>
          <cell r="B300">
            <v>0</v>
          </cell>
          <cell r="C300">
            <v>0</v>
          </cell>
          <cell r="D300">
            <v>383</v>
          </cell>
        </row>
        <row r="301">
          <cell r="A301">
            <v>14322</v>
          </cell>
          <cell r="B301">
            <v>498532</v>
          </cell>
          <cell r="C301">
            <v>603790</v>
          </cell>
          <cell r="D301">
            <v>622620</v>
          </cell>
        </row>
        <row r="302">
          <cell r="A302">
            <v>14323</v>
          </cell>
          <cell r="B302">
            <v>0</v>
          </cell>
          <cell r="C302">
            <v>0</v>
          </cell>
          <cell r="D302">
            <v>0</v>
          </cell>
        </row>
        <row r="303">
          <cell r="A303">
            <v>14324</v>
          </cell>
          <cell r="B303">
            <v>0</v>
          </cell>
          <cell r="C303">
            <v>0</v>
          </cell>
          <cell r="D303">
            <v>0</v>
          </cell>
        </row>
        <row r="304">
          <cell r="A304">
            <v>14325</v>
          </cell>
          <cell r="B304">
            <v>375348</v>
          </cell>
          <cell r="C304">
            <v>392455</v>
          </cell>
          <cell r="D304">
            <v>501782</v>
          </cell>
        </row>
        <row r="305">
          <cell r="A305">
            <v>14326</v>
          </cell>
          <cell r="B305">
            <v>0</v>
          </cell>
          <cell r="C305">
            <v>0</v>
          </cell>
          <cell r="D305">
            <v>7477</v>
          </cell>
        </row>
        <row r="306">
          <cell r="A306">
            <v>14327</v>
          </cell>
          <cell r="B306">
            <v>25841</v>
          </cell>
          <cell r="C306">
            <v>46148</v>
          </cell>
          <cell r="D306">
            <v>47027</v>
          </cell>
        </row>
        <row r="307">
          <cell r="A307">
            <v>14328</v>
          </cell>
          <cell r="B307">
            <v>0</v>
          </cell>
          <cell r="C307">
            <v>0</v>
          </cell>
          <cell r="D307">
            <v>0</v>
          </cell>
        </row>
        <row r="308">
          <cell r="A308">
            <v>14329</v>
          </cell>
          <cell r="B308">
            <v>0</v>
          </cell>
          <cell r="C308">
            <v>0</v>
          </cell>
          <cell r="D308">
            <v>0</v>
          </cell>
        </row>
        <row r="309">
          <cell r="A309">
            <v>14330</v>
          </cell>
          <cell r="B309">
            <v>0</v>
          </cell>
          <cell r="C309">
            <v>0</v>
          </cell>
          <cell r="D309">
            <v>0</v>
          </cell>
        </row>
        <row r="310">
          <cell r="A310">
            <v>14331</v>
          </cell>
          <cell r="B310">
            <v>889882</v>
          </cell>
          <cell r="C310">
            <v>1172524</v>
          </cell>
          <cell r="D310">
            <v>1137264</v>
          </cell>
        </row>
        <row r="311">
          <cell r="A311">
            <v>14332</v>
          </cell>
          <cell r="B311">
            <v>389981</v>
          </cell>
          <cell r="C311">
            <v>389487</v>
          </cell>
          <cell r="D311">
            <v>473452</v>
          </cell>
        </row>
        <row r="312">
          <cell r="A312">
            <v>14333</v>
          </cell>
          <cell r="B312">
            <v>0</v>
          </cell>
          <cell r="C312">
            <v>0</v>
          </cell>
          <cell r="D312">
            <v>0</v>
          </cell>
        </row>
        <row r="313">
          <cell r="A313">
            <v>14334</v>
          </cell>
          <cell r="B313">
            <v>-12076</v>
          </cell>
          <cell r="C313">
            <v>129035</v>
          </cell>
          <cell r="D313">
            <v>293762</v>
          </cell>
        </row>
        <row r="314">
          <cell r="A314">
            <v>14335</v>
          </cell>
          <cell r="B314">
            <v>0</v>
          </cell>
          <cell r="C314">
            <v>0</v>
          </cell>
          <cell r="D314">
            <v>0</v>
          </cell>
        </row>
        <row r="315">
          <cell r="A315">
            <v>14336</v>
          </cell>
          <cell r="B315">
            <v>0</v>
          </cell>
          <cell r="C315">
            <v>0</v>
          </cell>
          <cell r="D315">
            <v>0</v>
          </cell>
        </row>
        <row r="316">
          <cell r="A316">
            <v>14337</v>
          </cell>
          <cell r="B316">
            <v>0</v>
          </cell>
          <cell r="C316">
            <v>0</v>
          </cell>
          <cell r="D316">
            <v>0</v>
          </cell>
        </row>
        <row r="317">
          <cell r="A317">
            <v>14338</v>
          </cell>
          <cell r="B317">
            <v>878505</v>
          </cell>
          <cell r="C317">
            <v>824332</v>
          </cell>
          <cell r="D317">
            <v>885397</v>
          </cell>
        </row>
        <row r="318">
          <cell r="A318">
            <v>14339</v>
          </cell>
          <cell r="B318">
            <v>0</v>
          </cell>
          <cell r="C318">
            <v>0</v>
          </cell>
          <cell r="D318">
            <v>0</v>
          </cell>
        </row>
        <row r="319">
          <cell r="A319">
            <v>14340</v>
          </cell>
          <cell r="B319">
            <v>0</v>
          </cell>
          <cell r="C319">
            <v>0</v>
          </cell>
          <cell r="D319">
            <v>628</v>
          </cell>
        </row>
        <row r="320">
          <cell r="A320">
            <v>14341</v>
          </cell>
          <cell r="B320">
            <v>0</v>
          </cell>
          <cell r="C320">
            <v>0</v>
          </cell>
          <cell r="D320">
            <v>0</v>
          </cell>
        </row>
        <row r="321">
          <cell r="A321">
            <v>14342</v>
          </cell>
          <cell r="B321">
            <v>0</v>
          </cell>
          <cell r="C321">
            <v>0</v>
          </cell>
          <cell r="D321">
            <v>425</v>
          </cell>
        </row>
        <row r="322">
          <cell r="A322">
            <v>14343</v>
          </cell>
          <cell r="B322">
            <v>0</v>
          </cell>
          <cell r="C322">
            <v>0</v>
          </cell>
          <cell r="D322">
            <v>0</v>
          </cell>
        </row>
        <row r="323">
          <cell r="A323">
            <v>14344</v>
          </cell>
          <cell r="B323">
            <v>0</v>
          </cell>
          <cell r="C323">
            <v>0</v>
          </cell>
          <cell r="D323">
            <v>0</v>
          </cell>
        </row>
        <row r="324">
          <cell r="A324">
            <v>14345</v>
          </cell>
          <cell r="B324">
            <v>0</v>
          </cell>
          <cell r="C324">
            <v>0</v>
          </cell>
          <cell r="D324">
            <v>3481</v>
          </cell>
        </row>
        <row r="325">
          <cell r="A325">
            <v>14346</v>
          </cell>
          <cell r="B325">
            <v>0</v>
          </cell>
          <cell r="C325">
            <v>0</v>
          </cell>
          <cell r="D325">
            <v>0</v>
          </cell>
        </row>
        <row r="326">
          <cell r="A326">
            <v>14347</v>
          </cell>
          <cell r="B326">
            <v>0</v>
          </cell>
          <cell r="C326">
            <v>0</v>
          </cell>
          <cell r="D326">
            <v>0</v>
          </cell>
        </row>
        <row r="327">
          <cell r="A327">
            <v>14348</v>
          </cell>
          <cell r="B327">
            <v>0</v>
          </cell>
          <cell r="C327">
            <v>0</v>
          </cell>
          <cell r="D327">
            <v>0</v>
          </cell>
        </row>
        <row r="328">
          <cell r="A328">
            <v>14349</v>
          </cell>
          <cell r="B328">
            <v>0</v>
          </cell>
          <cell r="C328">
            <v>0</v>
          </cell>
          <cell r="D328">
            <v>0</v>
          </cell>
        </row>
        <row r="329">
          <cell r="A329">
            <v>14350</v>
          </cell>
          <cell r="B329">
            <v>0</v>
          </cell>
          <cell r="C329">
            <v>0</v>
          </cell>
          <cell r="D329">
            <v>0</v>
          </cell>
        </row>
        <row r="330">
          <cell r="A330">
            <v>14351</v>
          </cell>
          <cell r="B330">
            <v>0</v>
          </cell>
          <cell r="C330">
            <v>0</v>
          </cell>
          <cell r="D330">
            <v>0</v>
          </cell>
        </row>
        <row r="331">
          <cell r="A331">
            <v>14352</v>
          </cell>
          <cell r="B331">
            <v>1152</v>
          </cell>
          <cell r="C331">
            <v>2019</v>
          </cell>
          <cell r="D331">
            <v>10470</v>
          </cell>
        </row>
        <row r="332">
          <cell r="A332">
            <v>14353</v>
          </cell>
          <cell r="B332">
            <v>0</v>
          </cell>
          <cell r="C332">
            <v>0</v>
          </cell>
          <cell r="D332">
            <v>0</v>
          </cell>
        </row>
        <row r="333">
          <cell r="A333">
            <v>14355</v>
          </cell>
          <cell r="B333">
            <v>0</v>
          </cell>
          <cell r="C333">
            <v>0</v>
          </cell>
          <cell r="D333">
            <v>0</v>
          </cell>
        </row>
        <row r="334">
          <cell r="A334">
            <v>14356</v>
          </cell>
          <cell r="B334">
            <v>0</v>
          </cell>
          <cell r="C334">
            <v>0</v>
          </cell>
          <cell r="D334">
            <v>0</v>
          </cell>
        </row>
        <row r="335">
          <cell r="A335">
            <v>14357</v>
          </cell>
          <cell r="B335">
            <v>0</v>
          </cell>
          <cell r="C335">
            <v>0</v>
          </cell>
          <cell r="D335">
            <v>0</v>
          </cell>
        </row>
        <row r="336">
          <cell r="A336">
            <v>14358</v>
          </cell>
          <cell r="B336">
            <v>0</v>
          </cell>
          <cell r="C336">
            <v>0</v>
          </cell>
          <cell r="D336">
            <v>0</v>
          </cell>
        </row>
        <row r="337">
          <cell r="A337">
            <v>14360</v>
          </cell>
          <cell r="B337">
            <v>0</v>
          </cell>
          <cell r="C337">
            <v>0</v>
          </cell>
          <cell r="D337">
            <v>0</v>
          </cell>
        </row>
        <row r="338">
          <cell r="A338">
            <v>14361</v>
          </cell>
          <cell r="B338">
            <v>0</v>
          </cell>
          <cell r="C338">
            <v>0</v>
          </cell>
          <cell r="D338">
            <v>0</v>
          </cell>
        </row>
        <row r="339">
          <cell r="A339">
            <v>14362</v>
          </cell>
          <cell r="B339">
            <v>0</v>
          </cell>
          <cell r="C339">
            <v>0</v>
          </cell>
          <cell r="D339">
            <v>0</v>
          </cell>
        </row>
        <row r="340">
          <cell r="A340">
            <v>14363</v>
          </cell>
          <cell r="B340">
            <v>0</v>
          </cell>
          <cell r="C340">
            <v>0</v>
          </cell>
          <cell r="D340">
            <v>0</v>
          </cell>
        </row>
        <row r="341">
          <cell r="A341">
            <v>14364</v>
          </cell>
          <cell r="B341">
            <v>364285</v>
          </cell>
          <cell r="C341">
            <v>1394329</v>
          </cell>
          <cell r="D341">
            <v>2573670</v>
          </cell>
        </row>
        <row r="342">
          <cell r="A342">
            <v>14365</v>
          </cell>
          <cell r="B342">
            <v>0</v>
          </cell>
          <cell r="C342">
            <v>0</v>
          </cell>
          <cell r="D342">
            <v>0</v>
          </cell>
        </row>
        <row r="343">
          <cell r="A343">
            <v>14366</v>
          </cell>
          <cell r="B343">
            <v>0</v>
          </cell>
          <cell r="C343">
            <v>0</v>
          </cell>
          <cell r="D343">
            <v>0</v>
          </cell>
        </row>
        <row r="344">
          <cell r="A344">
            <v>14367</v>
          </cell>
          <cell r="B344">
            <v>0</v>
          </cell>
          <cell r="C344">
            <v>0</v>
          </cell>
          <cell r="D344">
            <v>0</v>
          </cell>
        </row>
        <row r="345">
          <cell r="A345">
            <v>14368</v>
          </cell>
          <cell r="B345">
            <v>0</v>
          </cell>
          <cell r="C345">
            <v>0</v>
          </cell>
          <cell r="D345">
            <v>13302</v>
          </cell>
        </row>
        <row r="346">
          <cell r="A346">
            <v>14369</v>
          </cell>
          <cell r="B346">
            <v>0</v>
          </cell>
          <cell r="C346">
            <v>0</v>
          </cell>
          <cell r="D346">
            <v>0</v>
          </cell>
        </row>
        <row r="347">
          <cell r="A347">
            <v>14370</v>
          </cell>
          <cell r="B347">
            <v>0</v>
          </cell>
          <cell r="C347">
            <v>0</v>
          </cell>
          <cell r="D347">
            <v>1697</v>
          </cell>
        </row>
        <row r="348">
          <cell r="A348">
            <v>14371</v>
          </cell>
          <cell r="B348">
            <v>0</v>
          </cell>
          <cell r="C348">
            <v>0</v>
          </cell>
          <cell r="D348">
            <v>22846</v>
          </cell>
        </row>
        <row r="349">
          <cell r="A349">
            <v>14372</v>
          </cell>
          <cell r="B349">
            <v>0</v>
          </cell>
          <cell r="C349">
            <v>0</v>
          </cell>
          <cell r="D349">
            <v>5876</v>
          </cell>
        </row>
        <row r="350">
          <cell r="A350">
            <v>14400</v>
          </cell>
          <cell r="B350">
            <v>-458937</v>
          </cell>
          <cell r="C350">
            <v>-601288</v>
          </cell>
          <cell r="D350">
            <v>-862751</v>
          </cell>
        </row>
        <row r="351">
          <cell r="A351">
            <v>14422</v>
          </cell>
          <cell r="B351">
            <v>-147516</v>
          </cell>
          <cell r="C351">
            <v>-151895</v>
          </cell>
          <cell r="D351">
            <v>-157463</v>
          </cell>
        </row>
        <row r="352">
          <cell r="A352">
            <v>14501</v>
          </cell>
          <cell r="B352">
            <v>0</v>
          </cell>
          <cell r="C352">
            <v>0</v>
          </cell>
          <cell r="D352">
            <v>0</v>
          </cell>
        </row>
        <row r="353">
          <cell r="A353">
            <v>14601</v>
          </cell>
          <cell r="B353">
            <v>0</v>
          </cell>
          <cell r="C353">
            <v>0</v>
          </cell>
          <cell r="D353">
            <v>0</v>
          </cell>
        </row>
        <row r="354">
          <cell r="A354">
            <v>14602</v>
          </cell>
          <cell r="B354">
            <v>0</v>
          </cell>
          <cell r="C354">
            <v>0</v>
          </cell>
          <cell r="D354">
            <v>0</v>
          </cell>
        </row>
        <row r="355">
          <cell r="A355">
            <v>14603</v>
          </cell>
          <cell r="B355">
            <v>8813</v>
          </cell>
          <cell r="C355">
            <v>8129</v>
          </cell>
          <cell r="D355">
            <v>6643</v>
          </cell>
        </row>
        <row r="356">
          <cell r="A356">
            <v>14604</v>
          </cell>
          <cell r="B356">
            <v>1534</v>
          </cell>
          <cell r="C356">
            <v>1911</v>
          </cell>
          <cell r="D356">
            <v>152893</v>
          </cell>
        </row>
        <row r="357">
          <cell r="A357">
            <v>14605</v>
          </cell>
          <cell r="B357">
            <v>8654</v>
          </cell>
          <cell r="C357">
            <v>8006</v>
          </cell>
          <cell r="D357">
            <v>1329</v>
          </cell>
        </row>
        <row r="358">
          <cell r="A358">
            <v>14606</v>
          </cell>
          <cell r="B358">
            <v>18296</v>
          </cell>
          <cell r="C358">
            <v>124875</v>
          </cell>
          <cell r="D358">
            <v>243423</v>
          </cell>
        </row>
        <row r="359">
          <cell r="A359">
            <v>14607</v>
          </cell>
          <cell r="B359">
            <v>0</v>
          </cell>
          <cell r="C359">
            <v>0</v>
          </cell>
          <cell r="D359">
            <v>0</v>
          </cell>
        </row>
        <row r="360">
          <cell r="A360">
            <v>14608</v>
          </cell>
          <cell r="B360">
            <v>0</v>
          </cell>
          <cell r="C360">
            <v>0</v>
          </cell>
          <cell r="D360">
            <v>0</v>
          </cell>
        </row>
        <row r="361">
          <cell r="A361">
            <v>14609</v>
          </cell>
          <cell r="B361">
            <v>358307</v>
          </cell>
          <cell r="C361">
            <v>371810</v>
          </cell>
          <cell r="D361">
            <v>468695</v>
          </cell>
        </row>
        <row r="362">
          <cell r="A362">
            <v>14610</v>
          </cell>
          <cell r="B362">
            <v>113249</v>
          </cell>
          <cell r="C362">
            <v>120682</v>
          </cell>
          <cell r="D362">
            <v>383491</v>
          </cell>
        </row>
        <row r="363">
          <cell r="A363">
            <v>14611</v>
          </cell>
          <cell r="B363">
            <v>68422</v>
          </cell>
          <cell r="C363">
            <v>67103</v>
          </cell>
          <cell r="D363">
            <v>61028</v>
          </cell>
        </row>
        <row r="364">
          <cell r="A364">
            <v>14612</v>
          </cell>
          <cell r="B364">
            <v>0</v>
          </cell>
          <cell r="C364">
            <v>0</v>
          </cell>
          <cell r="D364">
            <v>0</v>
          </cell>
        </row>
        <row r="365">
          <cell r="A365">
            <v>14613</v>
          </cell>
          <cell r="B365">
            <v>0</v>
          </cell>
          <cell r="C365">
            <v>0</v>
          </cell>
          <cell r="D365">
            <v>0</v>
          </cell>
        </row>
        <row r="366">
          <cell r="A366">
            <v>14614</v>
          </cell>
          <cell r="B366">
            <v>0</v>
          </cell>
          <cell r="C366">
            <v>0</v>
          </cell>
          <cell r="D366">
            <v>0</v>
          </cell>
        </row>
        <row r="367">
          <cell r="A367">
            <v>14615</v>
          </cell>
          <cell r="B367">
            <v>0</v>
          </cell>
          <cell r="C367">
            <v>0</v>
          </cell>
          <cell r="D367">
            <v>0</v>
          </cell>
        </row>
        <row r="368">
          <cell r="A368">
            <v>14616</v>
          </cell>
          <cell r="B368">
            <v>16819</v>
          </cell>
          <cell r="C368">
            <v>30757</v>
          </cell>
          <cell r="D368">
            <v>-702</v>
          </cell>
        </row>
        <row r="369">
          <cell r="A369">
            <v>14617</v>
          </cell>
          <cell r="B369">
            <v>0</v>
          </cell>
          <cell r="C369">
            <v>0</v>
          </cell>
          <cell r="D369">
            <v>0</v>
          </cell>
        </row>
        <row r="370">
          <cell r="A370">
            <v>14618</v>
          </cell>
          <cell r="B370">
            <v>0</v>
          </cell>
          <cell r="C370">
            <v>0</v>
          </cell>
          <cell r="D370">
            <v>0</v>
          </cell>
        </row>
        <row r="371">
          <cell r="A371">
            <v>14619</v>
          </cell>
          <cell r="B371">
            <v>0</v>
          </cell>
          <cell r="C371">
            <v>0</v>
          </cell>
          <cell r="D371">
            <v>0</v>
          </cell>
        </row>
        <row r="372">
          <cell r="A372">
            <v>14620</v>
          </cell>
          <cell r="B372">
            <v>0</v>
          </cell>
          <cell r="C372">
            <v>0</v>
          </cell>
          <cell r="D372">
            <v>0</v>
          </cell>
        </row>
        <row r="373">
          <cell r="A373">
            <v>14621</v>
          </cell>
          <cell r="B373">
            <v>0</v>
          </cell>
          <cell r="C373">
            <v>0</v>
          </cell>
          <cell r="D373">
            <v>0</v>
          </cell>
        </row>
        <row r="374">
          <cell r="A374">
            <v>14622</v>
          </cell>
          <cell r="B374">
            <v>0</v>
          </cell>
          <cell r="C374">
            <v>150</v>
          </cell>
          <cell r="D374">
            <v>69</v>
          </cell>
        </row>
        <row r="375">
          <cell r="A375">
            <v>14623</v>
          </cell>
          <cell r="B375">
            <v>11010</v>
          </cell>
          <cell r="C375">
            <v>11010</v>
          </cell>
          <cell r="D375">
            <v>10961</v>
          </cell>
        </row>
        <row r="376">
          <cell r="A376">
            <v>14624</v>
          </cell>
          <cell r="B376">
            <v>0</v>
          </cell>
          <cell r="C376">
            <v>0</v>
          </cell>
          <cell r="D376">
            <v>0</v>
          </cell>
        </row>
        <row r="377">
          <cell r="A377">
            <v>14625</v>
          </cell>
          <cell r="B377">
            <v>0</v>
          </cell>
          <cell r="C377">
            <v>0</v>
          </cell>
          <cell r="D377">
            <v>-1515</v>
          </cell>
        </row>
        <row r="378">
          <cell r="A378">
            <v>14626</v>
          </cell>
          <cell r="B378">
            <v>0</v>
          </cell>
          <cell r="C378">
            <v>0</v>
          </cell>
          <cell r="D378">
            <v>0</v>
          </cell>
        </row>
        <row r="379">
          <cell r="A379">
            <v>14627</v>
          </cell>
          <cell r="B379">
            <v>-92</v>
          </cell>
          <cell r="C379">
            <v>-672</v>
          </cell>
          <cell r="D379">
            <v>14373</v>
          </cell>
        </row>
        <row r="380">
          <cell r="A380">
            <v>14628</v>
          </cell>
          <cell r="B380">
            <v>0</v>
          </cell>
          <cell r="C380">
            <v>-181</v>
          </cell>
          <cell r="D380">
            <v>-1749</v>
          </cell>
        </row>
        <row r="381">
          <cell r="A381">
            <v>14629</v>
          </cell>
          <cell r="B381">
            <v>22565</v>
          </cell>
          <cell r="C381">
            <v>30460</v>
          </cell>
          <cell r="D381">
            <v>55061</v>
          </cell>
        </row>
        <row r="382">
          <cell r="A382">
            <v>14630</v>
          </cell>
          <cell r="B382">
            <v>0</v>
          </cell>
          <cell r="C382">
            <v>0</v>
          </cell>
          <cell r="D382">
            <v>0</v>
          </cell>
        </row>
        <row r="383">
          <cell r="A383">
            <v>14631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14632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14633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14634</v>
          </cell>
          <cell r="B386">
            <v>0</v>
          </cell>
          <cell r="C386">
            <v>0</v>
          </cell>
          <cell r="D386">
            <v>35</v>
          </cell>
        </row>
        <row r="387">
          <cell r="A387">
            <v>14635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14636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14637</v>
          </cell>
          <cell r="B389">
            <v>0</v>
          </cell>
          <cell r="C389">
            <v>0</v>
          </cell>
          <cell r="D389">
            <v>99</v>
          </cell>
        </row>
        <row r="390">
          <cell r="A390">
            <v>14638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14639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14640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14641</v>
          </cell>
          <cell r="B393">
            <v>35</v>
          </cell>
          <cell r="C393">
            <v>87</v>
          </cell>
          <cell r="D393">
            <v>29</v>
          </cell>
        </row>
        <row r="394">
          <cell r="A394">
            <v>14642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14647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14650</v>
          </cell>
          <cell r="B396">
            <v>3966532</v>
          </cell>
          <cell r="C396">
            <v>16589269</v>
          </cell>
          <cell r="D396">
            <v>14197725</v>
          </cell>
        </row>
        <row r="397">
          <cell r="A397">
            <v>14651</v>
          </cell>
          <cell r="B397">
            <v>76333</v>
          </cell>
          <cell r="C397">
            <v>296482</v>
          </cell>
          <cell r="D397">
            <v>585416</v>
          </cell>
        </row>
        <row r="398">
          <cell r="A398">
            <v>14652</v>
          </cell>
          <cell r="B398">
            <v>245295</v>
          </cell>
          <cell r="C398">
            <v>201207</v>
          </cell>
          <cell r="D398">
            <v>36422</v>
          </cell>
        </row>
        <row r="399">
          <cell r="A399">
            <v>14653</v>
          </cell>
          <cell r="B399">
            <v>0</v>
          </cell>
          <cell r="C399">
            <v>0</v>
          </cell>
          <cell r="D399">
            <v>244</v>
          </cell>
        </row>
        <row r="400">
          <cell r="A400">
            <v>14654</v>
          </cell>
          <cell r="B400">
            <v>13</v>
          </cell>
          <cell r="C400">
            <v>13</v>
          </cell>
          <cell r="D400">
            <v>10</v>
          </cell>
        </row>
        <row r="401">
          <cell r="A401">
            <v>14655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14657</v>
          </cell>
          <cell r="B402">
            <v>0</v>
          </cell>
          <cell r="C402">
            <v>0</v>
          </cell>
          <cell r="D402">
            <v>-1154</v>
          </cell>
        </row>
        <row r="403">
          <cell r="A403">
            <v>14658</v>
          </cell>
          <cell r="B403">
            <v>42685</v>
          </cell>
          <cell r="C403">
            <v>41977</v>
          </cell>
          <cell r="D403">
            <v>58902</v>
          </cell>
        </row>
        <row r="404">
          <cell r="A404">
            <v>14660</v>
          </cell>
          <cell r="B404">
            <v>262936</v>
          </cell>
          <cell r="C404">
            <v>325799</v>
          </cell>
          <cell r="D404">
            <v>127715</v>
          </cell>
        </row>
        <row r="405">
          <cell r="A405">
            <v>14662</v>
          </cell>
          <cell r="B405">
            <v>0</v>
          </cell>
          <cell r="C405">
            <v>0</v>
          </cell>
          <cell r="D405">
            <v>-303</v>
          </cell>
        </row>
        <row r="406">
          <cell r="A406">
            <v>14663</v>
          </cell>
          <cell r="B406">
            <v>3183</v>
          </cell>
          <cell r="C406">
            <v>3183</v>
          </cell>
          <cell r="D406">
            <v>4252</v>
          </cell>
        </row>
        <row r="407">
          <cell r="A407">
            <v>14664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14665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14667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14668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14669</v>
          </cell>
          <cell r="B411">
            <v>0</v>
          </cell>
          <cell r="C411">
            <v>0</v>
          </cell>
          <cell r="D411">
            <v>9465</v>
          </cell>
        </row>
        <row r="412">
          <cell r="A412">
            <v>14670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14671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14672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14673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14699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15110</v>
          </cell>
          <cell r="B417">
            <v>54224488</v>
          </cell>
          <cell r="C417">
            <v>57780936</v>
          </cell>
          <cell r="D417">
            <v>56244718</v>
          </cell>
        </row>
        <row r="418">
          <cell r="A418">
            <v>15111</v>
          </cell>
          <cell r="B418">
            <v>828872</v>
          </cell>
          <cell r="C418">
            <v>896928</v>
          </cell>
          <cell r="D418">
            <v>973635</v>
          </cell>
        </row>
        <row r="419">
          <cell r="A419">
            <v>15112</v>
          </cell>
          <cell r="B419">
            <v>7151806</v>
          </cell>
          <cell r="C419">
            <v>7571026</v>
          </cell>
          <cell r="D419">
            <v>7602850</v>
          </cell>
        </row>
        <row r="420">
          <cell r="A420">
            <v>15113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15114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15117</v>
          </cell>
          <cell r="B422">
            <v>1400968</v>
          </cell>
          <cell r="C422">
            <v>1203478</v>
          </cell>
          <cell r="D422">
            <v>1198809</v>
          </cell>
        </row>
        <row r="423">
          <cell r="A423">
            <v>15118</v>
          </cell>
          <cell r="B423">
            <v>24564</v>
          </cell>
          <cell r="C423">
            <v>24573</v>
          </cell>
          <cell r="D423">
            <v>23163</v>
          </cell>
        </row>
        <row r="424">
          <cell r="A424">
            <v>15119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15207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15209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15214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15215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15216</v>
          </cell>
          <cell r="B429">
            <v>0</v>
          </cell>
          <cell r="C429">
            <v>-10</v>
          </cell>
          <cell r="D429">
            <v>-17</v>
          </cell>
        </row>
        <row r="430">
          <cell r="A430">
            <v>15217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15218</v>
          </cell>
          <cell r="B431">
            <v>0</v>
          </cell>
          <cell r="C431">
            <v>30</v>
          </cell>
          <cell r="D431">
            <v>31</v>
          </cell>
        </row>
        <row r="432">
          <cell r="A432">
            <v>15234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15235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15236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15301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15302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15306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15311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15312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15314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15320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15324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15401</v>
          </cell>
          <cell r="B443">
            <v>47002153</v>
          </cell>
          <cell r="C443">
            <v>47296897</v>
          </cell>
          <cell r="D443">
            <v>43970978</v>
          </cell>
        </row>
        <row r="444">
          <cell r="A444">
            <v>15402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15403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15404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15405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15406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15407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15410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15411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15412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15421</v>
          </cell>
          <cell r="B453">
            <v>3188009</v>
          </cell>
          <cell r="C453">
            <v>2582659</v>
          </cell>
          <cell r="D453">
            <v>3187728</v>
          </cell>
        </row>
        <row r="454">
          <cell r="A454">
            <v>15425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15449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15459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15470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15600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15810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15820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15825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16300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16301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16302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16303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16304</v>
          </cell>
          <cell r="B466">
            <v>0</v>
          </cell>
          <cell r="C466">
            <v>0</v>
          </cell>
          <cell r="D466">
            <v>8696</v>
          </cell>
        </row>
        <row r="467">
          <cell r="A467">
            <v>16305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16306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16307</v>
          </cell>
          <cell r="B469">
            <v>171</v>
          </cell>
          <cell r="C469">
            <v>171</v>
          </cell>
          <cell r="D469">
            <v>171</v>
          </cell>
        </row>
        <row r="470">
          <cell r="A470">
            <v>16309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16310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16311</v>
          </cell>
          <cell r="B472">
            <v>0</v>
          </cell>
          <cell r="C472">
            <v>0</v>
          </cell>
          <cell r="D472">
            <v>-8696</v>
          </cell>
        </row>
        <row r="473">
          <cell r="A473">
            <v>16312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16340</v>
          </cell>
          <cell r="B474">
            <v>0</v>
          </cell>
          <cell r="C474">
            <v>514969</v>
          </cell>
          <cell r="D474">
            <v>375543</v>
          </cell>
        </row>
        <row r="475">
          <cell r="A475">
            <v>16341</v>
          </cell>
          <cell r="B475">
            <v>0</v>
          </cell>
          <cell r="C475">
            <v>4174</v>
          </cell>
          <cell r="D475">
            <v>14421</v>
          </cell>
        </row>
        <row r="476">
          <cell r="A476">
            <v>16342</v>
          </cell>
          <cell r="B476">
            <v>0</v>
          </cell>
          <cell r="C476">
            <v>24373</v>
          </cell>
          <cell r="D476">
            <v>32086</v>
          </cell>
        </row>
        <row r="477">
          <cell r="A477">
            <v>16343</v>
          </cell>
          <cell r="B477">
            <v>0</v>
          </cell>
          <cell r="C477">
            <v>-14825</v>
          </cell>
          <cell r="D477">
            <v>-27296</v>
          </cell>
        </row>
        <row r="478">
          <cell r="A478">
            <v>16344</v>
          </cell>
          <cell r="B478">
            <v>0</v>
          </cell>
          <cell r="C478">
            <v>148655</v>
          </cell>
          <cell r="D478">
            <v>135572</v>
          </cell>
        </row>
        <row r="479">
          <cell r="A479">
            <v>16345</v>
          </cell>
          <cell r="B479">
            <v>0</v>
          </cell>
          <cell r="C479">
            <v>5422</v>
          </cell>
          <cell r="D479">
            <v>-2887</v>
          </cell>
        </row>
        <row r="480">
          <cell r="A480">
            <v>16346</v>
          </cell>
          <cell r="B480">
            <v>0</v>
          </cell>
          <cell r="C480">
            <v>-1083</v>
          </cell>
          <cell r="D480">
            <v>4005</v>
          </cell>
        </row>
        <row r="481">
          <cell r="A481">
            <v>16347</v>
          </cell>
          <cell r="B481">
            <v>0</v>
          </cell>
          <cell r="C481">
            <v>-16512</v>
          </cell>
          <cell r="D481">
            <v>-3145</v>
          </cell>
        </row>
        <row r="482">
          <cell r="A482">
            <v>16348</v>
          </cell>
          <cell r="B482">
            <v>0</v>
          </cell>
          <cell r="C482">
            <v>-232095</v>
          </cell>
          <cell r="D482">
            <v>-209427</v>
          </cell>
        </row>
        <row r="483">
          <cell r="A483">
            <v>16349</v>
          </cell>
          <cell r="B483">
            <v>0</v>
          </cell>
          <cell r="C483">
            <v>-122765</v>
          </cell>
          <cell r="D483">
            <v>-51210</v>
          </cell>
        </row>
        <row r="484">
          <cell r="A484">
            <v>16350</v>
          </cell>
          <cell r="B484">
            <v>0</v>
          </cell>
          <cell r="C484">
            <v>-8382</v>
          </cell>
          <cell r="D484">
            <v>-9650</v>
          </cell>
        </row>
        <row r="485">
          <cell r="A485">
            <v>16351</v>
          </cell>
          <cell r="B485">
            <v>0</v>
          </cell>
          <cell r="C485">
            <v>-1495</v>
          </cell>
          <cell r="D485">
            <v>-2441</v>
          </cell>
        </row>
        <row r="486">
          <cell r="A486">
            <v>16352</v>
          </cell>
          <cell r="B486">
            <v>0</v>
          </cell>
          <cell r="C486">
            <v>32048</v>
          </cell>
          <cell r="D486">
            <v>51242</v>
          </cell>
        </row>
        <row r="487">
          <cell r="A487">
            <v>16353</v>
          </cell>
          <cell r="B487">
            <v>0</v>
          </cell>
          <cell r="C487">
            <v>-441809</v>
          </cell>
          <cell r="D487">
            <v>-399514</v>
          </cell>
        </row>
        <row r="488">
          <cell r="A488">
            <v>16354</v>
          </cell>
          <cell r="B488">
            <v>0</v>
          </cell>
          <cell r="C488">
            <v>-1518</v>
          </cell>
          <cell r="D488">
            <v>-1331</v>
          </cell>
        </row>
        <row r="489">
          <cell r="A489">
            <v>16355</v>
          </cell>
          <cell r="B489">
            <v>0</v>
          </cell>
          <cell r="C489">
            <v>131653</v>
          </cell>
          <cell r="D489">
            <v>133471</v>
          </cell>
        </row>
        <row r="490">
          <cell r="A490">
            <v>16356</v>
          </cell>
          <cell r="B490">
            <v>0</v>
          </cell>
          <cell r="C490">
            <v>30648</v>
          </cell>
          <cell r="D490">
            <v>33679</v>
          </cell>
        </row>
        <row r="491">
          <cell r="A491">
            <v>16357</v>
          </cell>
          <cell r="B491">
            <v>0</v>
          </cell>
          <cell r="C491">
            <v>-1427</v>
          </cell>
          <cell r="D491">
            <v>-1306</v>
          </cell>
        </row>
        <row r="492">
          <cell r="A492">
            <v>16358</v>
          </cell>
          <cell r="B492">
            <v>0</v>
          </cell>
          <cell r="C492">
            <v>-1262</v>
          </cell>
          <cell r="D492">
            <v>-10605</v>
          </cell>
        </row>
        <row r="493">
          <cell r="A493">
            <v>16359</v>
          </cell>
          <cell r="B493">
            <v>0</v>
          </cell>
          <cell r="C493">
            <v>59423</v>
          </cell>
          <cell r="D493">
            <v>83206</v>
          </cell>
        </row>
        <row r="494">
          <cell r="A494">
            <v>16360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16361</v>
          </cell>
          <cell r="B495">
            <v>0</v>
          </cell>
          <cell r="C495">
            <v>0</v>
          </cell>
          <cell r="D495">
            <v>11210</v>
          </cell>
        </row>
        <row r="496">
          <cell r="A496">
            <v>16362</v>
          </cell>
          <cell r="B496">
            <v>0</v>
          </cell>
          <cell r="C496">
            <v>-63345</v>
          </cell>
          <cell r="D496">
            <v>-42175</v>
          </cell>
        </row>
        <row r="497">
          <cell r="A497">
            <v>16363</v>
          </cell>
          <cell r="B497">
            <v>0</v>
          </cell>
          <cell r="C497">
            <v>-26906</v>
          </cell>
          <cell r="D497">
            <v>-27176</v>
          </cell>
        </row>
        <row r="498">
          <cell r="A498">
            <v>16364</v>
          </cell>
          <cell r="B498">
            <v>0</v>
          </cell>
          <cell r="C498">
            <v>-14909</v>
          </cell>
          <cell r="D498">
            <v>-12495</v>
          </cell>
        </row>
        <row r="499">
          <cell r="A499">
            <v>16365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16366</v>
          </cell>
          <cell r="B500">
            <v>0</v>
          </cell>
          <cell r="C500">
            <v>-3033</v>
          </cell>
          <cell r="D500">
            <v>-2769</v>
          </cell>
        </row>
        <row r="501">
          <cell r="A501">
            <v>16367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16368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16369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16370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16371</v>
          </cell>
          <cell r="B505">
            <v>0</v>
          </cell>
          <cell r="C505">
            <v>0</v>
          </cell>
          <cell r="D505">
            <v>24793</v>
          </cell>
        </row>
        <row r="506">
          <cell r="A506">
            <v>16372</v>
          </cell>
          <cell r="B506">
            <v>0</v>
          </cell>
          <cell r="C506">
            <v>0</v>
          </cell>
          <cell r="D506">
            <v>0</v>
          </cell>
        </row>
        <row r="507">
          <cell r="A507">
            <v>16373</v>
          </cell>
          <cell r="B507">
            <v>0</v>
          </cell>
          <cell r="C507">
            <v>0</v>
          </cell>
          <cell r="D507">
            <v>0</v>
          </cell>
        </row>
        <row r="508">
          <cell r="A508">
            <v>16374</v>
          </cell>
          <cell r="B508">
            <v>0</v>
          </cell>
          <cell r="C508">
            <v>0</v>
          </cell>
          <cell r="D508">
            <v>0</v>
          </cell>
        </row>
        <row r="509">
          <cell r="A509">
            <v>16375</v>
          </cell>
          <cell r="B509">
            <v>0</v>
          </cell>
          <cell r="C509">
            <v>0</v>
          </cell>
          <cell r="D509">
            <v>0</v>
          </cell>
        </row>
        <row r="510">
          <cell r="A510">
            <v>16376</v>
          </cell>
          <cell r="B510">
            <v>0</v>
          </cell>
          <cell r="C510">
            <v>0</v>
          </cell>
          <cell r="D510">
            <v>0</v>
          </cell>
        </row>
        <row r="511">
          <cell r="A511">
            <v>16377</v>
          </cell>
          <cell r="B511">
            <v>0</v>
          </cell>
          <cell r="C511">
            <v>0</v>
          </cell>
          <cell r="D511">
            <v>0</v>
          </cell>
        </row>
        <row r="512">
          <cell r="A512">
            <v>16378</v>
          </cell>
          <cell r="B512">
            <v>0</v>
          </cell>
          <cell r="C512">
            <v>0</v>
          </cell>
          <cell r="D512">
            <v>0</v>
          </cell>
        </row>
        <row r="513">
          <cell r="A513">
            <v>16379</v>
          </cell>
          <cell r="B513">
            <v>0</v>
          </cell>
          <cell r="C513">
            <v>0</v>
          </cell>
          <cell r="D513">
            <v>0</v>
          </cell>
        </row>
        <row r="514">
          <cell r="A514">
            <v>16380</v>
          </cell>
          <cell r="B514">
            <v>0</v>
          </cell>
          <cell r="C514">
            <v>0</v>
          </cell>
          <cell r="D514">
            <v>0</v>
          </cell>
        </row>
        <row r="515">
          <cell r="A515">
            <v>16381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>
            <v>16382</v>
          </cell>
          <cell r="B516">
            <v>0</v>
          </cell>
          <cell r="C516">
            <v>0</v>
          </cell>
          <cell r="D516">
            <v>0</v>
          </cell>
        </row>
        <row r="517">
          <cell r="A517">
            <v>16383</v>
          </cell>
          <cell r="B517">
            <v>0</v>
          </cell>
          <cell r="C517">
            <v>0</v>
          </cell>
          <cell r="D517">
            <v>0</v>
          </cell>
        </row>
        <row r="518">
          <cell r="A518">
            <v>16384</v>
          </cell>
          <cell r="B518">
            <v>0</v>
          </cell>
          <cell r="C518">
            <v>0</v>
          </cell>
          <cell r="D518">
            <v>0</v>
          </cell>
        </row>
        <row r="519">
          <cell r="A519">
            <v>16385</v>
          </cell>
          <cell r="B519">
            <v>0</v>
          </cell>
          <cell r="C519">
            <v>0</v>
          </cell>
          <cell r="D519">
            <v>0</v>
          </cell>
        </row>
        <row r="520">
          <cell r="A520">
            <v>16386</v>
          </cell>
          <cell r="B520">
            <v>0</v>
          </cell>
          <cell r="C520">
            <v>0</v>
          </cell>
          <cell r="D520">
            <v>0</v>
          </cell>
        </row>
        <row r="521">
          <cell r="A521">
            <v>16387</v>
          </cell>
          <cell r="B521">
            <v>0</v>
          </cell>
          <cell r="C521">
            <v>0</v>
          </cell>
          <cell r="D521">
            <v>0</v>
          </cell>
        </row>
        <row r="522">
          <cell r="A522">
            <v>16388</v>
          </cell>
          <cell r="B522">
            <v>0</v>
          </cell>
          <cell r="C522">
            <v>0</v>
          </cell>
          <cell r="D522">
            <v>0</v>
          </cell>
        </row>
        <row r="523">
          <cell r="A523">
            <v>16389</v>
          </cell>
          <cell r="B523">
            <v>0</v>
          </cell>
          <cell r="C523">
            <v>0</v>
          </cell>
          <cell r="D523">
            <v>130</v>
          </cell>
        </row>
        <row r="524">
          <cell r="A524">
            <v>16390</v>
          </cell>
          <cell r="B524">
            <v>0</v>
          </cell>
          <cell r="C524">
            <v>0</v>
          </cell>
          <cell r="D524">
            <v>0</v>
          </cell>
        </row>
        <row r="525">
          <cell r="A525">
            <v>16501</v>
          </cell>
          <cell r="B525">
            <v>2748670</v>
          </cell>
          <cell r="C525">
            <v>3206782</v>
          </cell>
          <cell r="D525">
            <v>3767941</v>
          </cell>
        </row>
        <row r="526">
          <cell r="A526">
            <v>16502</v>
          </cell>
          <cell r="B526">
            <v>13127</v>
          </cell>
          <cell r="C526">
            <v>14221</v>
          </cell>
          <cell r="D526">
            <v>7704</v>
          </cell>
        </row>
        <row r="527">
          <cell r="A527">
            <v>16503</v>
          </cell>
          <cell r="B527">
            <v>0</v>
          </cell>
          <cell r="C527">
            <v>0</v>
          </cell>
          <cell r="D527">
            <v>0</v>
          </cell>
        </row>
        <row r="528">
          <cell r="A528">
            <v>16504</v>
          </cell>
          <cell r="B528">
            <v>0</v>
          </cell>
          <cell r="C528">
            <v>279</v>
          </cell>
          <cell r="D528">
            <v>3348</v>
          </cell>
        </row>
        <row r="529">
          <cell r="A529">
            <v>16505</v>
          </cell>
          <cell r="B529">
            <v>112440</v>
          </cell>
          <cell r="C529">
            <v>121810</v>
          </cell>
          <cell r="D529">
            <v>70573</v>
          </cell>
        </row>
        <row r="530">
          <cell r="A530">
            <v>16506</v>
          </cell>
          <cell r="B530">
            <v>0</v>
          </cell>
          <cell r="C530">
            <v>0</v>
          </cell>
          <cell r="D530">
            <v>0</v>
          </cell>
        </row>
        <row r="531">
          <cell r="A531">
            <v>16507</v>
          </cell>
          <cell r="B531">
            <v>0</v>
          </cell>
          <cell r="C531">
            <v>0</v>
          </cell>
          <cell r="D531">
            <v>0</v>
          </cell>
        </row>
        <row r="532">
          <cell r="A532">
            <v>16508</v>
          </cell>
          <cell r="B532">
            <v>1227030</v>
          </cell>
          <cell r="C532">
            <v>1330568</v>
          </cell>
          <cell r="D532">
            <v>934932</v>
          </cell>
        </row>
        <row r="533">
          <cell r="A533">
            <v>16509</v>
          </cell>
          <cell r="B533">
            <v>104557</v>
          </cell>
          <cell r="C533">
            <v>113270</v>
          </cell>
          <cell r="D533">
            <v>73773</v>
          </cell>
        </row>
        <row r="534">
          <cell r="A534">
            <v>16510</v>
          </cell>
          <cell r="B534">
            <v>0</v>
          </cell>
          <cell r="C534">
            <v>0</v>
          </cell>
          <cell r="D534">
            <v>0</v>
          </cell>
        </row>
        <row r="535">
          <cell r="A535">
            <v>16511</v>
          </cell>
          <cell r="B535">
            <v>9110</v>
          </cell>
          <cell r="C535">
            <v>9869</v>
          </cell>
          <cell r="D535">
            <v>5757</v>
          </cell>
        </row>
        <row r="536">
          <cell r="A536">
            <v>16512</v>
          </cell>
          <cell r="B536">
            <v>0</v>
          </cell>
          <cell r="C536">
            <v>0</v>
          </cell>
          <cell r="D536">
            <v>202192</v>
          </cell>
        </row>
        <row r="537">
          <cell r="A537">
            <v>16513</v>
          </cell>
          <cell r="B537">
            <v>1447</v>
          </cell>
          <cell r="C537">
            <v>1628</v>
          </cell>
          <cell r="D537">
            <v>2277</v>
          </cell>
        </row>
        <row r="538">
          <cell r="A538">
            <v>16514</v>
          </cell>
          <cell r="B538">
            <v>0</v>
          </cell>
          <cell r="C538">
            <v>0</v>
          </cell>
          <cell r="D538">
            <v>0</v>
          </cell>
        </row>
        <row r="539">
          <cell r="A539">
            <v>16516</v>
          </cell>
          <cell r="B539">
            <v>0</v>
          </cell>
          <cell r="C539">
            <v>0</v>
          </cell>
          <cell r="D539">
            <v>0</v>
          </cell>
        </row>
        <row r="540">
          <cell r="A540">
            <v>16517</v>
          </cell>
          <cell r="B540">
            <v>0</v>
          </cell>
          <cell r="C540">
            <v>0</v>
          </cell>
          <cell r="D540">
            <v>0</v>
          </cell>
        </row>
        <row r="541">
          <cell r="A541">
            <v>16518</v>
          </cell>
          <cell r="B541">
            <v>9876</v>
          </cell>
          <cell r="C541">
            <v>10111</v>
          </cell>
          <cell r="D541">
            <v>12696</v>
          </cell>
        </row>
        <row r="542">
          <cell r="A542">
            <v>16519</v>
          </cell>
          <cell r="B542">
            <v>1916295</v>
          </cell>
          <cell r="C542">
            <v>1685726</v>
          </cell>
          <cell r="D542">
            <v>694206</v>
          </cell>
        </row>
        <row r="543">
          <cell r="A543">
            <v>16520</v>
          </cell>
          <cell r="B543">
            <v>0</v>
          </cell>
          <cell r="C543">
            <v>0</v>
          </cell>
          <cell r="D543">
            <v>0</v>
          </cell>
        </row>
        <row r="544">
          <cell r="A544">
            <v>16550</v>
          </cell>
          <cell r="B544">
            <v>50100</v>
          </cell>
          <cell r="C544">
            <v>50935</v>
          </cell>
          <cell r="D544">
            <v>21196</v>
          </cell>
        </row>
        <row r="545">
          <cell r="A545">
            <v>16551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>
            <v>16552</v>
          </cell>
          <cell r="B546">
            <v>265581</v>
          </cell>
          <cell r="C546">
            <v>266396</v>
          </cell>
          <cell r="D546">
            <v>275357</v>
          </cell>
        </row>
        <row r="547">
          <cell r="A547">
            <v>16553</v>
          </cell>
          <cell r="B547">
            <v>740257</v>
          </cell>
          <cell r="C547">
            <v>748483</v>
          </cell>
          <cell r="D547">
            <v>838837</v>
          </cell>
        </row>
        <row r="548">
          <cell r="A548">
            <v>16554</v>
          </cell>
          <cell r="B548">
            <v>0</v>
          </cell>
          <cell r="C548">
            <v>425</v>
          </cell>
          <cell r="D548">
            <v>3903</v>
          </cell>
        </row>
        <row r="549">
          <cell r="A549">
            <v>16560</v>
          </cell>
          <cell r="B549">
            <v>0</v>
          </cell>
          <cell r="C549">
            <v>0</v>
          </cell>
          <cell r="D549">
            <v>0</v>
          </cell>
        </row>
        <row r="550">
          <cell r="A550">
            <v>16570</v>
          </cell>
          <cell r="B550">
            <v>0</v>
          </cell>
          <cell r="C550">
            <v>0</v>
          </cell>
          <cell r="D550">
            <v>0</v>
          </cell>
        </row>
        <row r="551">
          <cell r="A551">
            <v>16571</v>
          </cell>
          <cell r="B551">
            <v>1712778</v>
          </cell>
          <cell r="C551">
            <v>1898183</v>
          </cell>
          <cell r="D551">
            <v>2948100</v>
          </cell>
        </row>
        <row r="552">
          <cell r="A552">
            <v>16572</v>
          </cell>
          <cell r="B552">
            <v>0</v>
          </cell>
          <cell r="C552">
            <v>-403045</v>
          </cell>
          <cell r="D552">
            <v>-305504</v>
          </cell>
        </row>
        <row r="553">
          <cell r="A553">
            <v>16573</v>
          </cell>
          <cell r="B553">
            <v>0</v>
          </cell>
          <cell r="C553">
            <v>-355317</v>
          </cell>
          <cell r="D553">
            <v>-183322</v>
          </cell>
        </row>
        <row r="554">
          <cell r="A554">
            <v>16578</v>
          </cell>
          <cell r="B554">
            <v>0</v>
          </cell>
          <cell r="C554">
            <v>0</v>
          </cell>
          <cell r="D554">
            <v>0</v>
          </cell>
        </row>
        <row r="555">
          <cell r="A555">
            <v>16580</v>
          </cell>
          <cell r="B555">
            <v>1110111</v>
          </cell>
          <cell r="C555">
            <v>555056</v>
          </cell>
          <cell r="D555">
            <v>239500</v>
          </cell>
        </row>
        <row r="556">
          <cell r="A556">
            <v>16581</v>
          </cell>
          <cell r="B556">
            <v>0</v>
          </cell>
          <cell r="C556">
            <v>0</v>
          </cell>
          <cell r="D556">
            <v>40323</v>
          </cell>
        </row>
        <row r="557">
          <cell r="A557">
            <v>16582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>
            <v>16584</v>
          </cell>
          <cell r="B558">
            <v>0</v>
          </cell>
          <cell r="C558">
            <v>0</v>
          </cell>
          <cell r="D558">
            <v>0</v>
          </cell>
        </row>
        <row r="559">
          <cell r="A559">
            <v>16585</v>
          </cell>
          <cell r="B559">
            <v>0</v>
          </cell>
          <cell r="C559">
            <v>0</v>
          </cell>
          <cell r="D559">
            <v>0</v>
          </cell>
        </row>
        <row r="560">
          <cell r="A560">
            <v>16587</v>
          </cell>
          <cell r="B560">
            <v>0</v>
          </cell>
          <cell r="C560">
            <v>0</v>
          </cell>
          <cell r="D560">
            <v>0</v>
          </cell>
        </row>
        <row r="561">
          <cell r="A561">
            <v>17103</v>
          </cell>
          <cell r="B561">
            <v>-47925</v>
          </cell>
          <cell r="C561">
            <v>107741</v>
          </cell>
          <cell r="D561">
            <v>163109</v>
          </cell>
        </row>
        <row r="562">
          <cell r="A562">
            <v>17104</v>
          </cell>
          <cell r="B562">
            <v>0</v>
          </cell>
          <cell r="C562">
            <v>0</v>
          </cell>
          <cell r="D562">
            <v>0</v>
          </cell>
        </row>
        <row r="563">
          <cell r="A563">
            <v>17116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>
            <v>17117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>
            <v>17119</v>
          </cell>
          <cell r="B565">
            <v>0</v>
          </cell>
          <cell r="C565">
            <v>0</v>
          </cell>
          <cell r="D565">
            <v>0</v>
          </cell>
        </row>
        <row r="566">
          <cell r="A566">
            <v>17141</v>
          </cell>
          <cell r="B566">
            <v>0</v>
          </cell>
          <cell r="C566">
            <v>0</v>
          </cell>
          <cell r="D566">
            <v>6637</v>
          </cell>
        </row>
        <row r="567">
          <cell r="A567">
            <v>17301</v>
          </cell>
          <cell r="B567">
            <v>32366106</v>
          </cell>
          <cell r="C567">
            <v>33586127</v>
          </cell>
          <cell r="D567">
            <v>35983119</v>
          </cell>
        </row>
        <row r="568">
          <cell r="A568">
            <v>17302</v>
          </cell>
          <cell r="B568">
            <v>0</v>
          </cell>
          <cell r="C568">
            <v>0</v>
          </cell>
          <cell r="D568">
            <v>0</v>
          </cell>
        </row>
        <row r="569">
          <cell r="A569">
            <v>17303</v>
          </cell>
          <cell r="B569">
            <v>381000</v>
          </cell>
          <cell r="C569">
            <v>381000</v>
          </cell>
          <cell r="D569">
            <v>381000</v>
          </cell>
        </row>
        <row r="570">
          <cell r="A570">
            <v>17601</v>
          </cell>
          <cell r="B570">
            <v>141300</v>
          </cell>
          <cell r="C570">
            <v>2171245</v>
          </cell>
          <cell r="D570">
            <v>6219455</v>
          </cell>
        </row>
        <row r="571">
          <cell r="A571">
            <v>17602</v>
          </cell>
          <cell r="B571">
            <v>51193270</v>
          </cell>
          <cell r="C571">
            <v>26361310</v>
          </cell>
          <cell r="D571">
            <v>21963256</v>
          </cell>
        </row>
        <row r="572">
          <cell r="A572">
            <v>17603</v>
          </cell>
          <cell r="B572">
            <v>0</v>
          </cell>
          <cell r="C572">
            <v>1249577</v>
          </cell>
          <cell r="D572">
            <v>2817046</v>
          </cell>
        </row>
        <row r="573">
          <cell r="A573">
            <v>17604</v>
          </cell>
          <cell r="B573">
            <v>83900</v>
          </cell>
          <cell r="C573">
            <v>1180700</v>
          </cell>
          <cell r="D573">
            <v>1100645</v>
          </cell>
        </row>
        <row r="574">
          <cell r="A574">
            <v>17605</v>
          </cell>
          <cell r="B574">
            <v>2751170</v>
          </cell>
          <cell r="C574">
            <v>1747900</v>
          </cell>
          <cell r="D574">
            <v>1162439</v>
          </cell>
        </row>
        <row r="575">
          <cell r="A575">
            <v>17671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>
            <v>18104</v>
          </cell>
          <cell r="B576">
            <v>0</v>
          </cell>
          <cell r="C576">
            <v>0</v>
          </cell>
          <cell r="D576">
            <v>0</v>
          </cell>
        </row>
        <row r="577">
          <cell r="A577">
            <v>18105</v>
          </cell>
          <cell r="B577">
            <v>0</v>
          </cell>
          <cell r="C577">
            <v>0</v>
          </cell>
          <cell r="D577">
            <v>0</v>
          </cell>
        </row>
        <row r="578">
          <cell r="A578">
            <v>18106</v>
          </cell>
          <cell r="B578">
            <v>0</v>
          </cell>
          <cell r="C578">
            <v>0</v>
          </cell>
          <cell r="D578">
            <v>0</v>
          </cell>
        </row>
        <row r="579">
          <cell r="A579">
            <v>18107</v>
          </cell>
          <cell r="B579">
            <v>0</v>
          </cell>
          <cell r="C579">
            <v>0</v>
          </cell>
          <cell r="D579">
            <v>0</v>
          </cell>
        </row>
        <row r="580">
          <cell r="A580">
            <v>18108</v>
          </cell>
          <cell r="B580">
            <v>0</v>
          </cell>
          <cell r="C580">
            <v>0</v>
          </cell>
          <cell r="D580">
            <v>0</v>
          </cell>
        </row>
        <row r="581">
          <cell r="A581">
            <v>18109</v>
          </cell>
          <cell r="B581">
            <v>0</v>
          </cell>
          <cell r="C581">
            <v>0</v>
          </cell>
          <cell r="D581">
            <v>0</v>
          </cell>
        </row>
        <row r="582">
          <cell r="A582">
            <v>18110</v>
          </cell>
          <cell r="B582">
            <v>0</v>
          </cell>
          <cell r="C582">
            <v>0</v>
          </cell>
          <cell r="D582">
            <v>0</v>
          </cell>
        </row>
        <row r="583">
          <cell r="A583">
            <v>18111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>
            <v>18112</v>
          </cell>
          <cell r="B584">
            <v>0</v>
          </cell>
          <cell r="C584">
            <v>0</v>
          </cell>
          <cell r="D584">
            <v>0</v>
          </cell>
        </row>
        <row r="585">
          <cell r="A585">
            <v>18113</v>
          </cell>
          <cell r="B585">
            <v>0</v>
          </cell>
          <cell r="C585">
            <v>0</v>
          </cell>
          <cell r="D585">
            <v>0</v>
          </cell>
        </row>
        <row r="586">
          <cell r="A586">
            <v>18114</v>
          </cell>
          <cell r="B586">
            <v>0</v>
          </cell>
          <cell r="C586">
            <v>0</v>
          </cell>
          <cell r="D586">
            <v>0</v>
          </cell>
        </row>
        <row r="587">
          <cell r="A587">
            <v>18115</v>
          </cell>
          <cell r="B587">
            <v>0</v>
          </cell>
          <cell r="C587">
            <v>0</v>
          </cell>
          <cell r="D587">
            <v>0</v>
          </cell>
        </row>
        <row r="588">
          <cell r="A588">
            <v>18116</v>
          </cell>
          <cell r="B588">
            <v>0</v>
          </cell>
          <cell r="C588">
            <v>0</v>
          </cell>
          <cell r="D588">
            <v>0</v>
          </cell>
        </row>
        <row r="589">
          <cell r="A589">
            <v>18117</v>
          </cell>
          <cell r="B589">
            <v>0</v>
          </cell>
          <cell r="C589">
            <v>0</v>
          </cell>
          <cell r="D589">
            <v>0</v>
          </cell>
        </row>
        <row r="590">
          <cell r="A590">
            <v>18118</v>
          </cell>
          <cell r="B590">
            <v>0</v>
          </cell>
          <cell r="C590">
            <v>0</v>
          </cell>
          <cell r="D590">
            <v>0</v>
          </cell>
        </row>
        <row r="591">
          <cell r="A591">
            <v>18119</v>
          </cell>
          <cell r="B591">
            <v>0</v>
          </cell>
          <cell r="C591">
            <v>0</v>
          </cell>
          <cell r="D591">
            <v>0</v>
          </cell>
        </row>
        <row r="592">
          <cell r="A592">
            <v>18120</v>
          </cell>
          <cell r="B592">
            <v>0</v>
          </cell>
          <cell r="C592">
            <v>0</v>
          </cell>
          <cell r="D592">
            <v>0</v>
          </cell>
        </row>
        <row r="593">
          <cell r="A593">
            <v>18121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>
            <v>18122</v>
          </cell>
          <cell r="B594">
            <v>0</v>
          </cell>
          <cell r="C594">
            <v>0</v>
          </cell>
          <cell r="D594">
            <v>0</v>
          </cell>
        </row>
        <row r="595">
          <cell r="A595">
            <v>18123</v>
          </cell>
          <cell r="B595">
            <v>0</v>
          </cell>
          <cell r="C595">
            <v>0</v>
          </cell>
          <cell r="D595">
            <v>0</v>
          </cell>
        </row>
        <row r="596">
          <cell r="A596">
            <v>18124</v>
          </cell>
          <cell r="B596">
            <v>0</v>
          </cell>
          <cell r="C596">
            <v>0</v>
          </cell>
          <cell r="D596">
            <v>0</v>
          </cell>
        </row>
        <row r="597">
          <cell r="A597">
            <v>18125</v>
          </cell>
          <cell r="B597">
            <v>0</v>
          </cell>
          <cell r="C597">
            <v>0</v>
          </cell>
          <cell r="D597">
            <v>0</v>
          </cell>
        </row>
        <row r="598">
          <cell r="A598">
            <v>18126</v>
          </cell>
          <cell r="B598">
            <v>0</v>
          </cell>
          <cell r="C598">
            <v>0</v>
          </cell>
          <cell r="D598">
            <v>0</v>
          </cell>
        </row>
        <row r="599">
          <cell r="A599">
            <v>18127</v>
          </cell>
          <cell r="B599">
            <v>0</v>
          </cell>
          <cell r="C599">
            <v>0</v>
          </cell>
          <cell r="D599">
            <v>0</v>
          </cell>
        </row>
        <row r="600">
          <cell r="A600">
            <v>18128</v>
          </cell>
          <cell r="B600">
            <v>4055950</v>
          </cell>
          <cell r="C600">
            <v>4061063</v>
          </cell>
          <cell r="D600">
            <v>2471017</v>
          </cell>
        </row>
        <row r="601">
          <cell r="A601">
            <v>18129</v>
          </cell>
          <cell r="B601">
            <v>0</v>
          </cell>
          <cell r="C601">
            <v>0</v>
          </cell>
          <cell r="D601">
            <v>0</v>
          </cell>
        </row>
        <row r="602">
          <cell r="A602">
            <v>18130</v>
          </cell>
          <cell r="B602">
            <v>0</v>
          </cell>
          <cell r="C602">
            <v>0</v>
          </cell>
          <cell r="D602">
            <v>0</v>
          </cell>
        </row>
        <row r="603">
          <cell r="A603">
            <v>18131</v>
          </cell>
          <cell r="B603">
            <v>270859</v>
          </cell>
          <cell r="C603">
            <v>274406</v>
          </cell>
          <cell r="D603">
            <v>313430</v>
          </cell>
        </row>
        <row r="604">
          <cell r="A604">
            <v>18133</v>
          </cell>
          <cell r="B604">
            <v>0</v>
          </cell>
          <cell r="C604">
            <v>0</v>
          </cell>
          <cell r="D604">
            <v>0</v>
          </cell>
        </row>
        <row r="605">
          <cell r="A605">
            <v>18134</v>
          </cell>
          <cell r="B605">
            <v>0</v>
          </cell>
          <cell r="C605">
            <v>0</v>
          </cell>
          <cell r="D605">
            <v>0</v>
          </cell>
        </row>
        <row r="606">
          <cell r="A606">
            <v>18135</v>
          </cell>
          <cell r="B606">
            <v>0</v>
          </cell>
          <cell r="C606">
            <v>0</v>
          </cell>
          <cell r="D606">
            <v>0</v>
          </cell>
        </row>
        <row r="607">
          <cell r="A607">
            <v>18136</v>
          </cell>
          <cell r="B607">
            <v>158840</v>
          </cell>
          <cell r="C607">
            <v>160447</v>
          </cell>
          <cell r="D607">
            <v>178115</v>
          </cell>
        </row>
        <row r="608">
          <cell r="A608">
            <v>18137</v>
          </cell>
          <cell r="B608">
            <v>511787</v>
          </cell>
          <cell r="C608">
            <v>512677</v>
          </cell>
          <cell r="D608">
            <v>522468</v>
          </cell>
        </row>
        <row r="609">
          <cell r="A609">
            <v>18138</v>
          </cell>
          <cell r="B609">
            <v>0</v>
          </cell>
          <cell r="C609">
            <v>0</v>
          </cell>
          <cell r="D609">
            <v>0</v>
          </cell>
        </row>
        <row r="610">
          <cell r="A610">
            <v>18139</v>
          </cell>
          <cell r="B610">
            <v>206223</v>
          </cell>
          <cell r="C610">
            <v>210003</v>
          </cell>
          <cell r="D610">
            <v>251587</v>
          </cell>
        </row>
        <row r="611">
          <cell r="A611">
            <v>18140</v>
          </cell>
          <cell r="B611">
            <v>0</v>
          </cell>
          <cell r="C611">
            <v>0</v>
          </cell>
          <cell r="D611">
            <v>0</v>
          </cell>
        </row>
        <row r="612">
          <cell r="A612">
            <v>18141</v>
          </cell>
          <cell r="B612">
            <v>0</v>
          </cell>
          <cell r="C612">
            <v>0</v>
          </cell>
          <cell r="D612">
            <v>118914</v>
          </cell>
        </row>
        <row r="613">
          <cell r="A613">
            <v>18142</v>
          </cell>
          <cell r="B613">
            <v>0</v>
          </cell>
          <cell r="C613">
            <v>0</v>
          </cell>
          <cell r="D613">
            <v>0</v>
          </cell>
        </row>
        <row r="614">
          <cell r="A614">
            <v>18143</v>
          </cell>
          <cell r="B614">
            <v>0</v>
          </cell>
          <cell r="C614">
            <v>0</v>
          </cell>
          <cell r="D614">
            <v>0</v>
          </cell>
        </row>
        <row r="615">
          <cell r="A615">
            <v>18144</v>
          </cell>
          <cell r="B615">
            <v>0</v>
          </cell>
          <cell r="C615">
            <v>0</v>
          </cell>
          <cell r="D615">
            <v>0</v>
          </cell>
        </row>
        <row r="616">
          <cell r="A616">
            <v>18145</v>
          </cell>
          <cell r="B616">
            <v>2699474</v>
          </cell>
          <cell r="C616">
            <v>2703503</v>
          </cell>
          <cell r="D616">
            <v>2430288</v>
          </cell>
        </row>
        <row r="617">
          <cell r="A617">
            <v>18146</v>
          </cell>
          <cell r="B617">
            <v>750485</v>
          </cell>
          <cell r="C617">
            <v>756187</v>
          </cell>
          <cell r="D617">
            <v>818918</v>
          </cell>
        </row>
        <row r="618">
          <cell r="A618">
            <v>18147</v>
          </cell>
          <cell r="B618">
            <v>358186</v>
          </cell>
          <cell r="C618">
            <v>360397</v>
          </cell>
          <cell r="D618">
            <v>384719</v>
          </cell>
        </row>
        <row r="619">
          <cell r="A619">
            <v>18148</v>
          </cell>
          <cell r="B619">
            <v>671497</v>
          </cell>
          <cell r="C619">
            <v>673167</v>
          </cell>
          <cell r="D619">
            <v>691541</v>
          </cell>
        </row>
        <row r="620">
          <cell r="A620">
            <v>18149</v>
          </cell>
          <cell r="B620">
            <v>7611064</v>
          </cell>
          <cell r="C620">
            <v>7667470</v>
          </cell>
          <cell r="D620">
            <v>8287938</v>
          </cell>
        </row>
        <row r="621">
          <cell r="A621">
            <v>18150</v>
          </cell>
          <cell r="B621">
            <v>105919</v>
          </cell>
          <cell r="C621">
            <v>113012</v>
          </cell>
          <cell r="D621">
            <v>191030</v>
          </cell>
        </row>
        <row r="622">
          <cell r="A622">
            <v>18151</v>
          </cell>
          <cell r="B622">
            <v>1388092</v>
          </cell>
          <cell r="C622">
            <v>1394326</v>
          </cell>
          <cell r="D622">
            <v>1462899</v>
          </cell>
        </row>
        <row r="623">
          <cell r="A623">
            <v>18152</v>
          </cell>
          <cell r="B623">
            <v>492</v>
          </cell>
          <cell r="C623">
            <v>4192</v>
          </cell>
          <cell r="D623">
            <v>19556</v>
          </cell>
        </row>
        <row r="624">
          <cell r="A624">
            <v>18153</v>
          </cell>
          <cell r="B624">
            <v>273</v>
          </cell>
          <cell r="C624">
            <v>137</v>
          </cell>
          <cell r="D624">
            <v>21</v>
          </cell>
        </row>
        <row r="625">
          <cell r="A625">
            <v>18200</v>
          </cell>
          <cell r="B625">
            <v>180452</v>
          </cell>
          <cell r="C625">
            <v>190334</v>
          </cell>
          <cell r="D625">
            <v>106288</v>
          </cell>
        </row>
        <row r="626">
          <cell r="A626">
            <v>18201</v>
          </cell>
          <cell r="B626">
            <v>3477867</v>
          </cell>
          <cell r="C626">
            <v>3311460</v>
          </cell>
          <cell r="D626">
            <v>3121811</v>
          </cell>
        </row>
        <row r="627">
          <cell r="A627">
            <v>18220</v>
          </cell>
          <cell r="B627">
            <v>0</v>
          </cell>
          <cell r="C627">
            <v>0</v>
          </cell>
          <cell r="D627">
            <v>0</v>
          </cell>
        </row>
        <row r="628">
          <cell r="A628">
            <v>18222</v>
          </cell>
          <cell r="B628">
            <v>0</v>
          </cell>
          <cell r="C628">
            <v>0</v>
          </cell>
          <cell r="D628">
            <v>0</v>
          </cell>
        </row>
        <row r="629">
          <cell r="A629">
            <v>18230</v>
          </cell>
          <cell r="B629">
            <v>49537721</v>
          </cell>
          <cell r="C629">
            <v>49708846</v>
          </cell>
          <cell r="D629">
            <v>52928482</v>
          </cell>
        </row>
        <row r="630">
          <cell r="A630">
            <v>18231</v>
          </cell>
          <cell r="B630">
            <v>0</v>
          </cell>
          <cell r="C630">
            <v>0</v>
          </cell>
          <cell r="D630">
            <v>0</v>
          </cell>
        </row>
        <row r="631">
          <cell r="A631">
            <v>18232</v>
          </cell>
          <cell r="B631">
            <v>0</v>
          </cell>
          <cell r="C631">
            <v>0</v>
          </cell>
          <cell r="D631">
            <v>0</v>
          </cell>
        </row>
        <row r="632">
          <cell r="A632">
            <v>18233</v>
          </cell>
          <cell r="B632">
            <v>160126822</v>
          </cell>
          <cell r="C632">
            <v>168752212</v>
          </cell>
          <cell r="D632">
            <v>205597058</v>
          </cell>
        </row>
        <row r="633">
          <cell r="A633">
            <v>18234</v>
          </cell>
          <cell r="B633">
            <v>3627197</v>
          </cell>
          <cell r="C633">
            <v>3079951</v>
          </cell>
          <cell r="D633">
            <v>1955080</v>
          </cell>
        </row>
        <row r="634">
          <cell r="A634">
            <v>18235</v>
          </cell>
          <cell r="B634">
            <v>1380333</v>
          </cell>
          <cell r="C634">
            <v>1820155</v>
          </cell>
          <cell r="D634">
            <v>4671112</v>
          </cell>
        </row>
        <row r="635">
          <cell r="A635">
            <v>18236</v>
          </cell>
          <cell r="B635">
            <v>0</v>
          </cell>
          <cell r="C635">
            <v>0</v>
          </cell>
          <cell r="D635">
            <v>0</v>
          </cell>
        </row>
        <row r="636">
          <cell r="A636">
            <v>18237</v>
          </cell>
          <cell r="B636">
            <v>0</v>
          </cell>
          <cell r="C636">
            <v>0</v>
          </cell>
          <cell r="D636">
            <v>0</v>
          </cell>
        </row>
        <row r="637">
          <cell r="A637">
            <v>18238</v>
          </cell>
          <cell r="B637">
            <v>0</v>
          </cell>
          <cell r="C637">
            <v>0</v>
          </cell>
          <cell r="D637">
            <v>0</v>
          </cell>
        </row>
        <row r="638">
          <cell r="A638">
            <v>18239</v>
          </cell>
          <cell r="B638">
            <v>119669373</v>
          </cell>
          <cell r="C638">
            <v>59834687</v>
          </cell>
          <cell r="D638">
            <v>9205336</v>
          </cell>
        </row>
        <row r="639">
          <cell r="A639">
            <v>18240</v>
          </cell>
          <cell r="B639">
            <v>9878338</v>
          </cell>
          <cell r="C639">
            <v>4939169</v>
          </cell>
          <cell r="D639">
            <v>759872</v>
          </cell>
        </row>
        <row r="640">
          <cell r="A640">
            <v>18241</v>
          </cell>
          <cell r="B640">
            <v>1614138</v>
          </cell>
          <cell r="C640">
            <v>1623853</v>
          </cell>
          <cell r="D640">
            <v>1730709</v>
          </cell>
        </row>
        <row r="641">
          <cell r="A641">
            <v>18242</v>
          </cell>
          <cell r="B641">
            <v>0</v>
          </cell>
          <cell r="C641">
            <v>0</v>
          </cell>
          <cell r="D641">
            <v>0</v>
          </cell>
        </row>
        <row r="642">
          <cell r="A642">
            <v>18243</v>
          </cell>
          <cell r="B642">
            <v>310750</v>
          </cell>
          <cell r="C642">
            <v>314140</v>
          </cell>
          <cell r="D642">
            <v>351435</v>
          </cell>
        </row>
        <row r="643">
          <cell r="A643">
            <v>18244</v>
          </cell>
          <cell r="B643">
            <v>1957528</v>
          </cell>
          <cell r="C643">
            <v>1974674</v>
          </cell>
          <cell r="D643">
            <v>2164296</v>
          </cell>
        </row>
        <row r="644">
          <cell r="A644">
            <v>18245</v>
          </cell>
          <cell r="B644">
            <v>0</v>
          </cell>
          <cell r="C644">
            <v>0</v>
          </cell>
          <cell r="D644">
            <v>0</v>
          </cell>
        </row>
        <row r="645">
          <cell r="A645">
            <v>18246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>
            <v>18251</v>
          </cell>
          <cell r="B646">
            <v>1236648</v>
          </cell>
          <cell r="C646">
            <v>1271707</v>
          </cell>
          <cell r="D646">
            <v>1704062</v>
          </cell>
        </row>
        <row r="647">
          <cell r="A647">
            <v>18252</v>
          </cell>
          <cell r="B647">
            <v>4620</v>
          </cell>
          <cell r="C647">
            <v>4691</v>
          </cell>
          <cell r="D647">
            <v>5466</v>
          </cell>
        </row>
        <row r="648">
          <cell r="A648">
            <v>18253</v>
          </cell>
          <cell r="B648">
            <v>0</v>
          </cell>
          <cell r="C648">
            <v>0</v>
          </cell>
          <cell r="D648">
            <v>0</v>
          </cell>
        </row>
        <row r="649">
          <cell r="A649">
            <v>18261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>
            <v>18271</v>
          </cell>
          <cell r="B650">
            <v>0</v>
          </cell>
          <cell r="C650">
            <v>0</v>
          </cell>
          <cell r="D650">
            <v>0</v>
          </cell>
        </row>
        <row r="651">
          <cell r="A651">
            <v>18280</v>
          </cell>
          <cell r="B651">
            <v>205893</v>
          </cell>
          <cell r="C651">
            <v>207783</v>
          </cell>
          <cell r="D651">
            <v>228574</v>
          </cell>
        </row>
        <row r="652">
          <cell r="A652">
            <v>18281</v>
          </cell>
          <cell r="B652">
            <v>0</v>
          </cell>
          <cell r="C652">
            <v>0</v>
          </cell>
          <cell r="D652">
            <v>0</v>
          </cell>
        </row>
        <row r="653">
          <cell r="A653">
            <v>18283</v>
          </cell>
          <cell r="B653">
            <v>3354325</v>
          </cell>
          <cell r="C653">
            <v>3363153</v>
          </cell>
          <cell r="D653">
            <v>3460251</v>
          </cell>
        </row>
        <row r="654">
          <cell r="A654">
            <v>18284</v>
          </cell>
          <cell r="B654">
            <v>2886799</v>
          </cell>
          <cell r="C654">
            <v>2894644</v>
          </cell>
          <cell r="D654">
            <v>2980934</v>
          </cell>
        </row>
        <row r="655">
          <cell r="A655">
            <v>18285</v>
          </cell>
          <cell r="B655">
            <v>723511</v>
          </cell>
          <cell r="C655">
            <v>725477</v>
          </cell>
          <cell r="D655">
            <v>747104</v>
          </cell>
        </row>
        <row r="656">
          <cell r="A656">
            <v>18286</v>
          </cell>
          <cell r="B656">
            <v>1512</v>
          </cell>
          <cell r="C656">
            <v>1927</v>
          </cell>
          <cell r="D656">
            <v>6503</v>
          </cell>
        </row>
        <row r="657">
          <cell r="A657">
            <v>18287</v>
          </cell>
          <cell r="B657">
            <v>81875</v>
          </cell>
          <cell r="C657">
            <v>82109</v>
          </cell>
          <cell r="D657">
            <v>84682</v>
          </cell>
        </row>
        <row r="658">
          <cell r="A658">
            <v>18288</v>
          </cell>
          <cell r="B658">
            <v>571692</v>
          </cell>
          <cell r="C658">
            <v>573326</v>
          </cell>
          <cell r="D658">
            <v>591293</v>
          </cell>
        </row>
        <row r="659">
          <cell r="A659">
            <v>18289</v>
          </cell>
          <cell r="B659">
            <v>0</v>
          </cell>
          <cell r="C659">
            <v>0</v>
          </cell>
          <cell r="D659">
            <v>0</v>
          </cell>
        </row>
        <row r="660">
          <cell r="A660">
            <v>18290</v>
          </cell>
          <cell r="B660">
            <v>108786</v>
          </cell>
          <cell r="C660">
            <v>109951</v>
          </cell>
          <cell r="D660">
            <v>122760</v>
          </cell>
        </row>
        <row r="661">
          <cell r="A661">
            <v>18291</v>
          </cell>
          <cell r="B661">
            <v>325073</v>
          </cell>
          <cell r="C661">
            <v>327920</v>
          </cell>
          <cell r="D661">
            <v>359410</v>
          </cell>
        </row>
        <row r="662">
          <cell r="A662">
            <v>18292</v>
          </cell>
          <cell r="B662">
            <v>0</v>
          </cell>
          <cell r="C662">
            <v>0</v>
          </cell>
          <cell r="D662">
            <v>0</v>
          </cell>
        </row>
        <row r="663">
          <cell r="A663">
            <v>18293</v>
          </cell>
          <cell r="B663">
            <v>0</v>
          </cell>
          <cell r="C663">
            <v>0</v>
          </cell>
          <cell r="D663">
            <v>0</v>
          </cell>
        </row>
        <row r="664">
          <cell r="A664">
            <v>18294</v>
          </cell>
          <cell r="B664">
            <v>122550</v>
          </cell>
          <cell r="C664">
            <v>123828</v>
          </cell>
          <cell r="D664">
            <v>137896</v>
          </cell>
        </row>
        <row r="665">
          <cell r="A665">
            <v>18295</v>
          </cell>
          <cell r="B665">
            <v>466255</v>
          </cell>
          <cell r="C665">
            <v>470339</v>
          </cell>
          <cell r="D665">
            <v>515504</v>
          </cell>
        </row>
        <row r="666">
          <cell r="A666">
            <v>18296</v>
          </cell>
          <cell r="B666">
            <v>1581554</v>
          </cell>
          <cell r="C666">
            <v>1583915</v>
          </cell>
          <cell r="D666">
            <v>1358212</v>
          </cell>
        </row>
        <row r="667">
          <cell r="A667">
            <v>18297</v>
          </cell>
          <cell r="B667">
            <v>8913943</v>
          </cell>
          <cell r="C667">
            <v>8980005</v>
          </cell>
          <cell r="D667">
            <v>9706687</v>
          </cell>
        </row>
        <row r="668">
          <cell r="A668">
            <v>18298</v>
          </cell>
          <cell r="B668">
            <v>0</v>
          </cell>
          <cell r="C668">
            <v>0</v>
          </cell>
          <cell r="D668">
            <v>0</v>
          </cell>
        </row>
        <row r="669">
          <cell r="A669">
            <v>18299</v>
          </cell>
          <cell r="B669">
            <v>1538752</v>
          </cell>
          <cell r="C669">
            <v>1547878</v>
          </cell>
          <cell r="D669">
            <v>1648261</v>
          </cell>
        </row>
        <row r="670">
          <cell r="A670">
            <v>18301</v>
          </cell>
          <cell r="B670">
            <v>0</v>
          </cell>
          <cell r="C670">
            <v>0</v>
          </cell>
          <cell r="D670">
            <v>0</v>
          </cell>
        </row>
        <row r="671">
          <cell r="A671">
            <v>18302</v>
          </cell>
          <cell r="B671">
            <v>0</v>
          </cell>
          <cell r="C671">
            <v>0</v>
          </cell>
          <cell r="D671">
            <v>0</v>
          </cell>
        </row>
        <row r="672">
          <cell r="A672">
            <v>18303</v>
          </cell>
          <cell r="B672">
            <v>0</v>
          </cell>
          <cell r="C672">
            <v>0</v>
          </cell>
          <cell r="D672">
            <v>0</v>
          </cell>
        </row>
        <row r="673">
          <cell r="A673">
            <v>18304</v>
          </cell>
          <cell r="B673">
            <v>0</v>
          </cell>
          <cell r="C673">
            <v>0</v>
          </cell>
          <cell r="D673">
            <v>0</v>
          </cell>
        </row>
        <row r="674">
          <cell r="A674">
            <v>18305</v>
          </cell>
          <cell r="B674">
            <v>2317548</v>
          </cell>
          <cell r="C674">
            <v>2307696</v>
          </cell>
          <cell r="D674">
            <v>1659418</v>
          </cell>
        </row>
        <row r="675">
          <cell r="A675">
            <v>18306</v>
          </cell>
          <cell r="B675">
            <v>0</v>
          </cell>
          <cell r="C675">
            <v>0</v>
          </cell>
          <cell r="D675">
            <v>0</v>
          </cell>
        </row>
        <row r="676">
          <cell r="A676">
            <v>18307</v>
          </cell>
          <cell r="B676">
            <v>0</v>
          </cell>
          <cell r="C676">
            <v>0</v>
          </cell>
          <cell r="D676">
            <v>0</v>
          </cell>
        </row>
        <row r="677">
          <cell r="A677">
            <v>18308</v>
          </cell>
          <cell r="B677">
            <v>0</v>
          </cell>
          <cell r="C677">
            <v>0</v>
          </cell>
          <cell r="D677">
            <v>0</v>
          </cell>
        </row>
        <row r="678">
          <cell r="A678">
            <v>18309</v>
          </cell>
          <cell r="B678">
            <v>337145</v>
          </cell>
          <cell r="C678">
            <v>404715</v>
          </cell>
          <cell r="D678">
            <v>458054</v>
          </cell>
        </row>
        <row r="679">
          <cell r="A679">
            <v>18310</v>
          </cell>
          <cell r="B679">
            <v>0</v>
          </cell>
          <cell r="C679">
            <v>0</v>
          </cell>
          <cell r="D679">
            <v>-393</v>
          </cell>
        </row>
        <row r="680">
          <cell r="A680">
            <v>18311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>
            <v>18312</v>
          </cell>
          <cell r="B681">
            <v>172962</v>
          </cell>
          <cell r="C681">
            <v>163190</v>
          </cell>
          <cell r="D681">
            <v>59337</v>
          </cell>
        </row>
        <row r="682">
          <cell r="A682">
            <v>18313</v>
          </cell>
          <cell r="B682">
            <v>13</v>
          </cell>
          <cell r="C682">
            <v>13</v>
          </cell>
          <cell r="D682">
            <v>10</v>
          </cell>
        </row>
        <row r="683">
          <cell r="A683">
            <v>18314</v>
          </cell>
          <cell r="B683">
            <v>0</v>
          </cell>
          <cell r="C683">
            <v>19567</v>
          </cell>
          <cell r="D683">
            <v>32244</v>
          </cell>
        </row>
        <row r="684">
          <cell r="A684">
            <v>18315</v>
          </cell>
          <cell r="B684">
            <v>0</v>
          </cell>
          <cell r="C684">
            <v>0</v>
          </cell>
          <cell r="D684">
            <v>0</v>
          </cell>
        </row>
        <row r="685">
          <cell r="A685">
            <v>18316</v>
          </cell>
          <cell r="B685">
            <v>-350</v>
          </cell>
          <cell r="C685">
            <v>31717</v>
          </cell>
          <cell r="D685">
            <v>13172</v>
          </cell>
        </row>
        <row r="686">
          <cell r="A686">
            <v>18317</v>
          </cell>
          <cell r="B686">
            <v>2686533</v>
          </cell>
          <cell r="C686">
            <v>1414427</v>
          </cell>
          <cell r="D686">
            <v>231537</v>
          </cell>
        </row>
        <row r="687">
          <cell r="A687">
            <v>18318</v>
          </cell>
          <cell r="B687">
            <v>0</v>
          </cell>
          <cell r="C687">
            <v>0</v>
          </cell>
          <cell r="D687">
            <v>0</v>
          </cell>
        </row>
        <row r="688">
          <cell r="A688">
            <v>18319</v>
          </cell>
          <cell r="B688">
            <v>172952</v>
          </cell>
          <cell r="C688">
            <v>172952</v>
          </cell>
          <cell r="D688">
            <v>119431</v>
          </cell>
        </row>
        <row r="689">
          <cell r="A689">
            <v>18320</v>
          </cell>
          <cell r="B689">
            <v>750</v>
          </cell>
          <cell r="C689">
            <v>375</v>
          </cell>
          <cell r="D689">
            <v>26138</v>
          </cell>
        </row>
        <row r="690">
          <cell r="A690">
            <v>18321</v>
          </cell>
          <cell r="B690">
            <v>0</v>
          </cell>
          <cell r="C690">
            <v>0</v>
          </cell>
          <cell r="D690">
            <v>-6231</v>
          </cell>
        </row>
        <row r="691">
          <cell r="A691">
            <v>18322</v>
          </cell>
          <cell r="B691">
            <v>0</v>
          </cell>
          <cell r="C691">
            <v>0</v>
          </cell>
          <cell r="D691">
            <v>0</v>
          </cell>
        </row>
        <row r="692">
          <cell r="A692">
            <v>18323</v>
          </cell>
          <cell r="B692">
            <v>24459</v>
          </cell>
          <cell r="C692">
            <v>19231</v>
          </cell>
          <cell r="D692">
            <v>4937</v>
          </cell>
        </row>
        <row r="693">
          <cell r="A693">
            <v>18324</v>
          </cell>
          <cell r="B693">
            <v>10181</v>
          </cell>
          <cell r="C693">
            <v>6280</v>
          </cell>
          <cell r="D693">
            <v>1241</v>
          </cell>
        </row>
        <row r="694">
          <cell r="A694">
            <v>18325</v>
          </cell>
          <cell r="B694">
            <v>36783</v>
          </cell>
          <cell r="C694">
            <v>20699</v>
          </cell>
          <cell r="D694">
            <v>3308</v>
          </cell>
        </row>
        <row r="695">
          <cell r="A695">
            <v>18326</v>
          </cell>
          <cell r="B695">
            <v>0</v>
          </cell>
          <cell r="C695">
            <v>0</v>
          </cell>
          <cell r="D695">
            <v>0</v>
          </cell>
        </row>
        <row r="696">
          <cell r="A696">
            <v>18327</v>
          </cell>
          <cell r="B696">
            <v>0</v>
          </cell>
          <cell r="C696">
            <v>0</v>
          </cell>
          <cell r="D696">
            <v>0</v>
          </cell>
        </row>
        <row r="697">
          <cell r="A697">
            <v>18328</v>
          </cell>
          <cell r="B697">
            <v>0</v>
          </cell>
          <cell r="C697">
            <v>0</v>
          </cell>
          <cell r="D697">
            <v>0</v>
          </cell>
        </row>
        <row r="698">
          <cell r="A698">
            <v>18329</v>
          </cell>
          <cell r="B698">
            <v>0</v>
          </cell>
          <cell r="C698">
            <v>0</v>
          </cell>
          <cell r="D698">
            <v>0</v>
          </cell>
        </row>
        <row r="699">
          <cell r="A699">
            <v>18330</v>
          </cell>
          <cell r="B699">
            <v>0</v>
          </cell>
          <cell r="C699">
            <v>0</v>
          </cell>
          <cell r="D699">
            <v>0</v>
          </cell>
        </row>
        <row r="700">
          <cell r="A700">
            <v>18331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>
            <v>18332</v>
          </cell>
          <cell r="B701">
            <v>0</v>
          </cell>
          <cell r="C701">
            <v>0</v>
          </cell>
          <cell r="D701">
            <v>0</v>
          </cell>
        </row>
        <row r="702">
          <cell r="A702">
            <v>18333</v>
          </cell>
          <cell r="B702">
            <v>0</v>
          </cell>
          <cell r="C702">
            <v>0</v>
          </cell>
          <cell r="D702">
            <v>0</v>
          </cell>
        </row>
        <row r="703">
          <cell r="A703">
            <v>18334</v>
          </cell>
          <cell r="B703">
            <v>0</v>
          </cell>
          <cell r="C703">
            <v>0</v>
          </cell>
          <cell r="D703">
            <v>0</v>
          </cell>
        </row>
        <row r="704">
          <cell r="A704">
            <v>18335</v>
          </cell>
          <cell r="B704">
            <v>0</v>
          </cell>
          <cell r="C704">
            <v>0</v>
          </cell>
          <cell r="D704">
            <v>0</v>
          </cell>
        </row>
        <row r="705">
          <cell r="A705">
            <v>18337</v>
          </cell>
          <cell r="B705">
            <v>0</v>
          </cell>
          <cell r="C705">
            <v>0</v>
          </cell>
          <cell r="D705">
            <v>0</v>
          </cell>
        </row>
        <row r="706">
          <cell r="A706">
            <v>18338</v>
          </cell>
          <cell r="B706">
            <v>0</v>
          </cell>
          <cell r="C706">
            <v>0</v>
          </cell>
          <cell r="D706">
            <v>0</v>
          </cell>
        </row>
        <row r="707">
          <cell r="A707">
            <v>18339</v>
          </cell>
          <cell r="B707">
            <v>0</v>
          </cell>
          <cell r="C707">
            <v>0</v>
          </cell>
          <cell r="D707">
            <v>0</v>
          </cell>
        </row>
        <row r="708">
          <cell r="A708">
            <v>18340</v>
          </cell>
          <cell r="B708">
            <v>0</v>
          </cell>
          <cell r="C708">
            <v>0</v>
          </cell>
          <cell r="D708">
            <v>0</v>
          </cell>
        </row>
        <row r="709">
          <cell r="A709">
            <v>18341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>
            <v>18342</v>
          </cell>
          <cell r="B710">
            <v>49445</v>
          </cell>
          <cell r="C710">
            <v>36306</v>
          </cell>
          <cell r="D710">
            <v>6375</v>
          </cell>
        </row>
        <row r="711">
          <cell r="A711">
            <v>18343</v>
          </cell>
          <cell r="B711">
            <v>80224</v>
          </cell>
          <cell r="C711">
            <v>80224</v>
          </cell>
          <cell r="D711">
            <v>80224</v>
          </cell>
        </row>
        <row r="712">
          <cell r="A712">
            <v>18344</v>
          </cell>
          <cell r="B712">
            <v>354093</v>
          </cell>
          <cell r="C712">
            <v>351643</v>
          </cell>
          <cell r="D712">
            <v>236676</v>
          </cell>
        </row>
        <row r="713">
          <cell r="A713">
            <v>18345</v>
          </cell>
          <cell r="B713">
            <v>0</v>
          </cell>
          <cell r="C713">
            <v>0</v>
          </cell>
          <cell r="D713">
            <v>22548</v>
          </cell>
        </row>
        <row r="714">
          <cell r="A714">
            <v>18346</v>
          </cell>
          <cell r="B714">
            <v>25404</v>
          </cell>
          <cell r="C714">
            <v>25572</v>
          </cell>
          <cell r="D714">
            <v>9303</v>
          </cell>
        </row>
        <row r="715">
          <cell r="A715">
            <v>18347</v>
          </cell>
          <cell r="B715">
            <v>0</v>
          </cell>
          <cell r="C715">
            <v>0</v>
          </cell>
          <cell r="D715">
            <v>0</v>
          </cell>
        </row>
        <row r="716">
          <cell r="A716">
            <v>18348</v>
          </cell>
          <cell r="B716">
            <v>0</v>
          </cell>
          <cell r="C716">
            <v>0</v>
          </cell>
          <cell r="D716">
            <v>0</v>
          </cell>
        </row>
        <row r="717">
          <cell r="A717">
            <v>18349</v>
          </cell>
          <cell r="B717">
            <v>0</v>
          </cell>
          <cell r="C717">
            <v>0</v>
          </cell>
          <cell r="D717">
            <v>0</v>
          </cell>
        </row>
        <row r="718">
          <cell r="A718">
            <v>18350</v>
          </cell>
          <cell r="B718">
            <v>0</v>
          </cell>
          <cell r="C718">
            <v>0</v>
          </cell>
          <cell r="D718">
            <v>0</v>
          </cell>
        </row>
        <row r="719">
          <cell r="A719">
            <v>18351</v>
          </cell>
          <cell r="B719">
            <v>0</v>
          </cell>
          <cell r="C719">
            <v>0</v>
          </cell>
          <cell r="D719">
            <v>0</v>
          </cell>
        </row>
        <row r="720">
          <cell r="A720">
            <v>18352</v>
          </cell>
          <cell r="B720">
            <v>0</v>
          </cell>
          <cell r="C720">
            <v>0</v>
          </cell>
          <cell r="D720">
            <v>0</v>
          </cell>
        </row>
        <row r="721">
          <cell r="A721">
            <v>18354</v>
          </cell>
          <cell r="B721">
            <v>0</v>
          </cell>
          <cell r="C721">
            <v>0</v>
          </cell>
          <cell r="D721">
            <v>0</v>
          </cell>
        </row>
        <row r="722">
          <cell r="A722">
            <v>18355</v>
          </cell>
          <cell r="B722">
            <v>0</v>
          </cell>
          <cell r="C722">
            <v>0</v>
          </cell>
          <cell r="D722">
            <v>0</v>
          </cell>
        </row>
        <row r="723">
          <cell r="A723">
            <v>18356</v>
          </cell>
          <cell r="B723">
            <v>0</v>
          </cell>
          <cell r="C723">
            <v>0</v>
          </cell>
          <cell r="D723">
            <v>0</v>
          </cell>
        </row>
        <row r="724">
          <cell r="A724">
            <v>18357</v>
          </cell>
          <cell r="B724">
            <v>0</v>
          </cell>
          <cell r="C724">
            <v>0</v>
          </cell>
          <cell r="D724">
            <v>0</v>
          </cell>
        </row>
        <row r="725">
          <cell r="A725">
            <v>18358</v>
          </cell>
          <cell r="B725">
            <v>0</v>
          </cell>
          <cell r="C725">
            <v>0</v>
          </cell>
          <cell r="D725">
            <v>0</v>
          </cell>
        </row>
        <row r="726">
          <cell r="A726">
            <v>18359</v>
          </cell>
          <cell r="B726">
            <v>0</v>
          </cell>
          <cell r="C726">
            <v>0</v>
          </cell>
          <cell r="D726">
            <v>0</v>
          </cell>
        </row>
        <row r="727">
          <cell r="A727">
            <v>18360</v>
          </cell>
          <cell r="B727">
            <v>0</v>
          </cell>
          <cell r="C727">
            <v>0</v>
          </cell>
          <cell r="D727">
            <v>0</v>
          </cell>
        </row>
        <row r="728">
          <cell r="A728">
            <v>18362</v>
          </cell>
          <cell r="B728">
            <v>0</v>
          </cell>
          <cell r="C728">
            <v>0</v>
          </cell>
          <cell r="D728">
            <v>0</v>
          </cell>
        </row>
        <row r="729">
          <cell r="A729">
            <v>18363</v>
          </cell>
          <cell r="B729">
            <v>0</v>
          </cell>
          <cell r="C729">
            <v>0</v>
          </cell>
          <cell r="D729">
            <v>0</v>
          </cell>
        </row>
        <row r="730">
          <cell r="A730">
            <v>18364</v>
          </cell>
          <cell r="B730">
            <v>0</v>
          </cell>
          <cell r="C730">
            <v>0</v>
          </cell>
          <cell r="D730">
            <v>0</v>
          </cell>
        </row>
        <row r="731">
          <cell r="A731">
            <v>18365</v>
          </cell>
          <cell r="B731">
            <v>0</v>
          </cell>
          <cell r="C731">
            <v>0</v>
          </cell>
          <cell r="D731">
            <v>0</v>
          </cell>
        </row>
        <row r="732">
          <cell r="A732">
            <v>18366</v>
          </cell>
          <cell r="B732">
            <v>0</v>
          </cell>
          <cell r="C732">
            <v>0</v>
          </cell>
          <cell r="D732">
            <v>0</v>
          </cell>
        </row>
        <row r="733">
          <cell r="A733">
            <v>18367</v>
          </cell>
          <cell r="B733">
            <v>214500</v>
          </cell>
          <cell r="C733">
            <v>153094</v>
          </cell>
          <cell r="D733">
            <v>27572</v>
          </cell>
        </row>
        <row r="734">
          <cell r="A734">
            <v>18368</v>
          </cell>
          <cell r="B734">
            <v>156</v>
          </cell>
          <cell r="C734">
            <v>156</v>
          </cell>
          <cell r="D734">
            <v>71</v>
          </cell>
        </row>
        <row r="735">
          <cell r="A735">
            <v>18369</v>
          </cell>
          <cell r="B735">
            <v>81042</v>
          </cell>
          <cell r="C735">
            <v>72280</v>
          </cell>
          <cell r="D735">
            <v>22115</v>
          </cell>
        </row>
        <row r="736">
          <cell r="A736">
            <v>18370</v>
          </cell>
          <cell r="B736">
            <v>0</v>
          </cell>
          <cell r="C736">
            <v>0</v>
          </cell>
          <cell r="D736">
            <v>0</v>
          </cell>
        </row>
        <row r="737">
          <cell r="A737">
            <v>18371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>
            <v>18372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>
            <v>18373</v>
          </cell>
          <cell r="B739">
            <v>0</v>
          </cell>
          <cell r="C739">
            <v>0</v>
          </cell>
          <cell r="D739">
            <v>0</v>
          </cell>
        </row>
        <row r="740">
          <cell r="A740">
            <v>18374</v>
          </cell>
          <cell r="B740">
            <v>0</v>
          </cell>
          <cell r="C740">
            <v>0</v>
          </cell>
          <cell r="D740">
            <v>0</v>
          </cell>
        </row>
        <row r="741">
          <cell r="A741">
            <v>18375</v>
          </cell>
          <cell r="B741">
            <v>0</v>
          </cell>
          <cell r="C741">
            <v>0</v>
          </cell>
          <cell r="D741">
            <v>0</v>
          </cell>
        </row>
        <row r="742">
          <cell r="A742">
            <v>18376</v>
          </cell>
          <cell r="B742">
            <v>0</v>
          </cell>
          <cell r="C742">
            <v>0</v>
          </cell>
          <cell r="D742">
            <v>0</v>
          </cell>
        </row>
        <row r="743">
          <cell r="A743">
            <v>18377</v>
          </cell>
          <cell r="B743">
            <v>0</v>
          </cell>
          <cell r="C743">
            <v>0</v>
          </cell>
          <cell r="D743">
            <v>0</v>
          </cell>
        </row>
        <row r="744">
          <cell r="A744">
            <v>18378</v>
          </cell>
          <cell r="B744">
            <v>0</v>
          </cell>
          <cell r="C744">
            <v>0</v>
          </cell>
          <cell r="D744">
            <v>0</v>
          </cell>
        </row>
        <row r="745">
          <cell r="A745">
            <v>18379</v>
          </cell>
          <cell r="B745">
            <v>0</v>
          </cell>
          <cell r="C745">
            <v>0</v>
          </cell>
          <cell r="D745">
            <v>0</v>
          </cell>
        </row>
        <row r="746">
          <cell r="A746">
            <v>18380</v>
          </cell>
          <cell r="B746">
            <v>0</v>
          </cell>
          <cell r="C746">
            <v>0</v>
          </cell>
          <cell r="D746">
            <v>0</v>
          </cell>
        </row>
        <row r="747">
          <cell r="A747">
            <v>18381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>
            <v>18382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>
            <v>18383</v>
          </cell>
          <cell r="B749">
            <v>0</v>
          </cell>
          <cell r="C749">
            <v>0</v>
          </cell>
          <cell r="D749">
            <v>0</v>
          </cell>
        </row>
        <row r="750">
          <cell r="A750">
            <v>18384</v>
          </cell>
          <cell r="B750">
            <v>0</v>
          </cell>
          <cell r="C750">
            <v>0</v>
          </cell>
          <cell r="D750">
            <v>0</v>
          </cell>
        </row>
        <row r="751">
          <cell r="A751">
            <v>18385</v>
          </cell>
          <cell r="B751">
            <v>0</v>
          </cell>
          <cell r="C751">
            <v>0</v>
          </cell>
          <cell r="D751">
            <v>0</v>
          </cell>
        </row>
        <row r="752">
          <cell r="A752">
            <v>18386</v>
          </cell>
          <cell r="B752">
            <v>0</v>
          </cell>
          <cell r="C752">
            <v>0</v>
          </cell>
          <cell r="D752">
            <v>0</v>
          </cell>
        </row>
        <row r="753">
          <cell r="A753">
            <v>18387</v>
          </cell>
          <cell r="B753">
            <v>0</v>
          </cell>
          <cell r="C753">
            <v>0</v>
          </cell>
          <cell r="D753">
            <v>0</v>
          </cell>
        </row>
        <row r="754">
          <cell r="A754">
            <v>18388</v>
          </cell>
          <cell r="B754">
            <v>0</v>
          </cell>
          <cell r="C754">
            <v>0</v>
          </cell>
          <cell r="D754">
            <v>0</v>
          </cell>
        </row>
        <row r="755">
          <cell r="A755">
            <v>18389</v>
          </cell>
          <cell r="B755">
            <v>0</v>
          </cell>
          <cell r="C755">
            <v>0</v>
          </cell>
          <cell r="D755">
            <v>0</v>
          </cell>
        </row>
        <row r="756">
          <cell r="A756">
            <v>18390</v>
          </cell>
          <cell r="B756">
            <v>0</v>
          </cell>
          <cell r="C756">
            <v>0</v>
          </cell>
          <cell r="D756">
            <v>0</v>
          </cell>
        </row>
        <row r="757">
          <cell r="A757">
            <v>18391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>
            <v>18392</v>
          </cell>
          <cell r="B758">
            <v>0</v>
          </cell>
          <cell r="C758">
            <v>0</v>
          </cell>
          <cell r="D758">
            <v>0</v>
          </cell>
        </row>
        <row r="759">
          <cell r="A759">
            <v>18393</v>
          </cell>
          <cell r="B759">
            <v>0</v>
          </cell>
          <cell r="C759">
            <v>0</v>
          </cell>
          <cell r="D759">
            <v>0</v>
          </cell>
        </row>
        <row r="760">
          <cell r="A760">
            <v>18395</v>
          </cell>
          <cell r="B760">
            <v>0</v>
          </cell>
          <cell r="C760">
            <v>0</v>
          </cell>
          <cell r="D760">
            <v>0</v>
          </cell>
        </row>
        <row r="761">
          <cell r="A761">
            <v>18396</v>
          </cell>
          <cell r="B761">
            <v>0</v>
          </cell>
          <cell r="C761">
            <v>0</v>
          </cell>
          <cell r="D761">
            <v>0</v>
          </cell>
        </row>
        <row r="762">
          <cell r="A762">
            <v>18397</v>
          </cell>
          <cell r="B762">
            <v>0</v>
          </cell>
          <cell r="C762">
            <v>0</v>
          </cell>
          <cell r="D762">
            <v>0</v>
          </cell>
        </row>
        <row r="763">
          <cell r="A763">
            <v>18398</v>
          </cell>
          <cell r="B763">
            <v>0</v>
          </cell>
          <cell r="C763">
            <v>0</v>
          </cell>
          <cell r="D763">
            <v>0</v>
          </cell>
        </row>
        <row r="764">
          <cell r="A764">
            <v>18401</v>
          </cell>
          <cell r="B764">
            <v>0</v>
          </cell>
          <cell r="C764">
            <v>-58754</v>
          </cell>
          <cell r="D764">
            <v>119188</v>
          </cell>
        </row>
        <row r="765">
          <cell r="A765">
            <v>18402</v>
          </cell>
          <cell r="B765">
            <v>0</v>
          </cell>
          <cell r="C765">
            <v>7140</v>
          </cell>
          <cell r="D765">
            <v>-6004</v>
          </cell>
        </row>
        <row r="766">
          <cell r="A766">
            <v>18403</v>
          </cell>
          <cell r="B766">
            <v>0</v>
          </cell>
          <cell r="C766">
            <v>-18437</v>
          </cell>
          <cell r="D766">
            <v>-82626</v>
          </cell>
        </row>
        <row r="767">
          <cell r="A767">
            <v>18405</v>
          </cell>
          <cell r="B767">
            <v>-10872</v>
          </cell>
          <cell r="C767">
            <v>215</v>
          </cell>
          <cell r="D767">
            <v>10489</v>
          </cell>
        </row>
        <row r="768">
          <cell r="A768">
            <v>18409</v>
          </cell>
          <cell r="B768">
            <v>-4</v>
          </cell>
          <cell r="C768">
            <v>-9</v>
          </cell>
          <cell r="D768">
            <v>-2</v>
          </cell>
        </row>
        <row r="769">
          <cell r="A769">
            <v>18410</v>
          </cell>
          <cell r="B769">
            <v>-325</v>
          </cell>
          <cell r="C769">
            <v>142192</v>
          </cell>
          <cell r="D769">
            <v>-230</v>
          </cell>
        </row>
        <row r="770">
          <cell r="A770">
            <v>18411</v>
          </cell>
          <cell r="B770">
            <v>242</v>
          </cell>
          <cell r="C770">
            <v>0</v>
          </cell>
          <cell r="D770">
            <v>-281</v>
          </cell>
        </row>
        <row r="771">
          <cell r="A771">
            <v>18412</v>
          </cell>
          <cell r="B771">
            <v>0</v>
          </cell>
          <cell r="C771">
            <v>0</v>
          </cell>
          <cell r="D771">
            <v>0</v>
          </cell>
        </row>
        <row r="772">
          <cell r="A772">
            <v>18413</v>
          </cell>
          <cell r="B772">
            <v>-244</v>
          </cell>
          <cell r="C772">
            <v>-78</v>
          </cell>
          <cell r="D772">
            <v>2710</v>
          </cell>
        </row>
        <row r="773">
          <cell r="A773">
            <v>18414</v>
          </cell>
          <cell r="B773">
            <v>0</v>
          </cell>
          <cell r="C773">
            <v>0</v>
          </cell>
          <cell r="D773">
            <v>0</v>
          </cell>
        </row>
        <row r="774">
          <cell r="A774">
            <v>18415</v>
          </cell>
          <cell r="B774">
            <v>2690</v>
          </cell>
          <cell r="C774">
            <v>2690</v>
          </cell>
          <cell r="D774">
            <v>2690</v>
          </cell>
        </row>
        <row r="775">
          <cell r="A775">
            <v>18416</v>
          </cell>
          <cell r="B775">
            <v>0</v>
          </cell>
          <cell r="C775">
            <v>0</v>
          </cell>
          <cell r="D775">
            <v>0</v>
          </cell>
        </row>
        <row r="776">
          <cell r="A776">
            <v>18417</v>
          </cell>
          <cell r="B776">
            <v>0</v>
          </cell>
          <cell r="C776">
            <v>0</v>
          </cell>
          <cell r="D776">
            <v>0</v>
          </cell>
        </row>
        <row r="777">
          <cell r="A777">
            <v>18418</v>
          </cell>
          <cell r="B777">
            <v>1540</v>
          </cell>
          <cell r="C777">
            <v>1540</v>
          </cell>
          <cell r="D777">
            <v>1574</v>
          </cell>
        </row>
        <row r="778">
          <cell r="A778">
            <v>18419</v>
          </cell>
          <cell r="B778">
            <v>0</v>
          </cell>
          <cell r="C778">
            <v>0</v>
          </cell>
          <cell r="D778">
            <v>0</v>
          </cell>
        </row>
        <row r="779">
          <cell r="A779">
            <v>18420</v>
          </cell>
          <cell r="B779">
            <v>0</v>
          </cell>
          <cell r="C779">
            <v>0</v>
          </cell>
          <cell r="D779">
            <v>0</v>
          </cell>
        </row>
        <row r="780">
          <cell r="A780">
            <v>18421</v>
          </cell>
          <cell r="B780">
            <v>365731</v>
          </cell>
          <cell r="C780">
            <v>358405</v>
          </cell>
          <cell r="D780">
            <v>378116</v>
          </cell>
        </row>
        <row r="781">
          <cell r="A781">
            <v>18422</v>
          </cell>
          <cell r="B781">
            <v>51621</v>
          </cell>
          <cell r="C781">
            <v>50313</v>
          </cell>
          <cell r="D781">
            <v>68930</v>
          </cell>
        </row>
        <row r="782">
          <cell r="A782">
            <v>18423</v>
          </cell>
          <cell r="B782">
            <v>648267</v>
          </cell>
          <cell r="C782">
            <v>622993</v>
          </cell>
          <cell r="D782">
            <v>978331</v>
          </cell>
        </row>
        <row r="783">
          <cell r="A783">
            <v>18424</v>
          </cell>
          <cell r="B783">
            <v>0</v>
          </cell>
          <cell r="C783">
            <v>0</v>
          </cell>
          <cell r="D783">
            <v>0</v>
          </cell>
        </row>
        <row r="784">
          <cell r="A784">
            <v>18425</v>
          </cell>
          <cell r="B784">
            <v>0</v>
          </cell>
          <cell r="C784">
            <v>0</v>
          </cell>
          <cell r="D784">
            <v>0</v>
          </cell>
        </row>
        <row r="785">
          <cell r="A785">
            <v>18426</v>
          </cell>
          <cell r="B785">
            <v>2053</v>
          </cell>
          <cell r="C785">
            <v>2053</v>
          </cell>
          <cell r="D785">
            <v>2052</v>
          </cell>
        </row>
        <row r="786">
          <cell r="A786">
            <v>18429</v>
          </cell>
          <cell r="B786">
            <v>-1065055</v>
          </cell>
          <cell r="C786">
            <v>-1031148</v>
          </cell>
          <cell r="D786">
            <v>-1425155</v>
          </cell>
        </row>
        <row r="787">
          <cell r="A787">
            <v>18430</v>
          </cell>
          <cell r="B787">
            <v>2366</v>
          </cell>
          <cell r="C787">
            <v>2366</v>
          </cell>
          <cell r="D787">
            <v>2281</v>
          </cell>
        </row>
        <row r="788">
          <cell r="A788">
            <v>18431</v>
          </cell>
          <cell r="B788">
            <v>18153</v>
          </cell>
          <cell r="C788">
            <v>17936</v>
          </cell>
          <cell r="D788">
            <v>14672</v>
          </cell>
        </row>
        <row r="789">
          <cell r="A789">
            <v>18433</v>
          </cell>
          <cell r="B789">
            <v>0</v>
          </cell>
          <cell r="C789">
            <v>0</v>
          </cell>
          <cell r="D789">
            <v>0</v>
          </cell>
        </row>
        <row r="790">
          <cell r="A790">
            <v>18435</v>
          </cell>
          <cell r="B790">
            <v>0</v>
          </cell>
          <cell r="C790">
            <v>0</v>
          </cell>
          <cell r="D790">
            <v>0</v>
          </cell>
        </row>
        <row r="791">
          <cell r="A791">
            <v>18439</v>
          </cell>
          <cell r="B791">
            <v>0</v>
          </cell>
          <cell r="C791">
            <v>0</v>
          </cell>
          <cell r="D791">
            <v>0</v>
          </cell>
        </row>
        <row r="792">
          <cell r="A792">
            <v>18440</v>
          </cell>
          <cell r="B792">
            <v>0</v>
          </cell>
          <cell r="C792">
            <v>0</v>
          </cell>
          <cell r="D792">
            <v>0</v>
          </cell>
        </row>
        <row r="793">
          <cell r="A793">
            <v>18441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>
            <v>18450</v>
          </cell>
          <cell r="B794">
            <v>49</v>
          </cell>
          <cell r="C794">
            <v>49</v>
          </cell>
          <cell r="D794">
            <v>839</v>
          </cell>
        </row>
        <row r="795">
          <cell r="A795">
            <v>18451</v>
          </cell>
          <cell r="B795">
            <v>0</v>
          </cell>
          <cell r="C795">
            <v>0</v>
          </cell>
          <cell r="D795">
            <v>0</v>
          </cell>
        </row>
        <row r="796">
          <cell r="A796">
            <v>18452</v>
          </cell>
          <cell r="B796">
            <v>0</v>
          </cell>
          <cell r="C796">
            <v>0</v>
          </cell>
          <cell r="D796">
            <v>0</v>
          </cell>
        </row>
        <row r="797">
          <cell r="A797">
            <v>18453</v>
          </cell>
          <cell r="B797">
            <v>0</v>
          </cell>
          <cell r="C797">
            <v>0</v>
          </cell>
          <cell r="D797">
            <v>0</v>
          </cell>
        </row>
        <row r="798">
          <cell r="A798">
            <v>18454</v>
          </cell>
          <cell r="B798">
            <v>0</v>
          </cell>
          <cell r="C798">
            <v>0</v>
          </cell>
          <cell r="D798">
            <v>0</v>
          </cell>
        </row>
        <row r="799">
          <cell r="A799">
            <v>18455</v>
          </cell>
          <cell r="B799">
            <v>0</v>
          </cell>
          <cell r="C799">
            <v>0</v>
          </cell>
          <cell r="D799">
            <v>0</v>
          </cell>
        </row>
        <row r="800">
          <cell r="A800">
            <v>18456</v>
          </cell>
          <cell r="B800">
            <v>0</v>
          </cell>
          <cell r="C800">
            <v>0</v>
          </cell>
          <cell r="D800">
            <v>0</v>
          </cell>
        </row>
        <row r="801">
          <cell r="A801">
            <v>18457</v>
          </cell>
          <cell r="B801">
            <v>0</v>
          </cell>
          <cell r="C801">
            <v>0</v>
          </cell>
          <cell r="D801">
            <v>0</v>
          </cell>
        </row>
        <row r="802">
          <cell r="A802">
            <v>18458</v>
          </cell>
          <cell r="B802">
            <v>0</v>
          </cell>
          <cell r="C802">
            <v>0</v>
          </cell>
          <cell r="D802">
            <v>0</v>
          </cell>
        </row>
        <row r="803">
          <cell r="A803">
            <v>18459</v>
          </cell>
          <cell r="B803">
            <v>0</v>
          </cell>
          <cell r="C803">
            <v>0</v>
          </cell>
          <cell r="D803">
            <v>0</v>
          </cell>
        </row>
        <row r="804">
          <cell r="A804">
            <v>18465</v>
          </cell>
          <cell r="B804">
            <v>0</v>
          </cell>
          <cell r="C804">
            <v>0</v>
          </cell>
          <cell r="D804">
            <v>0</v>
          </cell>
        </row>
        <row r="805">
          <cell r="A805">
            <v>18466</v>
          </cell>
          <cell r="B805">
            <v>5218</v>
          </cell>
          <cell r="C805">
            <v>5034</v>
          </cell>
          <cell r="D805">
            <v>6637</v>
          </cell>
        </row>
        <row r="806">
          <cell r="A806">
            <v>18467</v>
          </cell>
          <cell r="B806">
            <v>-94</v>
          </cell>
          <cell r="C806">
            <v>-94</v>
          </cell>
          <cell r="D806">
            <v>-94</v>
          </cell>
        </row>
        <row r="807">
          <cell r="A807">
            <v>18468</v>
          </cell>
          <cell r="B807">
            <v>25067</v>
          </cell>
          <cell r="C807">
            <v>28146</v>
          </cell>
          <cell r="D807">
            <v>29379</v>
          </cell>
        </row>
        <row r="808">
          <cell r="A808">
            <v>18469</v>
          </cell>
          <cell r="B808">
            <v>0</v>
          </cell>
          <cell r="C808">
            <v>-13603</v>
          </cell>
          <cell r="D808">
            <v>-60404</v>
          </cell>
        </row>
        <row r="809">
          <cell r="A809">
            <v>18470</v>
          </cell>
          <cell r="B809">
            <v>0</v>
          </cell>
          <cell r="C809">
            <v>-18725</v>
          </cell>
          <cell r="D809">
            <v>2762</v>
          </cell>
        </row>
        <row r="810">
          <cell r="A810">
            <v>18471</v>
          </cell>
          <cell r="B810">
            <v>0</v>
          </cell>
          <cell r="C810">
            <v>0</v>
          </cell>
          <cell r="D810">
            <v>0</v>
          </cell>
        </row>
        <row r="811">
          <cell r="A811">
            <v>18472</v>
          </cell>
          <cell r="B811">
            <v>0</v>
          </cell>
          <cell r="C811">
            <v>0</v>
          </cell>
          <cell r="D811">
            <v>0</v>
          </cell>
        </row>
        <row r="812">
          <cell r="A812">
            <v>18473</v>
          </cell>
          <cell r="B812">
            <v>0</v>
          </cell>
          <cell r="C812">
            <v>0</v>
          </cell>
          <cell r="D812">
            <v>0</v>
          </cell>
        </row>
        <row r="813">
          <cell r="A813">
            <v>18474</v>
          </cell>
          <cell r="B813">
            <v>0</v>
          </cell>
          <cell r="C813">
            <v>0</v>
          </cell>
          <cell r="D813">
            <v>0</v>
          </cell>
        </row>
        <row r="814">
          <cell r="A814">
            <v>18475</v>
          </cell>
          <cell r="B814">
            <v>0</v>
          </cell>
          <cell r="C814">
            <v>0</v>
          </cell>
          <cell r="D814">
            <v>0</v>
          </cell>
        </row>
        <row r="815">
          <cell r="A815">
            <v>18476</v>
          </cell>
          <cell r="B815">
            <v>0</v>
          </cell>
          <cell r="C815">
            <v>0</v>
          </cell>
          <cell r="D815">
            <v>0</v>
          </cell>
        </row>
        <row r="816">
          <cell r="A816">
            <v>18477</v>
          </cell>
          <cell r="B816">
            <v>0</v>
          </cell>
          <cell r="C816">
            <v>0</v>
          </cell>
          <cell r="D816">
            <v>0</v>
          </cell>
        </row>
        <row r="817">
          <cell r="A817">
            <v>18478</v>
          </cell>
          <cell r="B817">
            <v>0</v>
          </cell>
          <cell r="C817">
            <v>0</v>
          </cell>
          <cell r="D817">
            <v>0</v>
          </cell>
        </row>
        <row r="818">
          <cell r="A818">
            <v>18479</v>
          </cell>
          <cell r="B818">
            <v>-2389</v>
          </cell>
          <cell r="C818">
            <v>-2384</v>
          </cell>
          <cell r="D818">
            <v>-2428</v>
          </cell>
        </row>
        <row r="819">
          <cell r="A819">
            <v>18480</v>
          </cell>
          <cell r="B819">
            <v>0</v>
          </cell>
          <cell r="C819">
            <v>-21880</v>
          </cell>
          <cell r="D819">
            <v>-11147</v>
          </cell>
        </row>
        <row r="820">
          <cell r="A820">
            <v>18481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>
            <v>18482</v>
          </cell>
          <cell r="B821">
            <v>0</v>
          </cell>
          <cell r="C821">
            <v>0</v>
          </cell>
          <cell r="D821">
            <v>0</v>
          </cell>
        </row>
        <row r="822">
          <cell r="A822">
            <v>18483</v>
          </cell>
          <cell r="B822">
            <v>0</v>
          </cell>
          <cell r="C822">
            <v>0</v>
          </cell>
          <cell r="D822">
            <v>0</v>
          </cell>
        </row>
        <row r="823">
          <cell r="A823">
            <v>18484</v>
          </cell>
          <cell r="B823">
            <v>0</v>
          </cell>
          <cell r="C823">
            <v>0</v>
          </cell>
          <cell r="D823">
            <v>0</v>
          </cell>
        </row>
        <row r="824">
          <cell r="A824">
            <v>18485</v>
          </cell>
          <cell r="B824">
            <v>0</v>
          </cell>
          <cell r="C824">
            <v>0</v>
          </cell>
          <cell r="D824">
            <v>0</v>
          </cell>
        </row>
        <row r="825">
          <cell r="A825">
            <v>18486</v>
          </cell>
          <cell r="B825">
            <v>0</v>
          </cell>
          <cell r="C825">
            <v>0</v>
          </cell>
          <cell r="D825">
            <v>0</v>
          </cell>
        </row>
        <row r="826">
          <cell r="A826">
            <v>18487</v>
          </cell>
          <cell r="B826">
            <v>0</v>
          </cell>
          <cell r="C826">
            <v>0</v>
          </cell>
          <cell r="D826">
            <v>0</v>
          </cell>
        </row>
        <row r="827">
          <cell r="A827">
            <v>18488</v>
          </cell>
          <cell r="B827">
            <v>0</v>
          </cell>
          <cell r="C827">
            <v>0</v>
          </cell>
          <cell r="D827">
            <v>0</v>
          </cell>
        </row>
        <row r="828">
          <cell r="A828">
            <v>18489</v>
          </cell>
          <cell r="B828">
            <v>0</v>
          </cell>
          <cell r="C828">
            <v>0</v>
          </cell>
          <cell r="D828">
            <v>0</v>
          </cell>
        </row>
        <row r="829">
          <cell r="A829">
            <v>18490</v>
          </cell>
          <cell r="B829">
            <v>0</v>
          </cell>
          <cell r="C829">
            <v>0</v>
          </cell>
          <cell r="D829">
            <v>0</v>
          </cell>
        </row>
        <row r="830">
          <cell r="A830">
            <v>18491</v>
          </cell>
          <cell r="B830">
            <v>0</v>
          </cell>
          <cell r="C830">
            <v>0</v>
          </cell>
          <cell r="D830">
            <v>0</v>
          </cell>
        </row>
        <row r="831">
          <cell r="A831">
            <v>18492</v>
          </cell>
          <cell r="B831">
            <v>0</v>
          </cell>
          <cell r="C831">
            <v>0</v>
          </cell>
          <cell r="D831">
            <v>0</v>
          </cell>
        </row>
        <row r="832">
          <cell r="A832">
            <v>18493</v>
          </cell>
          <cell r="B832">
            <v>0</v>
          </cell>
          <cell r="C832">
            <v>0</v>
          </cell>
          <cell r="D832">
            <v>0</v>
          </cell>
        </row>
        <row r="833">
          <cell r="A833">
            <v>18494</v>
          </cell>
          <cell r="B833">
            <v>0</v>
          </cell>
          <cell r="C833">
            <v>0</v>
          </cell>
          <cell r="D833">
            <v>0</v>
          </cell>
        </row>
        <row r="834">
          <cell r="A834">
            <v>18495</v>
          </cell>
          <cell r="B834">
            <v>0</v>
          </cell>
          <cell r="C834">
            <v>0</v>
          </cell>
          <cell r="D834">
            <v>0</v>
          </cell>
        </row>
        <row r="835">
          <cell r="A835">
            <v>18496</v>
          </cell>
          <cell r="B835">
            <v>0</v>
          </cell>
          <cell r="C835">
            <v>0</v>
          </cell>
          <cell r="D835">
            <v>0</v>
          </cell>
        </row>
        <row r="836">
          <cell r="A836">
            <v>18497</v>
          </cell>
          <cell r="B836">
            <v>0</v>
          </cell>
          <cell r="C836">
            <v>0</v>
          </cell>
          <cell r="D836">
            <v>0</v>
          </cell>
        </row>
        <row r="837">
          <cell r="A837">
            <v>18498</v>
          </cell>
          <cell r="B837">
            <v>0</v>
          </cell>
          <cell r="C837">
            <v>0</v>
          </cell>
          <cell r="D837">
            <v>0</v>
          </cell>
        </row>
        <row r="838">
          <cell r="A838">
            <v>18499</v>
          </cell>
          <cell r="B838">
            <v>0</v>
          </cell>
          <cell r="C838">
            <v>0</v>
          </cell>
          <cell r="D838">
            <v>0</v>
          </cell>
        </row>
        <row r="839">
          <cell r="A839">
            <v>18601</v>
          </cell>
          <cell r="B839">
            <v>1694935</v>
          </cell>
          <cell r="C839">
            <v>1852991</v>
          </cell>
          <cell r="D839">
            <v>2919815</v>
          </cell>
        </row>
        <row r="840">
          <cell r="A840">
            <v>18602</v>
          </cell>
          <cell r="B840">
            <v>0</v>
          </cell>
          <cell r="C840">
            <v>15617473</v>
          </cell>
          <cell r="D840">
            <v>18137596</v>
          </cell>
        </row>
        <row r="841">
          <cell r="A841">
            <v>18603</v>
          </cell>
          <cell r="B841">
            <v>334</v>
          </cell>
          <cell r="C841">
            <v>23791</v>
          </cell>
          <cell r="D841">
            <v>33793</v>
          </cell>
        </row>
        <row r="842">
          <cell r="A842">
            <v>18604</v>
          </cell>
          <cell r="B842">
            <v>0</v>
          </cell>
          <cell r="C842">
            <v>0</v>
          </cell>
          <cell r="D842">
            <v>0</v>
          </cell>
        </row>
        <row r="843">
          <cell r="A843">
            <v>18605</v>
          </cell>
          <cell r="B843">
            <v>0</v>
          </cell>
          <cell r="C843">
            <v>0</v>
          </cell>
          <cell r="D843">
            <v>0</v>
          </cell>
        </row>
        <row r="844">
          <cell r="A844">
            <v>18606</v>
          </cell>
          <cell r="B844">
            <v>0</v>
          </cell>
          <cell r="C844">
            <v>0</v>
          </cell>
          <cell r="D844">
            <v>0</v>
          </cell>
        </row>
        <row r="845">
          <cell r="A845">
            <v>18607</v>
          </cell>
          <cell r="B845">
            <v>0</v>
          </cell>
          <cell r="C845">
            <v>0</v>
          </cell>
          <cell r="D845">
            <v>0</v>
          </cell>
        </row>
        <row r="846">
          <cell r="A846">
            <v>18608</v>
          </cell>
          <cell r="B846">
            <v>0</v>
          </cell>
          <cell r="C846">
            <v>0</v>
          </cell>
          <cell r="D846">
            <v>0</v>
          </cell>
        </row>
        <row r="847">
          <cell r="A847">
            <v>18609</v>
          </cell>
          <cell r="B847">
            <v>0</v>
          </cell>
          <cell r="C847">
            <v>0</v>
          </cell>
          <cell r="D847">
            <v>0</v>
          </cell>
        </row>
        <row r="848">
          <cell r="A848">
            <v>18610</v>
          </cell>
          <cell r="B848">
            <v>183417</v>
          </cell>
          <cell r="C848">
            <v>382829</v>
          </cell>
          <cell r="D848">
            <v>364851</v>
          </cell>
        </row>
        <row r="849">
          <cell r="A849">
            <v>18611</v>
          </cell>
          <cell r="B849">
            <v>0</v>
          </cell>
          <cell r="C849">
            <v>0</v>
          </cell>
          <cell r="D849">
            <v>0</v>
          </cell>
        </row>
        <row r="850">
          <cell r="A850">
            <v>18612</v>
          </cell>
          <cell r="B850">
            <v>0</v>
          </cell>
          <cell r="C850">
            <v>0</v>
          </cell>
          <cell r="D850">
            <v>0</v>
          </cell>
        </row>
        <row r="851">
          <cell r="A851">
            <v>18613</v>
          </cell>
          <cell r="B851">
            <v>0</v>
          </cell>
          <cell r="C851">
            <v>-19890</v>
          </cell>
          <cell r="D851">
            <v>-29415</v>
          </cell>
        </row>
        <row r="852">
          <cell r="A852">
            <v>18614</v>
          </cell>
          <cell r="B852">
            <v>0</v>
          </cell>
          <cell r="C852">
            <v>14857</v>
          </cell>
          <cell r="D852">
            <v>27428</v>
          </cell>
        </row>
        <row r="853">
          <cell r="A853">
            <v>18615</v>
          </cell>
          <cell r="B853">
            <v>0</v>
          </cell>
          <cell r="C853">
            <v>0</v>
          </cell>
          <cell r="D853">
            <v>0</v>
          </cell>
        </row>
        <row r="854">
          <cell r="A854">
            <v>18616</v>
          </cell>
          <cell r="B854">
            <v>15440</v>
          </cell>
          <cell r="C854">
            <v>15366</v>
          </cell>
          <cell r="D854">
            <v>14824</v>
          </cell>
        </row>
        <row r="855">
          <cell r="A855">
            <v>18617</v>
          </cell>
          <cell r="B855">
            <v>0</v>
          </cell>
          <cell r="C855">
            <v>0</v>
          </cell>
          <cell r="D855">
            <v>0</v>
          </cell>
        </row>
        <row r="856">
          <cell r="A856">
            <v>18618</v>
          </cell>
          <cell r="B856">
            <v>0</v>
          </cell>
          <cell r="C856">
            <v>0</v>
          </cell>
          <cell r="D856">
            <v>0</v>
          </cell>
        </row>
        <row r="857">
          <cell r="A857">
            <v>18619</v>
          </cell>
          <cell r="B857">
            <v>0</v>
          </cell>
          <cell r="C857">
            <v>0</v>
          </cell>
          <cell r="D857">
            <v>0</v>
          </cell>
        </row>
        <row r="858">
          <cell r="A858">
            <v>18620</v>
          </cell>
          <cell r="B858">
            <v>0</v>
          </cell>
          <cell r="C858">
            <v>0</v>
          </cell>
          <cell r="D858">
            <v>91</v>
          </cell>
        </row>
        <row r="859">
          <cell r="A859">
            <v>18621</v>
          </cell>
          <cell r="B859">
            <v>22471</v>
          </cell>
          <cell r="C859">
            <v>22467</v>
          </cell>
          <cell r="D859">
            <v>19190</v>
          </cell>
        </row>
        <row r="860">
          <cell r="A860">
            <v>18622</v>
          </cell>
          <cell r="B860">
            <v>0</v>
          </cell>
          <cell r="C860">
            <v>0</v>
          </cell>
          <cell r="D860">
            <v>0</v>
          </cell>
        </row>
        <row r="861">
          <cell r="A861">
            <v>18623</v>
          </cell>
          <cell r="B861">
            <v>0</v>
          </cell>
          <cell r="C861">
            <v>0</v>
          </cell>
          <cell r="D861">
            <v>0</v>
          </cell>
        </row>
        <row r="862">
          <cell r="A862">
            <v>18624</v>
          </cell>
          <cell r="B862">
            <v>5183</v>
          </cell>
          <cell r="C862">
            <v>5183</v>
          </cell>
          <cell r="D862">
            <v>2780</v>
          </cell>
        </row>
        <row r="863">
          <cell r="A863">
            <v>18625</v>
          </cell>
          <cell r="B863">
            <v>0</v>
          </cell>
          <cell r="C863">
            <v>0</v>
          </cell>
          <cell r="D863">
            <v>0</v>
          </cell>
        </row>
        <row r="864">
          <cell r="A864">
            <v>18626</v>
          </cell>
          <cell r="B864">
            <v>899</v>
          </cell>
          <cell r="C864">
            <v>450</v>
          </cell>
          <cell r="D864">
            <v>315701</v>
          </cell>
        </row>
        <row r="865">
          <cell r="A865">
            <v>18627</v>
          </cell>
          <cell r="B865">
            <v>0</v>
          </cell>
          <cell r="C865">
            <v>0</v>
          </cell>
          <cell r="D865">
            <v>0</v>
          </cell>
        </row>
        <row r="866">
          <cell r="A866">
            <v>18628</v>
          </cell>
          <cell r="B866">
            <v>0</v>
          </cell>
          <cell r="C866">
            <v>0</v>
          </cell>
          <cell r="D866">
            <v>7029</v>
          </cell>
        </row>
        <row r="867">
          <cell r="A867">
            <v>18629</v>
          </cell>
          <cell r="B867">
            <v>0</v>
          </cell>
          <cell r="C867">
            <v>0</v>
          </cell>
          <cell r="D867">
            <v>0</v>
          </cell>
        </row>
        <row r="868">
          <cell r="A868">
            <v>18630</v>
          </cell>
          <cell r="B868">
            <v>0</v>
          </cell>
          <cell r="C868">
            <v>0</v>
          </cell>
          <cell r="D868">
            <v>0</v>
          </cell>
        </row>
        <row r="869">
          <cell r="A869">
            <v>18631</v>
          </cell>
          <cell r="B869">
            <v>0</v>
          </cell>
          <cell r="C869">
            <v>0</v>
          </cell>
          <cell r="D869">
            <v>0</v>
          </cell>
        </row>
        <row r="870">
          <cell r="A870">
            <v>18632</v>
          </cell>
          <cell r="B870">
            <v>0</v>
          </cell>
          <cell r="C870">
            <v>0</v>
          </cell>
          <cell r="D870">
            <v>0</v>
          </cell>
        </row>
        <row r="871">
          <cell r="A871">
            <v>18633</v>
          </cell>
          <cell r="B871">
            <v>0</v>
          </cell>
          <cell r="C871">
            <v>0</v>
          </cell>
          <cell r="D871">
            <v>0</v>
          </cell>
        </row>
        <row r="872">
          <cell r="A872">
            <v>18634</v>
          </cell>
          <cell r="B872">
            <v>0</v>
          </cell>
          <cell r="C872">
            <v>0</v>
          </cell>
          <cell r="D872">
            <v>0</v>
          </cell>
        </row>
        <row r="873">
          <cell r="A873">
            <v>18635</v>
          </cell>
          <cell r="B873">
            <v>0</v>
          </cell>
          <cell r="C873">
            <v>0</v>
          </cell>
          <cell r="D873">
            <v>0</v>
          </cell>
        </row>
        <row r="874">
          <cell r="A874">
            <v>18637</v>
          </cell>
          <cell r="B874">
            <v>0</v>
          </cell>
          <cell r="C874">
            <v>0</v>
          </cell>
          <cell r="D874">
            <v>0</v>
          </cell>
        </row>
        <row r="875">
          <cell r="A875">
            <v>18638</v>
          </cell>
          <cell r="B875">
            <v>0</v>
          </cell>
          <cell r="C875">
            <v>0</v>
          </cell>
          <cell r="D875">
            <v>0</v>
          </cell>
        </row>
        <row r="876">
          <cell r="A876">
            <v>18640</v>
          </cell>
          <cell r="B876">
            <v>0</v>
          </cell>
          <cell r="C876">
            <v>0</v>
          </cell>
          <cell r="D876">
            <v>0</v>
          </cell>
        </row>
        <row r="877">
          <cell r="A877">
            <v>18641</v>
          </cell>
          <cell r="B877">
            <v>0</v>
          </cell>
          <cell r="C877">
            <v>0</v>
          </cell>
          <cell r="D877">
            <v>0</v>
          </cell>
        </row>
        <row r="878">
          <cell r="A878">
            <v>18642</v>
          </cell>
          <cell r="B878">
            <v>0</v>
          </cell>
          <cell r="C878">
            <v>0</v>
          </cell>
          <cell r="D878">
            <v>0</v>
          </cell>
        </row>
        <row r="879">
          <cell r="A879">
            <v>18643</v>
          </cell>
          <cell r="B879">
            <v>0</v>
          </cell>
          <cell r="C879">
            <v>0</v>
          </cell>
          <cell r="D879">
            <v>0</v>
          </cell>
        </row>
        <row r="880">
          <cell r="A880">
            <v>18644</v>
          </cell>
          <cell r="B880">
            <v>0</v>
          </cell>
          <cell r="C880">
            <v>0</v>
          </cell>
          <cell r="D880">
            <v>0</v>
          </cell>
        </row>
        <row r="881">
          <cell r="A881">
            <v>18645</v>
          </cell>
          <cell r="B881">
            <v>0</v>
          </cell>
          <cell r="C881">
            <v>0</v>
          </cell>
          <cell r="D881">
            <v>0</v>
          </cell>
        </row>
        <row r="882">
          <cell r="A882">
            <v>18646</v>
          </cell>
          <cell r="B882">
            <v>0</v>
          </cell>
          <cell r="C882">
            <v>0</v>
          </cell>
          <cell r="D882">
            <v>-43417</v>
          </cell>
        </row>
        <row r="883">
          <cell r="A883">
            <v>18647</v>
          </cell>
          <cell r="B883">
            <v>0</v>
          </cell>
          <cell r="C883">
            <v>0</v>
          </cell>
          <cell r="D883">
            <v>0</v>
          </cell>
        </row>
        <row r="884">
          <cell r="A884">
            <v>18648</v>
          </cell>
          <cell r="B884">
            <v>0</v>
          </cell>
          <cell r="C884">
            <v>0</v>
          </cell>
          <cell r="D884">
            <v>0</v>
          </cell>
        </row>
        <row r="885">
          <cell r="A885">
            <v>18650</v>
          </cell>
          <cell r="B885">
            <v>0</v>
          </cell>
          <cell r="C885">
            <v>0</v>
          </cell>
          <cell r="D885">
            <v>0</v>
          </cell>
        </row>
        <row r="886">
          <cell r="A886">
            <v>18651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>
            <v>18652</v>
          </cell>
          <cell r="B887">
            <v>0</v>
          </cell>
          <cell r="C887">
            <v>0</v>
          </cell>
          <cell r="D887">
            <v>0</v>
          </cell>
        </row>
        <row r="888">
          <cell r="A888">
            <v>18653</v>
          </cell>
          <cell r="B888">
            <v>0</v>
          </cell>
          <cell r="C888">
            <v>0</v>
          </cell>
          <cell r="D888">
            <v>0</v>
          </cell>
        </row>
        <row r="889">
          <cell r="A889">
            <v>18654</v>
          </cell>
          <cell r="B889">
            <v>0</v>
          </cell>
          <cell r="C889">
            <v>0</v>
          </cell>
          <cell r="D889">
            <v>0</v>
          </cell>
        </row>
        <row r="890">
          <cell r="A890">
            <v>18655</v>
          </cell>
          <cell r="B890">
            <v>0</v>
          </cell>
          <cell r="C890">
            <v>0</v>
          </cell>
          <cell r="D890">
            <v>0</v>
          </cell>
        </row>
        <row r="891">
          <cell r="A891">
            <v>18656</v>
          </cell>
          <cell r="B891">
            <v>0</v>
          </cell>
          <cell r="C891">
            <v>0</v>
          </cell>
          <cell r="D891">
            <v>0</v>
          </cell>
        </row>
        <row r="892">
          <cell r="A892">
            <v>18657</v>
          </cell>
          <cell r="B892">
            <v>0</v>
          </cell>
          <cell r="C892">
            <v>0</v>
          </cell>
          <cell r="D892">
            <v>0</v>
          </cell>
        </row>
        <row r="893">
          <cell r="A893">
            <v>18658</v>
          </cell>
          <cell r="B893">
            <v>0</v>
          </cell>
          <cell r="C893">
            <v>0</v>
          </cell>
          <cell r="D893">
            <v>0</v>
          </cell>
        </row>
        <row r="894">
          <cell r="A894">
            <v>18660</v>
          </cell>
          <cell r="B894">
            <v>0</v>
          </cell>
          <cell r="C894">
            <v>0</v>
          </cell>
          <cell r="D894">
            <v>0</v>
          </cell>
        </row>
        <row r="895">
          <cell r="A895">
            <v>18662</v>
          </cell>
          <cell r="B895">
            <v>0</v>
          </cell>
          <cell r="C895">
            <v>0</v>
          </cell>
          <cell r="D895">
            <v>0</v>
          </cell>
        </row>
        <row r="896">
          <cell r="A896">
            <v>18663</v>
          </cell>
          <cell r="B896">
            <v>0</v>
          </cell>
          <cell r="C896">
            <v>0</v>
          </cell>
          <cell r="D896">
            <v>0</v>
          </cell>
        </row>
        <row r="897">
          <cell r="A897">
            <v>18664</v>
          </cell>
          <cell r="B897">
            <v>0</v>
          </cell>
          <cell r="C897">
            <v>0</v>
          </cell>
          <cell r="D897">
            <v>0</v>
          </cell>
        </row>
        <row r="898">
          <cell r="A898">
            <v>18665</v>
          </cell>
          <cell r="B898">
            <v>0</v>
          </cell>
          <cell r="C898">
            <v>0</v>
          </cell>
          <cell r="D898">
            <v>0</v>
          </cell>
        </row>
        <row r="899">
          <cell r="A899">
            <v>18667</v>
          </cell>
          <cell r="B899">
            <v>0</v>
          </cell>
          <cell r="C899">
            <v>0</v>
          </cell>
          <cell r="D899">
            <v>0</v>
          </cell>
        </row>
        <row r="900">
          <cell r="A900">
            <v>18669</v>
          </cell>
          <cell r="B900">
            <v>0</v>
          </cell>
          <cell r="C900">
            <v>0</v>
          </cell>
          <cell r="D900">
            <v>0</v>
          </cell>
        </row>
        <row r="901">
          <cell r="A901">
            <v>18670</v>
          </cell>
          <cell r="B901">
            <v>0</v>
          </cell>
          <cell r="C901">
            <v>0</v>
          </cell>
          <cell r="D901">
            <v>0</v>
          </cell>
        </row>
        <row r="902">
          <cell r="A902">
            <v>18677</v>
          </cell>
          <cell r="B902">
            <v>0</v>
          </cell>
          <cell r="C902">
            <v>0</v>
          </cell>
          <cell r="D902">
            <v>0</v>
          </cell>
        </row>
        <row r="903">
          <cell r="A903">
            <v>18678</v>
          </cell>
          <cell r="B903">
            <v>0</v>
          </cell>
          <cell r="C903">
            <v>0</v>
          </cell>
          <cell r="D903">
            <v>0</v>
          </cell>
        </row>
        <row r="904">
          <cell r="A904">
            <v>18679</v>
          </cell>
          <cell r="B904">
            <v>0</v>
          </cell>
          <cell r="C904">
            <v>0</v>
          </cell>
          <cell r="D904">
            <v>0</v>
          </cell>
        </row>
        <row r="905">
          <cell r="A905">
            <v>18680</v>
          </cell>
          <cell r="B905">
            <v>0</v>
          </cell>
          <cell r="C905">
            <v>0</v>
          </cell>
          <cell r="D905">
            <v>0</v>
          </cell>
        </row>
        <row r="906">
          <cell r="A906">
            <v>18681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>
            <v>18682</v>
          </cell>
          <cell r="B907">
            <v>0</v>
          </cell>
          <cell r="C907">
            <v>0</v>
          </cell>
          <cell r="D907">
            <v>0</v>
          </cell>
        </row>
        <row r="908">
          <cell r="A908">
            <v>18683</v>
          </cell>
          <cell r="B908">
            <v>0</v>
          </cell>
          <cell r="C908">
            <v>0</v>
          </cell>
          <cell r="D908">
            <v>0</v>
          </cell>
        </row>
        <row r="909">
          <cell r="A909">
            <v>18685</v>
          </cell>
          <cell r="B909">
            <v>0</v>
          </cell>
          <cell r="C909">
            <v>0</v>
          </cell>
          <cell r="D909">
            <v>0</v>
          </cell>
        </row>
        <row r="910">
          <cell r="A910">
            <v>18686</v>
          </cell>
          <cell r="B910">
            <v>0</v>
          </cell>
          <cell r="C910">
            <v>0</v>
          </cell>
          <cell r="D910">
            <v>0</v>
          </cell>
        </row>
        <row r="911">
          <cell r="A911">
            <v>18687</v>
          </cell>
          <cell r="B911">
            <v>0</v>
          </cell>
          <cell r="C911">
            <v>0</v>
          </cell>
          <cell r="D911">
            <v>0</v>
          </cell>
        </row>
        <row r="912">
          <cell r="A912">
            <v>18688</v>
          </cell>
          <cell r="B912">
            <v>0</v>
          </cell>
          <cell r="C912">
            <v>0</v>
          </cell>
          <cell r="D912">
            <v>0</v>
          </cell>
        </row>
        <row r="913">
          <cell r="A913">
            <v>18689</v>
          </cell>
          <cell r="B913">
            <v>0</v>
          </cell>
          <cell r="C913">
            <v>0</v>
          </cell>
          <cell r="D913">
            <v>0</v>
          </cell>
        </row>
        <row r="914">
          <cell r="A914">
            <v>18690</v>
          </cell>
          <cell r="B914">
            <v>0</v>
          </cell>
          <cell r="C914">
            <v>0</v>
          </cell>
          <cell r="D914">
            <v>11384</v>
          </cell>
        </row>
        <row r="915">
          <cell r="A915">
            <v>18691</v>
          </cell>
          <cell r="B915">
            <v>0</v>
          </cell>
          <cell r="C915">
            <v>0</v>
          </cell>
          <cell r="D915">
            <v>0</v>
          </cell>
        </row>
        <row r="916">
          <cell r="A916">
            <v>18695</v>
          </cell>
          <cell r="B916">
            <v>0</v>
          </cell>
          <cell r="C916">
            <v>0</v>
          </cell>
          <cell r="D916">
            <v>0</v>
          </cell>
        </row>
        <row r="917">
          <cell r="A917">
            <v>18699</v>
          </cell>
          <cell r="B917">
            <v>0</v>
          </cell>
          <cell r="C917">
            <v>0</v>
          </cell>
          <cell r="D917">
            <v>0</v>
          </cell>
        </row>
        <row r="918">
          <cell r="A918">
            <v>18701</v>
          </cell>
          <cell r="B918">
            <v>0</v>
          </cell>
          <cell r="C918">
            <v>0</v>
          </cell>
          <cell r="D918">
            <v>0</v>
          </cell>
        </row>
        <row r="919">
          <cell r="A919">
            <v>18800</v>
          </cell>
          <cell r="B919">
            <v>0</v>
          </cell>
          <cell r="C919">
            <v>0</v>
          </cell>
          <cell r="D919">
            <v>0</v>
          </cell>
        </row>
        <row r="920">
          <cell r="A920">
            <v>18805</v>
          </cell>
          <cell r="B920">
            <v>0</v>
          </cell>
          <cell r="C920">
            <v>0</v>
          </cell>
          <cell r="D920">
            <v>0</v>
          </cell>
        </row>
        <row r="921">
          <cell r="A921">
            <v>18806</v>
          </cell>
          <cell r="B921">
            <v>0</v>
          </cell>
          <cell r="C921">
            <v>0</v>
          </cell>
          <cell r="D921">
            <v>0</v>
          </cell>
        </row>
        <row r="922">
          <cell r="A922">
            <v>18807</v>
          </cell>
          <cell r="B922">
            <v>0</v>
          </cell>
          <cell r="C922">
            <v>0</v>
          </cell>
          <cell r="D922">
            <v>0</v>
          </cell>
        </row>
        <row r="923">
          <cell r="A923">
            <v>18811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>
            <v>18812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>
            <v>18814</v>
          </cell>
          <cell r="B925">
            <v>0</v>
          </cell>
          <cell r="C925">
            <v>0</v>
          </cell>
          <cell r="D925">
            <v>0</v>
          </cell>
        </row>
        <row r="926">
          <cell r="A926">
            <v>18815</v>
          </cell>
          <cell r="B926">
            <v>0</v>
          </cell>
          <cell r="C926">
            <v>0</v>
          </cell>
          <cell r="D926">
            <v>0</v>
          </cell>
        </row>
        <row r="927">
          <cell r="A927">
            <v>18816</v>
          </cell>
          <cell r="B927">
            <v>0</v>
          </cell>
          <cell r="C927">
            <v>0</v>
          </cell>
          <cell r="D927">
            <v>0</v>
          </cell>
        </row>
        <row r="928">
          <cell r="A928">
            <v>18817</v>
          </cell>
          <cell r="B928">
            <v>0</v>
          </cell>
          <cell r="C928">
            <v>0</v>
          </cell>
          <cell r="D928">
            <v>0</v>
          </cell>
        </row>
        <row r="929">
          <cell r="A929">
            <v>18818</v>
          </cell>
          <cell r="B929">
            <v>0</v>
          </cell>
          <cell r="C929">
            <v>0</v>
          </cell>
          <cell r="D929">
            <v>0</v>
          </cell>
        </row>
        <row r="930">
          <cell r="A930">
            <v>18819</v>
          </cell>
          <cell r="B930">
            <v>0</v>
          </cell>
          <cell r="C930">
            <v>0</v>
          </cell>
          <cell r="D930">
            <v>0</v>
          </cell>
        </row>
        <row r="931">
          <cell r="A931">
            <v>18820</v>
          </cell>
          <cell r="B931">
            <v>0</v>
          </cell>
          <cell r="C931">
            <v>0</v>
          </cell>
          <cell r="D931">
            <v>0</v>
          </cell>
        </row>
        <row r="932">
          <cell r="A932">
            <v>18821</v>
          </cell>
          <cell r="B932">
            <v>0</v>
          </cell>
          <cell r="C932">
            <v>0</v>
          </cell>
          <cell r="D932">
            <v>0</v>
          </cell>
        </row>
        <row r="933">
          <cell r="A933">
            <v>18822</v>
          </cell>
          <cell r="B933">
            <v>0</v>
          </cell>
          <cell r="C933">
            <v>0</v>
          </cell>
          <cell r="D933">
            <v>0</v>
          </cell>
        </row>
        <row r="934">
          <cell r="A934">
            <v>18823</v>
          </cell>
          <cell r="B934">
            <v>0</v>
          </cell>
          <cell r="C934">
            <v>0</v>
          </cell>
          <cell r="D934">
            <v>0</v>
          </cell>
        </row>
        <row r="935">
          <cell r="A935">
            <v>18825</v>
          </cell>
          <cell r="B935">
            <v>0</v>
          </cell>
          <cell r="C935">
            <v>0</v>
          </cell>
          <cell r="D935">
            <v>0</v>
          </cell>
        </row>
        <row r="936">
          <cell r="A936">
            <v>18826</v>
          </cell>
          <cell r="B936">
            <v>0</v>
          </cell>
          <cell r="C936">
            <v>0</v>
          </cell>
          <cell r="D936">
            <v>0</v>
          </cell>
        </row>
        <row r="937">
          <cell r="A937">
            <v>18827</v>
          </cell>
          <cell r="B937">
            <v>0</v>
          </cell>
          <cell r="C937">
            <v>0</v>
          </cell>
          <cell r="D937">
            <v>0</v>
          </cell>
        </row>
        <row r="938">
          <cell r="A938">
            <v>18828</v>
          </cell>
          <cell r="B938">
            <v>0</v>
          </cell>
          <cell r="C938">
            <v>0</v>
          </cell>
          <cell r="D938">
            <v>0</v>
          </cell>
        </row>
        <row r="939">
          <cell r="A939">
            <v>18910</v>
          </cell>
          <cell r="B939">
            <v>0</v>
          </cell>
          <cell r="C939">
            <v>0</v>
          </cell>
          <cell r="D939">
            <v>0</v>
          </cell>
        </row>
        <row r="940">
          <cell r="A940">
            <v>18915</v>
          </cell>
          <cell r="B940">
            <v>0</v>
          </cell>
          <cell r="C940">
            <v>0</v>
          </cell>
          <cell r="D940">
            <v>0</v>
          </cell>
        </row>
        <row r="941">
          <cell r="A941">
            <v>18916</v>
          </cell>
          <cell r="B941">
            <v>0</v>
          </cell>
          <cell r="C941">
            <v>0</v>
          </cell>
          <cell r="D941">
            <v>0</v>
          </cell>
        </row>
        <row r="942">
          <cell r="A942">
            <v>18921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>
            <v>18923</v>
          </cell>
          <cell r="B943">
            <v>0</v>
          </cell>
          <cell r="C943">
            <v>0</v>
          </cell>
          <cell r="D943">
            <v>0</v>
          </cell>
        </row>
        <row r="944">
          <cell r="A944">
            <v>18924</v>
          </cell>
          <cell r="B944">
            <v>0</v>
          </cell>
          <cell r="C944">
            <v>0</v>
          </cell>
          <cell r="D944">
            <v>0</v>
          </cell>
        </row>
        <row r="945">
          <cell r="A945">
            <v>18925</v>
          </cell>
          <cell r="B945">
            <v>0</v>
          </cell>
          <cell r="C945">
            <v>0</v>
          </cell>
          <cell r="D945">
            <v>0</v>
          </cell>
        </row>
        <row r="946">
          <cell r="A946">
            <v>18926</v>
          </cell>
          <cell r="B946">
            <v>0</v>
          </cell>
          <cell r="C946">
            <v>0</v>
          </cell>
          <cell r="D946">
            <v>0</v>
          </cell>
        </row>
        <row r="947">
          <cell r="A947">
            <v>18942</v>
          </cell>
          <cell r="B947">
            <v>0</v>
          </cell>
          <cell r="C947">
            <v>0</v>
          </cell>
          <cell r="D947">
            <v>0</v>
          </cell>
        </row>
        <row r="948">
          <cell r="A948">
            <v>18943</v>
          </cell>
          <cell r="B948">
            <v>0</v>
          </cell>
          <cell r="C948">
            <v>0</v>
          </cell>
          <cell r="D948">
            <v>0</v>
          </cell>
        </row>
        <row r="949">
          <cell r="A949">
            <v>19001</v>
          </cell>
          <cell r="B949">
            <v>-13320</v>
          </cell>
          <cell r="C949">
            <v>-13438</v>
          </cell>
          <cell r="D949">
            <v>-21818</v>
          </cell>
        </row>
        <row r="950">
          <cell r="A950">
            <v>19002</v>
          </cell>
          <cell r="B950">
            <v>762641</v>
          </cell>
          <cell r="C950">
            <v>761931</v>
          </cell>
          <cell r="D950">
            <v>711538</v>
          </cell>
        </row>
        <row r="951">
          <cell r="A951">
            <v>19003</v>
          </cell>
          <cell r="B951">
            <v>2392753</v>
          </cell>
          <cell r="C951">
            <v>2400373</v>
          </cell>
          <cell r="D951">
            <v>2212752</v>
          </cell>
        </row>
        <row r="952">
          <cell r="A952">
            <v>19004</v>
          </cell>
          <cell r="B952">
            <v>14811280</v>
          </cell>
          <cell r="C952">
            <v>14857105</v>
          </cell>
          <cell r="D952">
            <v>13728823</v>
          </cell>
        </row>
        <row r="953">
          <cell r="A953">
            <v>19005</v>
          </cell>
          <cell r="B953">
            <v>0</v>
          </cell>
          <cell r="C953">
            <v>0</v>
          </cell>
          <cell r="D953">
            <v>0</v>
          </cell>
        </row>
        <row r="954">
          <cell r="A954">
            <v>19006</v>
          </cell>
          <cell r="B954">
            <v>0</v>
          </cell>
          <cell r="C954">
            <v>0</v>
          </cell>
          <cell r="D954">
            <v>0</v>
          </cell>
        </row>
        <row r="955">
          <cell r="A955">
            <v>19007</v>
          </cell>
          <cell r="B955">
            <v>0</v>
          </cell>
          <cell r="C955">
            <v>0</v>
          </cell>
          <cell r="D955">
            <v>0</v>
          </cell>
        </row>
        <row r="956">
          <cell r="A956">
            <v>19008</v>
          </cell>
          <cell r="B956">
            <v>0</v>
          </cell>
          <cell r="C956">
            <v>0</v>
          </cell>
          <cell r="D956">
            <v>0</v>
          </cell>
        </row>
        <row r="957">
          <cell r="A957">
            <v>19009</v>
          </cell>
          <cell r="B957">
            <v>0</v>
          </cell>
          <cell r="C957">
            <v>0</v>
          </cell>
          <cell r="D957">
            <v>0</v>
          </cell>
        </row>
        <row r="958">
          <cell r="A958">
            <v>19010</v>
          </cell>
          <cell r="B958">
            <v>0</v>
          </cell>
          <cell r="C958">
            <v>0</v>
          </cell>
          <cell r="D958">
            <v>0</v>
          </cell>
        </row>
        <row r="959">
          <cell r="A959">
            <v>19011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>
            <v>19012</v>
          </cell>
          <cell r="B960">
            <v>4565835</v>
          </cell>
          <cell r="C960">
            <v>4565835</v>
          </cell>
          <cell r="D960">
            <v>4565835</v>
          </cell>
        </row>
        <row r="961">
          <cell r="A961">
            <v>19013</v>
          </cell>
          <cell r="B961">
            <v>27476018</v>
          </cell>
          <cell r="C961">
            <v>27476018</v>
          </cell>
          <cell r="D961">
            <v>27476018</v>
          </cell>
        </row>
        <row r="962">
          <cell r="A962">
            <v>19014</v>
          </cell>
          <cell r="B962">
            <v>4008341</v>
          </cell>
          <cell r="C962">
            <v>3987360</v>
          </cell>
          <cell r="D962">
            <v>3723710</v>
          </cell>
        </row>
        <row r="963">
          <cell r="A963">
            <v>19015</v>
          </cell>
          <cell r="B963">
            <v>24443129</v>
          </cell>
          <cell r="C963">
            <v>24316954</v>
          </cell>
          <cell r="D963">
            <v>22731459</v>
          </cell>
        </row>
        <row r="964">
          <cell r="A964">
            <v>19016</v>
          </cell>
          <cell r="B964">
            <v>5961532</v>
          </cell>
          <cell r="C964">
            <v>5952647</v>
          </cell>
          <cell r="D964">
            <v>5854917</v>
          </cell>
        </row>
        <row r="965">
          <cell r="A965">
            <v>19017</v>
          </cell>
          <cell r="B965">
            <v>35850483</v>
          </cell>
          <cell r="C965">
            <v>35797055</v>
          </cell>
          <cell r="D965">
            <v>35209340</v>
          </cell>
        </row>
        <row r="966">
          <cell r="A966">
            <v>19021</v>
          </cell>
          <cell r="B966">
            <v>5102</v>
          </cell>
          <cell r="C966">
            <v>4912</v>
          </cell>
          <cell r="D966">
            <v>-1389</v>
          </cell>
        </row>
        <row r="967">
          <cell r="A967">
            <v>19022</v>
          </cell>
          <cell r="B967">
            <v>428889</v>
          </cell>
          <cell r="C967">
            <v>427746</v>
          </cell>
          <cell r="D967">
            <v>389856</v>
          </cell>
        </row>
        <row r="968">
          <cell r="A968">
            <v>19023</v>
          </cell>
          <cell r="B968">
            <v>228354</v>
          </cell>
          <cell r="C968">
            <v>230827</v>
          </cell>
          <cell r="D968">
            <v>258022</v>
          </cell>
        </row>
        <row r="969">
          <cell r="A969">
            <v>19024</v>
          </cell>
          <cell r="B969">
            <v>1207164</v>
          </cell>
          <cell r="C969">
            <v>1222031</v>
          </cell>
          <cell r="D969">
            <v>1385574</v>
          </cell>
        </row>
        <row r="970">
          <cell r="A970">
            <v>19025</v>
          </cell>
          <cell r="B970">
            <v>8895046</v>
          </cell>
          <cell r="C970">
            <v>8954948</v>
          </cell>
          <cell r="D970">
            <v>9613877</v>
          </cell>
        </row>
        <row r="971">
          <cell r="A971">
            <v>19026</v>
          </cell>
          <cell r="B971">
            <v>42847906</v>
          </cell>
          <cell r="C971">
            <v>21423953</v>
          </cell>
          <cell r="D971">
            <v>3295993</v>
          </cell>
        </row>
        <row r="972">
          <cell r="A972">
            <v>19027</v>
          </cell>
          <cell r="B972">
            <v>7125124</v>
          </cell>
          <cell r="C972">
            <v>3562562</v>
          </cell>
          <cell r="D972">
            <v>548086</v>
          </cell>
        </row>
        <row r="973">
          <cell r="A973">
            <v>19041</v>
          </cell>
          <cell r="B973">
            <v>2979330</v>
          </cell>
          <cell r="C973">
            <v>1489665</v>
          </cell>
          <cell r="D973">
            <v>229179</v>
          </cell>
        </row>
        <row r="974">
          <cell r="A974">
            <v>19042</v>
          </cell>
          <cell r="B974">
            <v>17916608</v>
          </cell>
          <cell r="C974">
            <v>8958304</v>
          </cell>
          <cell r="D974">
            <v>1378201</v>
          </cell>
        </row>
        <row r="975">
          <cell r="A975">
            <v>20101</v>
          </cell>
          <cell r="B975">
            <v>-119696788</v>
          </cell>
          <cell r="C975">
            <v>-119696788</v>
          </cell>
          <cell r="D975">
            <v>-119696788</v>
          </cell>
        </row>
        <row r="976">
          <cell r="A976">
            <v>20401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20402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20403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20404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20405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20406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20701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20702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21001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21101</v>
          </cell>
          <cell r="B985">
            <v>-1154040249</v>
          </cell>
          <cell r="C985">
            <v>-1154040249</v>
          </cell>
          <cell r="D985">
            <v>-1110209480</v>
          </cell>
        </row>
        <row r="986">
          <cell r="A986">
            <v>21401</v>
          </cell>
          <cell r="B986">
            <v>700921</v>
          </cell>
          <cell r="C986">
            <v>700921</v>
          </cell>
          <cell r="D986">
            <v>700921</v>
          </cell>
        </row>
        <row r="987">
          <cell r="A987">
            <v>21402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21403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21404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21405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21406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21601</v>
          </cell>
          <cell r="B992">
            <v>-35741210</v>
          </cell>
          <cell r="C992">
            <v>-35741210</v>
          </cell>
          <cell r="D992">
            <v>-102771767</v>
          </cell>
        </row>
        <row r="993">
          <cell r="A993">
            <v>21901</v>
          </cell>
          <cell r="B993">
            <v>32997043</v>
          </cell>
          <cell r="C993">
            <v>15207150</v>
          </cell>
          <cell r="D993">
            <v>9708586</v>
          </cell>
        </row>
        <row r="994">
          <cell r="A994">
            <v>21902</v>
          </cell>
          <cell r="B994">
            <v>-32997043</v>
          </cell>
          <cell r="C994">
            <v>-15207150</v>
          </cell>
          <cell r="D994">
            <v>-9708586</v>
          </cell>
        </row>
        <row r="995">
          <cell r="A995">
            <v>21903</v>
          </cell>
          <cell r="B995">
            <v>79574682</v>
          </cell>
          <cell r="C995">
            <v>39787341</v>
          </cell>
          <cell r="D995">
            <v>6121129</v>
          </cell>
        </row>
        <row r="996">
          <cell r="A996">
            <v>21904</v>
          </cell>
          <cell r="B996">
            <v>-79574682</v>
          </cell>
          <cell r="C996">
            <v>-39787341</v>
          </cell>
          <cell r="D996">
            <v>-6121129</v>
          </cell>
        </row>
        <row r="997">
          <cell r="A997">
            <v>22104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22105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22106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22107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22108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22109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22110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22111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22112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22113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22114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22115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22116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22117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22118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22119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22120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22121</v>
          </cell>
          <cell r="B1014">
            <v>-51605000</v>
          </cell>
          <cell r="C1014">
            <v>-51605000</v>
          </cell>
          <cell r="D1014">
            <v>-51605000</v>
          </cell>
        </row>
        <row r="1015">
          <cell r="A1015">
            <v>22122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22124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22125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22126</v>
          </cell>
          <cell r="B1018">
            <v>-54200000</v>
          </cell>
          <cell r="C1018">
            <v>-54200000</v>
          </cell>
          <cell r="D1018">
            <v>-54200000</v>
          </cell>
        </row>
        <row r="1019">
          <cell r="A1019">
            <v>22128</v>
          </cell>
          <cell r="B1019">
            <v>-250000000</v>
          </cell>
          <cell r="C1019">
            <v>-250000000</v>
          </cell>
          <cell r="D1019">
            <v>-153846154</v>
          </cell>
        </row>
        <row r="1020">
          <cell r="A1020">
            <v>22129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22130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22131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22132</v>
          </cell>
          <cell r="B1023">
            <v>-20000000</v>
          </cell>
          <cell r="C1023">
            <v>-20000000</v>
          </cell>
          <cell r="D1023">
            <v>-20000000</v>
          </cell>
        </row>
        <row r="1024">
          <cell r="A1024">
            <v>22133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22134</v>
          </cell>
          <cell r="B1025">
            <v>0</v>
          </cell>
          <cell r="C1025">
            <v>0</v>
          </cell>
          <cell r="D1025">
            <v>-13223077</v>
          </cell>
        </row>
        <row r="1026">
          <cell r="A1026">
            <v>22137</v>
          </cell>
          <cell r="B1026">
            <v>-75000000</v>
          </cell>
          <cell r="C1026">
            <v>-75000000</v>
          </cell>
          <cell r="D1026">
            <v>-75000000</v>
          </cell>
        </row>
        <row r="1027">
          <cell r="A1027">
            <v>22144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22145</v>
          </cell>
          <cell r="B1028">
            <v>-85950000</v>
          </cell>
          <cell r="C1028">
            <v>-85950000</v>
          </cell>
          <cell r="D1028">
            <v>-79338462</v>
          </cell>
        </row>
        <row r="1029">
          <cell r="A1029">
            <v>22146</v>
          </cell>
          <cell r="B1029">
            <v>-210000000</v>
          </cell>
          <cell r="C1029">
            <v>-210000000</v>
          </cell>
          <cell r="D1029">
            <v>-210000000</v>
          </cell>
        </row>
        <row r="1030">
          <cell r="A1030">
            <v>22147</v>
          </cell>
          <cell r="B1030">
            <v>-60685000</v>
          </cell>
          <cell r="C1030">
            <v>-60685000</v>
          </cell>
          <cell r="D1030">
            <v>-60685000</v>
          </cell>
        </row>
        <row r="1031">
          <cell r="A1031">
            <v>22148</v>
          </cell>
          <cell r="B1031">
            <v>-86400000</v>
          </cell>
          <cell r="C1031">
            <v>-86400000</v>
          </cell>
          <cell r="D1031">
            <v>-86400000</v>
          </cell>
        </row>
        <row r="1032">
          <cell r="A1032">
            <v>22149</v>
          </cell>
          <cell r="B1032">
            <v>-330000000</v>
          </cell>
          <cell r="C1032">
            <v>-330000000</v>
          </cell>
          <cell r="D1032">
            <v>-330000000</v>
          </cell>
        </row>
        <row r="1033">
          <cell r="A1033">
            <v>22150</v>
          </cell>
          <cell r="B1033">
            <v>0</v>
          </cell>
          <cell r="C1033">
            <v>0</v>
          </cell>
          <cell r="D1033">
            <v>-76923077</v>
          </cell>
        </row>
        <row r="1034">
          <cell r="A1034">
            <v>22151</v>
          </cell>
          <cell r="B1034">
            <v>-250000000</v>
          </cell>
          <cell r="C1034">
            <v>-250000000</v>
          </cell>
          <cell r="D1034">
            <v>-250000000</v>
          </cell>
        </row>
        <row r="1035">
          <cell r="A1035">
            <v>22155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22156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22157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22158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22159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22160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22161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22162</v>
          </cell>
          <cell r="B1042">
            <v>-125000000</v>
          </cell>
          <cell r="C1042">
            <v>-125000000</v>
          </cell>
          <cell r="D1042">
            <v>-48076923</v>
          </cell>
        </row>
        <row r="1043">
          <cell r="A1043">
            <v>22163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22164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22168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22401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22505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22506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22507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22508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22511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22512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22513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22514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22544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22545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22546</v>
          </cell>
          <cell r="B1057">
            <v>-636598</v>
          </cell>
          <cell r="C1057">
            <v>-640527</v>
          </cell>
          <cell r="D1057">
            <v>-683753</v>
          </cell>
        </row>
        <row r="1058">
          <cell r="A1058">
            <v>22601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22602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22603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22628</v>
          </cell>
          <cell r="B1061">
            <v>1529523</v>
          </cell>
          <cell r="C1061">
            <v>1531693</v>
          </cell>
          <cell r="D1061">
            <v>950591</v>
          </cell>
        </row>
        <row r="1062">
          <cell r="A1062">
            <v>22645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22646</v>
          </cell>
          <cell r="B1063">
            <v>441757</v>
          </cell>
          <cell r="C1063">
            <v>445114</v>
          </cell>
          <cell r="D1063">
            <v>482039</v>
          </cell>
        </row>
        <row r="1064">
          <cell r="A1064">
            <v>22647</v>
          </cell>
          <cell r="B1064">
            <v>845678</v>
          </cell>
          <cell r="C1064">
            <v>847782</v>
          </cell>
          <cell r="D1064">
            <v>870922</v>
          </cell>
        </row>
        <row r="1065">
          <cell r="A1065">
            <v>22649</v>
          </cell>
          <cell r="B1065">
            <v>1494398</v>
          </cell>
          <cell r="C1065">
            <v>1505473</v>
          </cell>
          <cell r="D1065">
            <v>1627299</v>
          </cell>
        </row>
        <row r="1066">
          <cell r="A1066">
            <v>22650</v>
          </cell>
          <cell r="B1066">
            <v>59631</v>
          </cell>
          <cell r="C1066">
            <v>63625</v>
          </cell>
          <cell r="D1066">
            <v>107549</v>
          </cell>
        </row>
        <row r="1067">
          <cell r="A1067">
            <v>22812</v>
          </cell>
          <cell r="B1067">
            <v>-16297564</v>
          </cell>
          <cell r="C1067">
            <v>-16130898</v>
          </cell>
          <cell r="D1067">
            <v>-14446910</v>
          </cell>
        </row>
        <row r="1068">
          <cell r="A1068">
            <v>22821</v>
          </cell>
          <cell r="B1068">
            <v>-8571498</v>
          </cell>
          <cell r="C1068">
            <v>-9302524</v>
          </cell>
          <cell r="D1068">
            <v>-10919998</v>
          </cell>
        </row>
        <row r="1069">
          <cell r="A1069">
            <v>22822</v>
          </cell>
          <cell r="B1069">
            <v>-10523827</v>
          </cell>
          <cell r="C1069">
            <v>-10145460</v>
          </cell>
          <cell r="D1069">
            <v>-9553491</v>
          </cell>
        </row>
        <row r="1070">
          <cell r="A1070">
            <v>22823</v>
          </cell>
          <cell r="B1070">
            <v>574836</v>
          </cell>
          <cell r="C1070">
            <v>570245</v>
          </cell>
          <cell r="D1070">
            <v>523742</v>
          </cell>
        </row>
        <row r="1071">
          <cell r="A1071">
            <v>22824</v>
          </cell>
          <cell r="B1071">
            <v>-840220</v>
          </cell>
          <cell r="C1071">
            <v>-788184</v>
          </cell>
          <cell r="D1071">
            <v>-942837</v>
          </cell>
        </row>
        <row r="1072">
          <cell r="A1072">
            <v>22825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22826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22830</v>
          </cell>
          <cell r="B1074">
            <v>30405113</v>
          </cell>
          <cell r="C1074">
            <v>15202556</v>
          </cell>
          <cell r="D1074">
            <v>2338855</v>
          </cell>
        </row>
        <row r="1075">
          <cell r="A1075">
            <v>22831</v>
          </cell>
          <cell r="B1075">
            <v>-79770337</v>
          </cell>
          <cell r="C1075">
            <v>-39885168</v>
          </cell>
          <cell r="D1075">
            <v>-6136180</v>
          </cell>
        </row>
        <row r="1076">
          <cell r="A1076">
            <v>22832</v>
          </cell>
          <cell r="B1076">
            <v>-223314</v>
          </cell>
          <cell r="C1076">
            <v>-111657</v>
          </cell>
          <cell r="D1076">
            <v>-17178</v>
          </cell>
        </row>
        <row r="1077">
          <cell r="A1077">
            <v>22833</v>
          </cell>
          <cell r="B1077">
            <v>-5352715</v>
          </cell>
          <cell r="C1077">
            <v>-5331298</v>
          </cell>
          <cell r="D1077">
            <v>-5174975</v>
          </cell>
        </row>
        <row r="1078">
          <cell r="A1078">
            <v>22834</v>
          </cell>
          <cell r="B1078">
            <v>-85040892</v>
          </cell>
          <cell r="C1078">
            <v>-84724529</v>
          </cell>
          <cell r="D1078">
            <v>-82038313</v>
          </cell>
        </row>
        <row r="1079">
          <cell r="A1079">
            <v>22835</v>
          </cell>
          <cell r="B1079">
            <v>-19982915</v>
          </cell>
          <cell r="C1079">
            <v>-18055056</v>
          </cell>
          <cell r="D1079">
            <v>-17060611</v>
          </cell>
        </row>
        <row r="1080">
          <cell r="A1080">
            <v>22836</v>
          </cell>
          <cell r="B1080">
            <v>-9655024</v>
          </cell>
          <cell r="C1080">
            <v>-4827512</v>
          </cell>
          <cell r="D1080">
            <v>-742694</v>
          </cell>
        </row>
        <row r="1081">
          <cell r="A1081">
            <v>22837</v>
          </cell>
          <cell r="B1081">
            <v>-39091611</v>
          </cell>
          <cell r="C1081">
            <v>-19545805</v>
          </cell>
          <cell r="D1081">
            <v>-3007047</v>
          </cell>
        </row>
        <row r="1082">
          <cell r="A1082">
            <v>22838</v>
          </cell>
          <cell r="B1082">
            <v>-807426</v>
          </cell>
          <cell r="C1082">
            <v>-403713</v>
          </cell>
          <cell r="D1082">
            <v>-62110</v>
          </cell>
        </row>
        <row r="1083">
          <cell r="A1083">
            <v>22901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22902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23000</v>
          </cell>
          <cell r="B1085">
            <v>-221309</v>
          </cell>
          <cell r="C1085">
            <v>-289259</v>
          </cell>
          <cell r="D1085">
            <v>-181889</v>
          </cell>
        </row>
        <row r="1086">
          <cell r="A1086">
            <v>23001</v>
          </cell>
          <cell r="B1086">
            <v>-26389915</v>
          </cell>
          <cell r="C1086">
            <v>-22552307</v>
          </cell>
          <cell r="D1086">
            <v>-19314254</v>
          </cell>
        </row>
        <row r="1087">
          <cell r="A1087">
            <v>23004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23005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23158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23175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23176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23177</v>
          </cell>
          <cell r="B1092">
            <v>0</v>
          </cell>
          <cell r="C1092">
            <v>0</v>
          </cell>
          <cell r="D1092">
            <v>-28494223</v>
          </cell>
        </row>
        <row r="1093">
          <cell r="A1093">
            <v>23178</v>
          </cell>
          <cell r="B1093">
            <v>-3120800</v>
          </cell>
          <cell r="C1093">
            <v>-1560400</v>
          </cell>
          <cell r="D1093">
            <v>-43411223</v>
          </cell>
        </row>
        <row r="1094">
          <cell r="A1094">
            <v>23179</v>
          </cell>
          <cell r="B1094">
            <v>-1159200</v>
          </cell>
          <cell r="C1094">
            <v>-579600</v>
          </cell>
          <cell r="D1094">
            <v>2603138</v>
          </cell>
        </row>
        <row r="1095">
          <cell r="A1095">
            <v>23190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23201</v>
          </cell>
          <cell r="B1096">
            <v>-26437105</v>
          </cell>
          <cell r="C1096">
            <v>-42073311</v>
          </cell>
          <cell r="D1096">
            <v>-13168600</v>
          </cell>
        </row>
        <row r="1097">
          <cell r="A1097">
            <v>23202</v>
          </cell>
          <cell r="B1097">
            <v>-11229089</v>
          </cell>
          <cell r="C1097">
            <v>-12845215</v>
          </cell>
          <cell r="D1097">
            <v>-14569606</v>
          </cell>
        </row>
        <row r="1098">
          <cell r="A1098">
            <v>23203</v>
          </cell>
          <cell r="B1098">
            <v>-14496102</v>
          </cell>
          <cell r="C1098">
            <v>-15908388</v>
          </cell>
          <cell r="D1098">
            <v>-18734396</v>
          </cell>
        </row>
        <row r="1099">
          <cell r="A1099">
            <v>23204</v>
          </cell>
          <cell r="B1099">
            <v>-1510</v>
          </cell>
          <cell r="C1099">
            <v>-1510</v>
          </cell>
          <cell r="D1099">
            <v>-1453</v>
          </cell>
        </row>
        <row r="1100">
          <cell r="A1100">
            <v>23205</v>
          </cell>
          <cell r="B1100">
            <v>-47534415</v>
          </cell>
          <cell r="C1100">
            <v>-45574758</v>
          </cell>
          <cell r="D1100">
            <v>-28526322</v>
          </cell>
        </row>
        <row r="1101">
          <cell r="A1101">
            <v>23206</v>
          </cell>
          <cell r="B1101">
            <v>-6128459</v>
          </cell>
          <cell r="C1101">
            <v>-6061854</v>
          </cell>
          <cell r="D1101">
            <v>-7220281</v>
          </cell>
        </row>
        <row r="1102">
          <cell r="A1102">
            <v>23207</v>
          </cell>
          <cell r="B1102">
            <v>-17895</v>
          </cell>
          <cell r="C1102">
            <v>-18492</v>
          </cell>
          <cell r="D1102">
            <v>-45885</v>
          </cell>
        </row>
        <row r="1103">
          <cell r="A1103">
            <v>23208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23209</v>
          </cell>
          <cell r="B1104">
            <v>-8017413</v>
          </cell>
          <cell r="C1104">
            <v>-7437849</v>
          </cell>
          <cell r="D1104">
            <v>-4345746</v>
          </cell>
        </row>
        <row r="1105">
          <cell r="A1105">
            <v>23210</v>
          </cell>
          <cell r="B1105">
            <v>-3188009</v>
          </cell>
          <cell r="C1105">
            <v>-2582659</v>
          </cell>
          <cell r="D1105">
            <v>-3187728</v>
          </cell>
        </row>
        <row r="1106">
          <cell r="A1106">
            <v>23211</v>
          </cell>
          <cell r="B1106">
            <v>-5063924</v>
          </cell>
          <cell r="C1106">
            <v>-4346124</v>
          </cell>
          <cell r="D1106">
            <v>-3548597</v>
          </cell>
        </row>
        <row r="1107">
          <cell r="A1107">
            <v>23212</v>
          </cell>
          <cell r="B1107">
            <v>-122066</v>
          </cell>
          <cell r="C1107">
            <v>-81054</v>
          </cell>
          <cell r="D1107">
            <v>-337138</v>
          </cell>
        </row>
        <row r="1108">
          <cell r="A1108">
            <v>23213</v>
          </cell>
          <cell r="B1108">
            <v>-213037</v>
          </cell>
          <cell r="C1108">
            <v>-204754</v>
          </cell>
          <cell r="D1108">
            <v>-253800</v>
          </cell>
        </row>
        <row r="1109">
          <cell r="A1109">
            <v>23214</v>
          </cell>
          <cell r="B1109">
            <v>13298</v>
          </cell>
          <cell r="C1109">
            <v>13310</v>
          </cell>
          <cell r="D1109">
            <v>12806</v>
          </cell>
        </row>
        <row r="1110">
          <cell r="A1110">
            <v>23215</v>
          </cell>
          <cell r="B1110">
            <v>-28824075</v>
          </cell>
          <cell r="C1110">
            <v>-34465800</v>
          </cell>
          <cell r="D1110">
            <v>-38834336</v>
          </cell>
        </row>
        <row r="1111">
          <cell r="A1111">
            <v>23216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23217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23218</v>
          </cell>
          <cell r="B1113">
            <v>-33628</v>
          </cell>
          <cell r="C1113">
            <v>-38042</v>
          </cell>
          <cell r="D1113">
            <v>-38292</v>
          </cell>
        </row>
        <row r="1114">
          <cell r="A1114">
            <v>23219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23220</v>
          </cell>
          <cell r="B1115">
            <v>2081</v>
          </cell>
          <cell r="C1115">
            <v>2026</v>
          </cell>
          <cell r="D1115">
            <v>1929</v>
          </cell>
        </row>
        <row r="1116">
          <cell r="A1116">
            <v>23221</v>
          </cell>
          <cell r="B1116">
            <v>-1567998</v>
          </cell>
          <cell r="C1116">
            <v>-1516307</v>
          </cell>
          <cell r="D1116">
            <v>-1334442</v>
          </cell>
        </row>
        <row r="1117">
          <cell r="A1117">
            <v>23222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23223</v>
          </cell>
          <cell r="B1118">
            <v>24678</v>
          </cell>
          <cell r="C1118">
            <v>24732</v>
          </cell>
          <cell r="D1118">
            <v>24482</v>
          </cell>
        </row>
        <row r="1119">
          <cell r="A1119">
            <v>23224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23229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23230</v>
          </cell>
          <cell r="B1121">
            <v>0</v>
          </cell>
          <cell r="C1121">
            <v>-862</v>
          </cell>
          <cell r="D1121">
            <v>-1748</v>
          </cell>
        </row>
        <row r="1122">
          <cell r="A1122">
            <v>23231</v>
          </cell>
          <cell r="B1122">
            <v>0</v>
          </cell>
          <cell r="C1122">
            <v>0</v>
          </cell>
          <cell r="D1122">
            <v>-1023</v>
          </cell>
        </row>
        <row r="1123">
          <cell r="A1123">
            <v>23232</v>
          </cell>
          <cell r="B1123">
            <v>-50</v>
          </cell>
          <cell r="C1123">
            <v>-38</v>
          </cell>
          <cell r="D1123">
            <v>-705</v>
          </cell>
        </row>
        <row r="1124">
          <cell r="A1124">
            <v>23233</v>
          </cell>
          <cell r="B1124">
            <v>16699</v>
          </cell>
          <cell r="C1124">
            <v>16704</v>
          </cell>
          <cell r="D1124">
            <v>16757</v>
          </cell>
        </row>
        <row r="1125">
          <cell r="A1125">
            <v>23234</v>
          </cell>
          <cell r="B1125">
            <v>-2119963</v>
          </cell>
          <cell r="C1125">
            <v>-1900460</v>
          </cell>
          <cell r="D1125">
            <v>-2020279</v>
          </cell>
        </row>
        <row r="1126">
          <cell r="A1126">
            <v>23236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23237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23238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23239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23240</v>
          </cell>
          <cell r="B1130">
            <v>-5</v>
          </cell>
          <cell r="C1130">
            <v>-3</v>
          </cell>
          <cell r="D1130">
            <v>-11802</v>
          </cell>
        </row>
        <row r="1131">
          <cell r="A1131">
            <v>23241</v>
          </cell>
          <cell r="B1131">
            <v>0</v>
          </cell>
          <cell r="C1131">
            <v>0</v>
          </cell>
          <cell r="D1131">
            <v>-396</v>
          </cell>
        </row>
        <row r="1132">
          <cell r="A1132">
            <v>23242</v>
          </cell>
          <cell r="B1132">
            <v>0</v>
          </cell>
          <cell r="C1132">
            <v>0</v>
          </cell>
          <cell r="D1132">
            <v>-7272</v>
          </cell>
        </row>
        <row r="1133">
          <cell r="A1133">
            <v>23243</v>
          </cell>
          <cell r="B1133">
            <v>-9805</v>
          </cell>
          <cell r="C1133">
            <v>-9800</v>
          </cell>
          <cell r="D1133">
            <v>-9098</v>
          </cell>
        </row>
        <row r="1134">
          <cell r="A1134">
            <v>23244</v>
          </cell>
          <cell r="B1134">
            <v>1428</v>
          </cell>
          <cell r="C1134">
            <v>1299</v>
          </cell>
          <cell r="D1134">
            <v>166363</v>
          </cell>
        </row>
        <row r="1135">
          <cell r="A1135">
            <v>23245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23246</v>
          </cell>
          <cell r="B1136">
            <v>0</v>
          </cell>
          <cell r="C1136">
            <v>0</v>
          </cell>
          <cell r="D1136">
            <v>-232</v>
          </cell>
        </row>
        <row r="1137">
          <cell r="A1137">
            <v>23247</v>
          </cell>
          <cell r="B1137">
            <v>-6823</v>
          </cell>
          <cell r="C1137">
            <v>-7130</v>
          </cell>
          <cell r="D1137">
            <v>-7777</v>
          </cell>
        </row>
        <row r="1138">
          <cell r="A1138">
            <v>23248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23250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23251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23252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23253</v>
          </cell>
          <cell r="B1142">
            <v>12593</v>
          </cell>
          <cell r="C1142">
            <v>12593</v>
          </cell>
          <cell r="D1142">
            <v>12593</v>
          </cell>
        </row>
        <row r="1143">
          <cell r="A1143">
            <v>23255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23256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23271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23272</v>
          </cell>
          <cell r="B1146">
            <v>-607011</v>
          </cell>
          <cell r="C1146">
            <v>-303505</v>
          </cell>
          <cell r="D1146">
            <v>-142609</v>
          </cell>
        </row>
        <row r="1147">
          <cell r="A1147">
            <v>23273</v>
          </cell>
          <cell r="B1147">
            <v>-569923</v>
          </cell>
          <cell r="C1147">
            <v>-284962</v>
          </cell>
          <cell r="D1147">
            <v>-101075</v>
          </cell>
        </row>
        <row r="1148">
          <cell r="A1148">
            <v>23280</v>
          </cell>
          <cell r="B1148">
            <v>0</v>
          </cell>
          <cell r="C1148">
            <v>-249242</v>
          </cell>
          <cell r="D1148">
            <v>-235768</v>
          </cell>
        </row>
        <row r="1149">
          <cell r="A1149">
            <v>23281</v>
          </cell>
          <cell r="B1149">
            <v>-363280</v>
          </cell>
          <cell r="C1149">
            <v>-1468677</v>
          </cell>
          <cell r="D1149">
            <v>-1046548</v>
          </cell>
        </row>
        <row r="1150">
          <cell r="A1150">
            <v>23309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23401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23402</v>
          </cell>
          <cell r="B1152">
            <v>-6446710</v>
          </cell>
          <cell r="C1152">
            <v>-8042967</v>
          </cell>
          <cell r="D1152">
            <v>-8405423</v>
          </cell>
        </row>
        <row r="1153">
          <cell r="A1153">
            <v>23403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23404</v>
          </cell>
          <cell r="B1154">
            <v>0</v>
          </cell>
          <cell r="C1154">
            <v>0</v>
          </cell>
          <cell r="D1154">
            <v>-1074</v>
          </cell>
        </row>
        <row r="1155">
          <cell r="A1155">
            <v>23405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23409</v>
          </cell>
          <cell r="B1156">
            <v>-4423161</v>
          </cell>
          <cell r="C1156">
            <v>-4451989</v>
          </cell>
          <cell r="D1156">
            <v>-6139532</v>
          </cell>
        </row>
        <row r="1157">
          <cell r="A1157">
            <v>23410</v>
          </cell>
          <cell r="B1157">
            <v>0</v>
          </cell>
          <cell r="C1157">
            <v>0</v>
          </cell>
          <cell r="D1157">
            <v>-1702</v>
          </cell>
        </row>
        <row r="1158">
          <cell r="A1158">
            <v>23411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23416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23421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23422</v>
          </cell>
          <cell r="B1161">
            <v>-341025</v>
          </cell>
          <cell r="C1161">
            <v>-980394</v>
          </cell>
          <cell r="D1161">
            <v>-870387</v>
          </cell>
        </row>
        <row r="1162">
          <cell r="A1162">
            <v>23423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23424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23425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23426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23427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23450</v>
          </cell>
          <cell r="B1167">
            <v>-623099</v>
          </cell>
          <cell r="C1167">
            <v>-495570</v>
          </cell>
          <cell r="D1167">
            <v>-412013</v>
          </cell>
        </row>
        <row r="1168">
          <cell r="A1168">
            <v>23452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23455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23500</v>
          </cell>
          <cell r="B1170">
            <v>-95425232</v>
          </cell>
          <cell r="C1170">
            <v>-94746678</v>
          </cell>
          <cell r="D1170">
            <v>-89771890</v>
          </cell>
        </row>
        <row r="1171">
          <cell r="A1171">
            <v>23501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23502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23600</v>
          </cell>
          <cell r="B1173">
            <v>0</v>
          </cell>
          <cell r="C1173">
            <v>-1241360</v>
          </cell>
          <cell r="D1173">
            <v>-2100762</v>
          </cell>
        </row>
        <row r="1174">
          <cell r="A1174">
            <v>23601</v>
          </cell>
          <cell r="B1174">
            <v>0</v>
          </cell>
          <cell r="C1174">
            <v>-970140</v>
          </cell>
          <cell r="D1174">
            <v>4965453</v>
          </cell>
        </row>
        <row r="1175">
          <cell r="A1175">
            <v>23602</v>
          </cell>
          <cell r="B1175">
            <v>0</v>
          </cell>
          <cell r="C1175">
            <v>557828</v>
          </cell>
          <cell r="D1175">
            <v>-2211170</v>
          </cell>
        </row>
        <row r="1176">
          <cell r="A1176">
            <v>23603</v>
          </cell>
          <cell r="B1176">
            <v>-2177</v>
          </cell>
          <cell r="C1176">
            <v>-1831</v>
          </cell>
          <cell r="D1176">
            <v>-30773</v>
          </cell>
        </row>
        <row r="1177">
          <cell r="A1177">
            <v>23604</v>
          </cell>
          <cell r="B1177">
            <v>-500597</v>
          </cell>
          <cell r="C1177">
            <v>-461410</v>
          </cell>
          <cell r="D1177">
            <v>-381349</v>
          </cell>
        </row>
        <row r="1178">
          <cell r="A1178">
            <v>23605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23606</v>
          </cell>
          <cell r="B1179">
            <v>-1672428</v>
          </cell>
          <cell r="C1179">
            <v>-1284082</v>
          </cell>
          <cell r="D1179">
            <v>-1715780</v>
          </cell>
        </row>
        <row r="1180">
          <cell r="A1180">
            <v>23607</v>
          </cell>
          <cell r="B1180">
            <v>-87936</v>
          </cell>
          <cell r="C1180">
            <v>-87936</v>
          </cell>
          <cell r="D1180">
            <v>-87936</v>
          </cell>
        </row>
        <row r="1181">
          <cell r="A1181">
            <v>23608</v>
          </cell>
          <cell r="B1181">
            <v>-1</v>
          </cell>
          <cell r="C1181">
            <v>-1</v>
          </cell>
          <cell r="D1181">
            <v>-1</v>
          </cell>
        </row>
        <row r="1182">
          <cell r="A1182">
            <v>23609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23610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23611</v>
          </cell>
          <cell r="B1184">
            <v>0</v>
          </cell>
          <cell r="C1184">
            <v>1925258</v>
          </cell>
          <cell r="D1184">
            <v>-16325209</v>
          </cell>
        </row>
        <row r="1185">
          <cell r="A1185">
            <v>23612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23613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23614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23615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23616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23617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23618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23619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23620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23621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23622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23623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23624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23625</v>
          </cell>
          <cell r="B1198">
            <v>0</v>
          </cell>
          <cell r="C1198">
            <v>0</v>
          </cell>
          <cell r="D1198">
            <v>0</v>
          </cell>
        </row>
        <row r="1199">
          <cell r="A1199">
            <v>23626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>
            <v>23627</v>
          </cell>
          <cell r="B1200">
            <v>0</v>
          </cell>
          <cell r="C1200">
            <v>0</v>
          </cell>
          <cell r="D1200">
            <v>0</v>
          </cell>
        </row>
        <row r="1201">
          <cell r="A1201">
            <v>23628</v>
          </cell>
          <cell r="B1201">
            <v>0</v>
          </cell>
          <cell r="C1201">
            <v>0</v>
          </cell>
          <cell r="D1201">
            <v>0</v>
          </cell>
        </row>
        <row r="1202">
          <cell r="A1202">
            <v>23629</v>
          </cell>
          <cell r="B1202">
            <v>0</v>
          </cell>
          <cell r="C1202">
            <v>0</v>
          </cell>
          <cell r="D1202">
            <v>0</v>
          </cell>
        </row>
        <row r="1203">
          <cell r="A1203">
            <v>23630</v>
          </cell>
          <cell r="B1203">
            <v>-7002583</v>
          </cell>
          <cell r="C1203">
            <v>-5234188</v>
          </cell>
          <cell r="D1203">
            <v>-5245649</v>
          </cell>
        </row>
        <row r="1204">
          <cell r="A1204">
            <v>23631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>
            <v>23632</v>
          </cell>
          <cell r="B1205">
            <v>0</v>
          </cell>
          <cell r="C1205">
            <v>0</v>
          </cell>
          <cell r="D1205">
            <v>0</v>
          </cell>
        </row>
        <row r="1206">
          <cell r="A1206">
            <v>23635</v>
          </cell>
          <cell r="B1206">
            <v>32006</v>
          </cell>
          <cell r="C1206">
            <v>16261</v>
          </cell>
          <cell r="D1206">
            <v>16515</v>
          </cell>
        </row>
        <row r="1207">
          <cell r="A1207">
            <v>23636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>
            <v>23640</v>
          </cell>
          <cell r="B1208">
            <v>-7513</v>
          </cell>
          <cell r="C1208">
            <v>-6318</v>
          </cell>
          <cell r="D1208">
            <v>-106235</v>
          </cell>
        </row>
        <row r="1209">
          <cell r="A1209">
            <v>23645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>
            <v>23647</v>
          </cell>
          <cell r="B1210">
            <v>-749349</v>
          </cell>
          <cell r="C1210">
            <v>-691349</v>
          </cell>
          <cell r="D1210">
            <v>-373244</v>
          </cell>
        </row>
        <row r="1211">
          <cell r="A1211">
            <v>23650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>
            <v>23653</v>
          </cell>
          <cell r="B1212">
            <v>0</v>
          </cell>
          <cell r="C1212">
            <v>0</v>
          </cell>
          <cell r="D1212">
            <v>0</v>
          </cell>
        </row>
        <row r="1213">
          <cell r="A1213">
            <v>23654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>
            <v>23655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>
            <v>23656</v>
          </cell>
          <cell r="B1215">
            <v>0</v>
          </cell>
          <cell r="C1215">
            <v>0</v>
          </cell>
          <cell r="D1215">
            <v>0</v>
          </cell>
        </row>
        <row r="1216">
          <cell r="A1216">
            <v>23657</v>
          </cell>
          <cell r="B1216">
            <v>0</v>
          </cell>
          <cell r="C1216">
            <v>0</v>
          </cell>
          <cell r="D1216">
            <v>0</v>
          </cell>
        </row>
        <row r="1217">
          <cell r="A1217">
            <v>23658</v>
          </cell>
          <cell r="B1217">
            <v>0</v>
          </cell>
          <cell r="C1217">
            <v>0</v>
          </cell>
          <cell r="D1217">
            <v>0</v>
          </cell>
        </row>
        <row r="1218">
          <cell r="A1218">
            <v>23659</v>
          </cell>
          <cell r="B1218">
            <v>0</v>
          </cell>
          <cell r="C1218">
            <v>0</v>
          </cell>
          <cell r="D1218">
            <v>0</v>
          </cell>
        </row>
        <row r="1219">
          <cell r="A1219">
            <v>23663</v>
          </cell>
          <cell r="B1219">
            <v>0</v>
          </cell>
          <cell r="C1219">
            <v>0</v>
          </cell>
          <cell r="D1219">
            <v>0</v>
          </cell>
        </row>
        <row r="1220">
          <cell r="A1220">
            <v>23664</v>
          </cell>
          <cell r="B1220">
            <v>0</v>
          </cell>
          <cell r="C1220">
            <v>0</v>
          </cell>
          <cell r="D1220">
            <v>0</v>
          </cell>
        </row>
        <row r="1221">
          <cell r="A1221">
            <v>23670</v>
          </cell>
          <cell r="B1221">
            <v>-8364</v>
          </cell>
          <cell r="C1221">
            <v>-9406</v>
          </cell>
          <cell r="D1221">
            <v>-9542</v>
          </cell>
        </row>
        <row r="1222">
          <cell r="A1222">
            <v>23671</v>
          </cell>
          <cell r="B1222">
            <v>-125200</v>
          </cell>
          <cell r="C1222">
            <v>-126054</v>
          </cell>
          <cell r="D1222">
            <v>-136435</v>
          </cell>
        </row>
        <row r="1223">
          <cell r="A1223">
            <v>23672</v>
          </cell>
          <cell r="B1223">
            <v>-174331</v>
          </cell>
          <cell r="C1223">
            <v>-180413</v>
          </cell>
          <cell r="D1223">
            <v>-194102</v>
          </cell>
        </row>
        <row r="1224">
          <cell r="A1224">
            <v>23673</v>
          </cell>
          <cell r="B1224">
            <v>-69614</v>
          </cell>
          <cell r="C1224">
            <v>-68578</v>
          </cell>
          <cell r="D1224">
            <v>-63027</v>
          </cell>
        </row>
        <row r="1225">
          <cell r="A1225">
            <v>23674</v>
          </cell>
          <cell r="B1225">
            <v>-14850</v>
          </cell>
          <cell r="C1225">
            <v>-14296</v>
          </cell>
          <cell r="D1225">
            <v>-16718</v>
          </cell>
        </row>
        <row r="1226">
          <cell r="A1226">
            <v>23675</v>
          </cell>
          <cell r="B1226">
            <v>-31722</v>
          </cell>
          <cell r="C1226">
            <v>-32273</v>
          </cell>
          <cell r="D1226">
            <v>-32700</v>
          </cell>
        </row>
        <row r="1227">
          <cell r="A1227">
            <v>23676</v>
          </cell>
          <cell r="B1227">
            <v>-214369</v>
          </cell>
          <cell r="C1227">
            <v>-217657</v>
          </cell>
          <cell r="D1227">
            <v>-292039</v>
          </cell>
        </row>
        <row r="1228">
          <cell r="A1228">
            <v>23677</v>
          </cell>
          <cell r="B1228">
            <v>-20556</v>
          </cell>
          <cell r="C1228">
            <v>-21782</v>
          </cell>
          <cell r="D1228">
            <v>-23216</v>
          </cell>
        </row>
        <row r="1229">
          <cell r="A1229">
            <v>23678</v>
          </cell>
          <cell r="B1229">
            <v>-4754</v>
          </cell>
          <cell r="C1229">
            <v>-4548</v>
          </cell>
          <cell r="D1229">
            <v>-5129</v>
          </cell>
        </row>
        <row r="1230">
          <cell r="A1230">
            <v>23679</v>
          </cell>
          <cell r="B1230">
            <v>-99545</v>
          </cell>
          <cell r="C1230">
            <v>-99004</v>
          </cell>
          <cell r="D1230">
            <v>-108006</v>
          </cell>
        </row>
        <row r="1231">
          <cell r="A1231">
            <v>23680</v>
          </cell>
          <cell r="B1231">
            <v>-1897944</v>
          </cell>
          <cell r="C1231">
            <v>-1883200</v>
          </cell>
          <cell r="D1231">
            <v>-2040230</v>
          </cell>
        </row>
        <row r="1232">
          <cell r="A1232">
            <v>23681</v>
          </cell>
          <cell r="B1232">
            <v>-4415</v>
          </cell>
          <cell r="C1232">
            <v>-4005</v>
          </cell>
          <cell r="D1232">
            <v>-5552</v>
          </cell>
        </row>
        <row r="1233">
          <cell r="A1233">
            <v>23682</v>
          </cell>
          <cell r="B1233">
            <v>-5450</v>
          </cell>
          <cell r="C1233">
            <v>-5990</v>
          </cell>
          <cell r="D1233">
            <v>-5921</v>
          </cell>
        </row>
        <row r="1234">
          <cell r="A1234">
            <v>23690</v>
          </cell>
          <cell r="B1234">
            <v>0</v>
          </cell>
          <cell r="C1234">
            <v>0</v>
          </cell>
          <cell r="D1234">
            <v>0</v>
          </cell>
        </row>
        <row r="1235">
          <cell r="A1235">
            <v>23704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>
            <v>23705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>
            <v>23706</v>
          </cell>
          <cell r="B1237">
            <v>0</v>
          </cell>
          <cell r="C1237">
            <v>0</v>
          </cell>
          <cell r="D1237">
            <v>0</v>
          </cell>
        </row>
        <row r="1238">
          <cell r="A1238">
            <v>23707</v>
          </cell>
          <cell r="B1238">
            <v>0</v>
          </cell>
          <cell r="C1238">
            <v>0</v>
          </cell>
          <cell r="D1238">
            <v>0</v>
          </cell>
        </row>
        <row r="1239">
          <cell r="A1239">
            <v>23708</v>
          </cell>
          <cell r="B1239">
            <v>0</v>
          </cell>
          <cell r="C1239">
            <v>0</v>
          </cell>
          <cell r="D1239">
            <v>0</v>
          </cell>
        </row>
        <row r="1240">
          <cell r="A1240">
            <v>23709</v>
          </cell>
          <cell r="B1240">
            <v>0</v>
          </cell>
          <cell r="C1240">
            <v>0</v>
          </cell>
          <cell r="D1240">
            <v>0</v>
          </cell>
        </row>
        <row r="1241">
          <cell r="A1241">
            <v>23710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>
            <v>23711</v>
          </cell>
          <cell r="B1242">
            <v>0</v>
          </cell>
          <cell r="C1242">
            <v>0</v>
          </cell>
          <cell r="D1242">
            <v>0</v>
          </cell>
        </row>
        <row r="1243">
          <cell r="A1243">
            <v>23712</v>
          </cell>
          <cell r="B1243">
            <v>0</v>
          </cell>
          <cell r="C1243">
            <v>0</v>
          </cell>
          <cell r="D1243">
            <v>0</v>
          </cell>
        </row>
        <row r="1244">
          <cell r="A1244">
            <v>23713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>
            <v>23714</v>
          </cell>
          <cell r="B1245">
            <v>0</v>
          </cell>
          <cell r="C1245">
            <v>0</v>
          </cell>
          <cell r="D1245">
            <v>0</v>
          </cell>
        </row>
        <row r="1246">
          <cell r="A1246">
            <v>23715</v>
          </cell>
          <cell r="B1246">
            <v>0</v>
          </cell>
          <cell r="C1246">
            <v>0</v>
          </cell>
          <cell r="D1246">
            <v>0</v>
          </cell>
        </row>
        <row r="1247">
          <cell r="A1247">
            <v>23716</v>
          </cell>
          <cell r="B1247">
            <v>0</v>
          </cell>
          <cell r="C1247">
            <v>0</v>
          </cell>
          <cell r="D1247">
            <v>0</v>
          </cell>
        </row>
        <row r="1248">
          <cell r="A1248">
            <v>23717</v>
          </cell>
          <cell r="B1248">
            <v>0</v>
          </cell>
          <cell r="C1248">
            <v>0</v>
          </cell>
          <cell r="D1248">
            <v>0</v>
          </cell>
        </row>
        <row r="1249">
          <cell r="A1249">
            <v>23718</v>
          </cell>
          <cell r="B1249">
            <v>-1497399</v>
          </cell>
          <cell r="C1249">
            <v>-3499459</v>
          </cell>
          <cell r="D1249">
            <v>-3158356</v>
          </cell>
        </row>
        <row r="1250">
          <cell r="A1250">
            <v>23720</v>
          </cell>
          <cell r="B1250">
            <v>0</v>
          </cell>
          <cell r="C1250">
            <v>0</v>
          </cell>
          <cell r="D1250">
            <v>0</v>
          </cell>
        </row>
        <row r="1251">
          <cell r="A1251">
            <v>23721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>
            <v>23722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>
            <v>23723</v>
          </cell>
          <cell r="B1253">
            <v>0</v>
          </cell>
          <cell r="C1253">
            <v>0</v>
          </cell>
          <cell r="D1253">
            <v>0</v>
          </cell>
        </row>
        <row r="1254">
          <cell r="A1254">
            <v>23724</v>
          </cell>
          <cell r="B1254">
            <v>0</v>
          </cell>
          <cell r="C1254">
            <v>0</v>
          </cell>
          <cell r="D1254">
            <v>0</v>
          </cell>
        </row>
        <row r="1255">
          <cell r="A1255">
            <v>23725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>
            <v>23726</v>
          </cell>
          <cell r="B1256">
            <v>-860083</v>
          </cell>
          <cell r="C1256">
            <v>-771754</v>
          </cell>
          <cell r="D1256">
            <v>-617622</v>
          </cell>
        </row>
        <row r="1257">
          <cell r="A1257">
            <v>23728</v>
          </cell>
          <cell r="B1257">
            <v>-2046875</v>
          </cell>
          <cell r="C1257">
            <v>-1364583</v>
          </cell>
          <cell r="D1257">
            <v>-2190783</v>
          </cell>
        </row>
        <row r="1258">
          <cell r="A1258">
            <v>23729</v>
          </cell>
          <cell r="B1258">
            <v>0</v>
          </cell>
          <cell r="C1258">
            <v>0</v>
          </cell>
          <cell r="D1258">
            <v>0</v>
          </cell>
        </row>
        <row r="1259">
          <cell r="A1259">
            <v>23730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>
            <v>23731</v>
          </cell>
          <cell r="B1260">
            <v>-903333</v>
          </cell>
          <cell r="C1260">
            <v>-810731</v>
          </cell>
          <cell r="D1260">
            <v>-648991</v>
          </cell>
        </row>
        <row r="1261">
          <cell r="A1261">
            <v>23733</v>
          </cell>
          <cell r="B1261">
            <v>0</v>
          </cell>
          <cell r="C1261">
            <v>0</v>
          </cell>
          <cell r="D1261">
            <v>0</v>
          </cell>
        </row>
        <row r="1262">
          <cell r="A1262">
            <v>23734</v>
          </cell>
          <cell r="B1262">
            <v>0</v>
          </cell>
          <cell r="C1262">
            <v>0</v>
          </cell>
          <cell r="D1262">
            <v>0</v>
          </cell>
        </row>
        <row r="1263">
          <cell r="A1263">
            <v>23735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>
            <v>23736</v>
          </cell>
          <cell r="B1264">
            <v>-354167</v>
          </cell>
          <cell r="C1264">
            <v>-318011</v>
          </cell>
          <cell r="D1264">
            <v>-254725</v>
          </cell>
        </row>
        <row r="1265">
          <cell r="A1265">
            <v>23737</v>
          </cell>
          <cell r="B1265">
            <v>0</v>
          </cell>
          <cell r="C1265">
            <v>0</v>
          </cell>
          <cell r="D1265">
            <v>-103343</v>
          </cell>
        </row>
        <row r="1266">
          <cell r="A1266">
            <v>23739</v>
          </cell>
          <cell r="B1266">
            <v>-365625</v>
          </cell>
          <cell r="C1266">
            <v>-1279688</v>
          </cell>
          <cell r="D1266">
            <v>-1209375</v>
          </cell>
        </row>
        <row r="1267">
          <cell r="A1267">
            <v>23740</v>
          </cell>
          <cell r="B1267">
            <v>-32208</v>
          </cell>
          <cell r="C1267">
            <v>-32208</v>
          </cell>
          <cell r="D1267">
            <v>-32208</v>
          </cell>
        </row>
        <row r="1268">
          <cell r="A1268">
            <v>23744</v>
          </cell>
          <cell r="B1268">
            <v>0</v>
          </cell>
          <cell r="C1268">
            <v>0</v>
          </cell>
          <cell r="D1268">
            <v>0</v>
          </cell>
        </row>
        <row r="1269">
          <cell r="A1269">
            <v>23745</v>
          </cell>
          <cell r="B1269">
            <v>-48944</v>
          </cell>
          <cell r="C1269">
            <v>-33425</v>
          </cell>
          <cell r="D1269">
            <v>-36167</v>
          </cell>
        </row>
        <row r="1270">
          <cell r="A1270">
            <v>23746</v>
          </cell>
          <cell r="B1270">
            <v>-601563</v>
          </cell>
          <cell r="C1270">
            <v>-3609375</v>
          </cell>
          <cell r="D1270">
            <v>-4488582</v>
          </cell>
        </row>
        <row r="1271">
          <cell r="A1271">
            <v>23747</v>
          </cell>
          <cell r="B1271">
            <v>-773734</v>
          </cell>
          <cell r="C1271">
            <v>-644778</v>
          </cell>
          <cell r="D1271">
            <v>-892770</v>
          </cell>
        </row>
        <row r="1272">
          <cell r="A1272">
            <v>23748</v>
          </cell>
          <cell r="B1272">
            <v>-1188000</v>
          </cell>
          <cell r="C1272">
            <v>-990000</v>
          </cell>
          <cell r="D1272">
            <v>-1370769</v>
          </cell>
        </row>
        <row r="1273">
          <cell r="A1273">
            <v>23749</v>
          </cell>
          <cell r="B1273">
            <v>-7889063</v>
          </cell>
          <cell r="C1273">
            <v>-7012500</v>
          </cell>
          <cell r="D1273">
            <v>-4351082</v>
          </cell>
        </row>
        <row r="1274">
          <cell r="A1274">
            <v>23750</v>
          </cell>
          <cell r="B1274">
            <v>-2519532</v>
          </cell>
          <cell r="C1274">
            <v>-2239584</v>
          </cell>
          <cell r="D1274">
            <v>-1744291</v>
          </cell>
        </row>
        <row r="1275">
          <cell r="A1275">
            <v>23751</v>
          </cell>
          <cell r="B1275">
            <v>-3255208</v>
          </cell>
          <cell r="C1275">
            <v>-2604167</v>
          </cell>
          <cell r="D1275">
            <v>-3856170</v>
          </cell>
        </row>
        <row r="1276">
          <cell r="A1276">
            <v>23758</v>
          </cell>
          <cell r="B1276">
            <v>0</v>
          </cell>
          <cell r="C1276">
            <v>0</v>
          </cell>
          <cell r="D1276">
            <v>0</v>
          </cell>
        </row>
        <row r="1277">
          <cell r="A1277">
            <v>23778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>
            <v>23788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>
            <v>23789</v>
          </cell>
          <cell r="B1279">
            <v>0</v>
          </cell>
          <cell r="C1279">
            <v>0</v>
          </cell>
          <cell r="D1279">
            <v>0</v>
          </cell>
        </row>
        <row r="1280">
          <cell r="A1280">
            <v>23790</v>
          </cell>
          <cell r="B1280">
            <v>0</v>
          </cell>
          <cell r="C1280">
            <v>0</v>
          </cell>
          <cell r="D1280">
            <v>53</v>
          </cell>
        </row>
        <row r="1281">
          <cell r="A1281">
            <v>23791</v>
          </cell>
          <cell r="B1281">
            <v>0</v>
          </cell>
          <cell r="C1281">
            <v>0</v>
          </cell>
          <cell r="D1281">
            <v>-55238</v>
          </cell>
        </row>
        <row r="1282">
          <cell r="A1282">
            <v>23793</v>
          </cell>
          <cell r="B1282">
            <v>-51847</v>
          </cell>
          <cell r="C1282">
            <v>-25923</v>
          </cell>
          <cell r="D1282">
            <v>-185834</v>
          </cell>
        </row>
        <row r="1283">
          <cell r="A1283">
            <v>23795</v>
          </cell>
          <cell r="B1283">
            <v>-6170</v>
          </cell>
          <cell r="C1283">
            <v>-3085</v>
          </cell>
          <cell r="D1283">
            <v>13161</v>
          </cell>
        </row>
        <row r="1284">
          <cell r="A1284">
            <v>23796</v>
          </cell>
          <cell r="B1284">
            <v>0</v>
          </cell>
          <cell r="C1284">
            <v>0</v>
          </cell>
          <cell r="D1284">
            <v>0</v>
          </cell>
        </row>
        <row r="1285">
          <cell r="A1285">
            <v>23797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>
            <v>23798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>
            <v>23799</v>
          </cell>
          <cell r="B1287">
            <v>0</v>
          </cell>
          <cell r="C1287">
            <v>0</v>
          </cell>
          <cell r="D1287">
            <v>0</v>
          </cell>
        </row>
        <row r="1288">
          <cell r="A1288">
            <v>23801</v>
          </cell>
          <cell r="B1288">
            <v>0</v>
          </cell>
          <cell r="C1288">
            <v>0</v>
          </cell>
          <cell r="D1288">
            <v>-10775941</v>
          </cell>
        </row>
        <row r="1289">
          <cell r="A1289">
            <v>23802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>
            <v>23803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>
            <v>23804</v>
          </cell>
          <cell r="B1291">
            <v>0</v>
          </cell>
          <cell r="C1291">
            <v>0</v>
          </cell>
          <cell r="D1291">
            <v>0</v>
          </cell>
        </row>
        <row r="1292">
          <cell r="A1292">
            <v>23805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>
            <v>23806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>
            <v>23807</v>
          </cell>
          <cell r="B1294">
            <v>0</v>
          </cell>
          <cell r="C1294">
            <v>0</v>
          </cell>
          <cell r="D1294">
            <v>0</v>
          </cell>
        </row>
        <row r="1295">
          <cell r="A1295">
            <v>24101</v>
          </cell>
          <cell r="B1295">
            <v>-16800</v>
          </cell>
          <cell r="C1295">
            <v>-16865</v>
          </cell>
          <cell r="D1295">
            <v>-18538</v>
          </cell>
        </row>
        <row r="1296">
          <cell r="A1296">
            <v>24102</v>
          </cell>
          <cell r="B1296">
            <v>-414</v>
          </cell>
          <cell r="C1296">
            <v>-416</v>
          </cell>
          <cell r="D1296">
            <v>-461</v>
          </cell>
        </row>
        <row r="1297">
          <cell r="A1297">
            <v>24103</v>
          </cell>
          <cell r="B1297">
            <v>-217</v>
          </cell>
          <cell r="C1297">
            <v>-214</v>
          </cell>
          <cell r="D1297">
            <v>-214</v>
          </cell>
        </row>
        <row r="1298">
          <cell r="A1298">
            <v>24104</v>
          </cell>
          <cell r="B1298">
            <v>-1492</v>
          </cell>
          <cell r="C1298">
            <v>-1537</v>
          </cell>
          <cell r="D1298">
            <v>-1609</v>
          </cell>
        </row>
        <row r="1299">
          <cell r="A1299">
            <v>24105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>
            <v>24106</v>
          </cell>
          <cell r="B1300">
            <v>-817687</v>
          </cell>
          <cell r="C1300">
            <v>-758262</v>
          </cell>
          <cell r="D1300">
            <v>-655845</v>
          </cell>
        </row>
        <row r="1301">
          <cell r="A1301">
            <v>24107</v>
          </cell>
          <cell r="B1301">
            <v>-36</v>
          </cell>
          <cell r="C1301">
            <v>-36</v>
          </cell>
          <cell r="D1301">
            <v>-36</v>
          </cell>
        </row>
        <row r="1302">
          <cell r="A1302">
            <v>24108</v>
          </cell>
          <cell r="B1302">
            <v>-2773</v>
          </cell>
          <cell r="C1302">
            <v>-2721</v>
          </cell>
          <cell r="D1302">
            <v>-3094</v>
          </cell>
        </row>
        <row r="1303">
          <cell r="A1303">
            <v>24109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>
            <v>24110</v>
          </cell>
          <cell r="B1304">
            <v>-922</v>
          </cell>
          <cell r="C1304">
            <v>-793</v>
          </cell>
          <cell r="D1304">
            <v>-832</v>
          </cell>
        </row>
        <row r="1305">
          <cell r="A1305">
            <v>24111</v>
          </cell>
          <cell r="B1305">
            <v>-1855997</v>
          </cell>
          <cell r="C1305">
            <v>-1843480</v>
          </cell>
          <cell r="D1305">
            <v>-2046517</v>
          </cell>
        </row>
        <row r="1306">
          <cell r="A1306">
            <v>24112</v>
          </cell>
          <cell r="B1306">
            <v>-113166</v>
          </cell>
          <cell r="C1306">
            <v>-114145</v>
          </cell>
          <cell r="D1306">
            <v>-125974</v>
          </cell>
        </row>
        <row r="1307">
          <cell r="A1307">
            <v>24113</v>
          </cell>
          <cell r="B1307">
            <v>-170953</v>
          </cell>
          <cell r="C1307">
            <v>-173002</v>
          </cell>
          <cell r="D1307">
            <v>-190565</v>
          </cell>
        </row>
        <row r="1308">
          <cell r="A1308">
            <v>24114</v>
          </cell>
          <cell r="B1308">
            <v>-5778</v>
          </cell>
          <cell r="C1308">
            <v>-6305</v>
          </cell>
          <cell r="D1308">
            <v>-6689</v>
          </cell>
        </row>
        <row r="1309">
          <cell r="A1309">
            <v>24115</v>
          </cell>
          <cell r="B1309">
            <v>-86030</v>
          </cell>
          <cell r="C1309">
            <v>-85577</v>
          </cell>
          <cell r="D1309">
            <v>-81166</v>
          </cell>
        </row>
        <row r="1310">
          <cell r="A1310">
            <v>24116</v>
          </cell>
          <cell r="B1310">
            <v>-186966</v>
          </cell>
          <cell r="C1310">
            <v>-192430</v>
          </cell>
          <cell r="D1310">
            <v>-206737</v>
          </cell>
        </row>
        <row r="1311">
          <cell r="A1311">
            <v>24117</v>
          </cell>
          <cell r="B1311">
            <v>-20428</v>
          </cell>
          <cell r="C1311">
            <v>-21733</v>
          </cell>
          <cell r="D1311">
            <v>-22789</v>
          </cell>
        </row>
        <row r="1312">
          <cell r="A1312">
            <v>24118</v>
          </cell>
          <cell r="B1312">
            <v>-32316</v>
          </cell>
          <cell r="C1312">
            <v>-32657</v>
          </cell>
          <cell r="D1312">
            <v>-33850</v>
          </cell>
        </row>
        <row r="1313">
          <cell r="A1313">
            <v>24119</v>
          </cell>
          <cell r="B1313">
            <v>-16773</v>
          </cell>
          <cell r="C1313">
            <v>-16277</v>
          </cell>
          <cell r="D1313">
            <v>-18907</v>
          </cell>
        </row>
        <row r="1314">
          <cell r="A1314">
            <v>24120</v>
          </cell>
          <cell r="B1314">
            <v>-79039</v>
          </cell>
          <cell r="C1314">
            <v>-78568</v>
          </cell>
          <cell r="D1314">
            <v>-86494</v>
          </cell>
        </row>
        <row r="1315">
          <cell r="A1315">
            <v>24121</v>
          </cell>
          <cell r="B1315">
            <v>-430026</v>
          </cell>
          <cell r="C1315">
            <v>-422754</v>
          </cell>
          <cell r="D1315">
            <v>-480089</v>
          </cell>
        </row>
        <row r="1316">
          <cell r="A1316">
            <v>24122</v>
          </cell>
          <cell r="B1316">
            <v>-5140</v>
          </cell>
          <cell r="C1316">
            <v>-5322</v>
          </cell>
          <cell r="D1316">
            <v>-5656</v>
          </cell>
        </row>
        <row r="1317">
          <cell r="A1317">
            <v>24123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>
            <v>24124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>
            <v>24125</v>
          </cell>
          <cell r="B1319">
            <v>0</v>
          </cell>
          <cell r="C1319">
            <v>0</v>
          </cell>
          <cell r="D1319">
            <v>0</v>
          </cell>
        </row>
        <row r="1320">
          <cell r="A1320">
            <v>24126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>
            <v>24127</v>
          </cell>
          <cell r="B1321">
            <v>0</v>
          </cell>
          <cell r="C1321">
            <v>0</v>
          </cell>
          <cell r="D1321">
            <v>0</v>
          </cell>
        </row>
        <row r="1322">
          <cell r="A1322">
            <v>24128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>
            <v>24129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>
            <v>24130</v>
          </cell>
          <cell r="B1324">
            <v>0</v>
          </cell>
          <cell r="C1324">
            <v>0</v>
          </cell>
          <cell r="D1324">
            <v>0</v>
          </cell>
        </row>
        <row r="1325">
          <cell r="A1325">
            <v>24131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>
            <v>24132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>
            <v>24133</v>
          </cell>
          <cell r="B1327">
            <v>-69</v>
          </cell>
          <cell r="C1327">
            <v>-69</v>
          </cell>
          <cell r="D1327">
            <v>-72</v>
          </cell>
        </row>
        <row r="1328">
          <cell r="A1328">
            <v>24134</v>
          </cell>
          <cell r="B1328">
            <v>-248</v>
          </cell>
          <cell r="C1328">
            <v>-255</v>
          </cell>
          <cell r="D1328">
            <v>-261</v>
          </cell>
        </row>
        <row r="1329">
          <cell r="A1329">
            <v>24135</v>
          </cell>
          <cell r="B1329">
            <v>261</v>
          </cell>
          <cell r="C1329">
            <v>4444</v>
          </cell>
          <cell r="D1329">
            <v>-83852</v>
          </cell>
        </row>
        <row r="1330">
          <cell r="A1330">
            <v>24136</v>
          </cell>
          <cell r="B1330">
            <v>460</v>
          </cell>
          <cell r="C1330">
            <v>71129</v>
          </cell>
          <cell r="D1330">
            <v>-190546</v>
          </cell>
        </row>
        <row r="1331">
          <cell r="A1331">
            <v>24137</v>
          </cell>
          <cell r="B1331">
            <v>0</v>
          </cell>
          <cell r="C1331">
            <v>0</v>
          </cell>
          <cell r="D1331">
            <v>-683</v>
          </cell>
        </row>
        <row r="1332">
          <cell r="A1332">
            <v>24138</v>
          </cell>
          <cell r="B1332">
            <v>6498</v>
          </cell>
          <cell r="C1332">
            <v>6943</v>
          </cell>
          <cell r="D1332">
            <v>7134</v>
          </cell>
        </row>
        <row r="1333">
          <cell r="A1333">
            <v>24141</v>
          </cell>
          <cell r="B1333">
            <v>-1003761</v>
          </cell>
          <cell r="C1333">
            <v>-1007254</v>
          </cell>
          <cell r="D1333">
            <v>-1150584</v>
          </cell>
        </row>
        <row r="1334">
          <cell r="A1334">
            <v>24142</v>
          </cell>
          <cell r="B1334">
            <v>-51972</v>
          </cell>
          <cell r="C1334">
            <v>-51996</v>
          </cell>
          <cell r="D1334">
            <v>-49337</v>
          </cell>
        </row>
        <row r="1335">
          <cell r="A1335">
            <v>24143</v>
          </cell>
          <cell r="B1335">
            <v>-64987</v>
          </cell>
          <cell r="C1335">
            <v>-66406</v>
          </cell>
          <cell r="D1335">
            <v>-69144</v>
          </cell>
        </row>
        <row r="1336">
          <cell r="A1336">
            <v>24144</v>
          </cell>
          <cell r="B1336">
            <v>-274260</v>
          </cell>
          <cell r="C1336">
            <v>-212872</v>
          </cell>
          <cell r="D1336">
            <v>-272644</v>
          </cell>
        </row>
        <row r="1337">
          <cell r="A1337">
            <v>24145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>
            <v>24151</v>
          </cell>
          <cell r="B1338">
            <v>0</v>
          </cell>
          <cell r="C1338">
            <v>0</v>
          </cell>
          <cell r="D1338">
            <v>0</v>
          </cell>
        </row>
        <row r="1339">
          <cell r="A1339">
            <v>24152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>
            <v>24154</v>
          </cell>
          <cell r="B1340">
            <v>0</v>
          </cell>
          <cell r="C1340">
            <v>0</v>
          </cell>
          <cell r="D1340">
            <v>0</v>
          </cell>
        </row>
        <row r="1341">
          <cell r="A1341">
            <v>24161</v>
          </cell>
          <cell r="B1341">
            <v>0</v>
          </cell>
          <cell r="C1341">
            <v>0</v>
          </cell>
          <cell r="D1341">
            <v>0</v>
          </cell>
        </row>
        <row r="1342">
          <cell r="A1342">
            <v>24162</v>
          </cell>
          <cell r="B1342">
            <v>0</v>
          </cell>
          <cell r="C1342">
            <v>0</v>
          </cell>
          <cell r="D1342">
            <v>0</v>
          </cell>
        </row>
        <row r="1343">
          <cell r="A1343">
            <v>24163</v>
          </cell>
          <cell r="B1343">
            <v>0</v>
          </cell>
          <cell r="C1343">
            <v>0</v>
          </cell>
          <cell r="D1343">
            <v>0</v>
          </cell>
        </row>
        <row r="1344">
          <cell r="A1344">
            <v>24164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>
            <v>24171</v>
          </cell>
          <cell r="B1345">
            <v>0</v>
          </cell>
          <cell r="C1345">
            <v>0</v>
          </cell>
          <cell r="D1345">
            <v>0</v>
          </cell>
        </row>
        <row r="1346">
          <cell r="A1346">
            <v>24172</v>
          </cell>
          <cell r="B1346">
            <v>0</v>
          </cell>
          <cell r="C1346">
            <v>0</v>
          </cell>
          <cell r="D1346">
            <v>0</v>
          </cell>
        </row>
        <row r="1347">
          <cell r="A1347">
            <v>24174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>
            <v>24199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>
            <v>24201</v>
          </cell>
          <cell r="B1349">
            <v>0</v>
          </cell>
          <cell r="C1349">
            <v>0</v>
          </cell>
          <cell r="D1349">
            <v>0</v>
          </cell>
        </row>
        <row r="1350">
          <cell r="A1350">
            <v>24202</v>
          </cell>
          <cell r="B1350">
            <v>-12647803</v>
          </cell>
          <cell r="C1350">
            <v>-12598463</v>
          </cell>
          <cell r="D1350">
            <v>-12290582</v>
          </cell>
        </row>
        <row r="1351">
          <cell r="A1351">
            <v>24203</v>
          </cell>
          <cell r="B1351">
            <v>0</v>
          </cell>
          <cell r="C1351">
            <v>0</v>
          </cell>
          <cell r="D1351">
            <v>0</v>
          </cell>
        </row>
        <row r="1352">
          <cell r="A1352">
            <v>24204</v>
          </cell>
          <cell r="B1352">
            <v>0</v>
          </cell>
          <cell r="C1352">
            <v>0</v>
          </cell>
          <cell r="D1352">
            <v>0</v>
          </cell>
        </row>
        <row r="1353">
          <cell r="A1353">
            <v>24240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>
            <v>24241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>
            <v>24296</v>
          </cell>
          <cell r="B1355">
            <v>0</v>
          </cell>
          <cell r="C1355">
            <v>0</v>
          </cell>
          <cell r="D1355">
            <v>0</v>
          </cell>
        </row>
        <row r="1356">
          <cell r="A1356">
            <v>24299</v>
          </cell>
          <cell r="B1356">
            <v>0</v>
          </cell>
          <cell r="C1356">
            <v>0</v>
          </cell>
          <cell r="D1356">
            <v>0</v>
          </cell>
        </row>
        <row r="1357">
          <cell r="A1357">
            <v>24501</v>
          </cell>
          <cell r="B1357">
            <v>-51193270</v>
          </cell>
          <cell r="C1357">
            <v>-26361310</v>
          </cell>
          <cell r="D1357">
            <v>-21963256</v>
          </cell>
        </row>
        <row r="1358">
          <cell r="A1358">
            <v>24502</v>
          </cell>
          <cell r="B1358">
            <v>-141300</v>
          </cell>
          <cell r="C1358">
            <v>-2171245</v>
          </cell>
          <cell r="D1358">
            <v>-6219455</v>
          </cell>
        </row>
        <row r="1359">
          <cell r="A1359">
            <v>24503</v>
          </cell>
          <cell r="B1359">
            <v>0</v>
          </cell>
          <cell r="C1359">
            <v>-438594</v>
          </cell>
          <cell r="D1359">
            <v>-7320039</v>
          </cell>
        </row>
        <row r="1360">
          <cell r="A1360">
            <v>24504</v>
          </cell>
          <cell r="B1360">
            <v>-2751170</v>
          </cell>
          <cell r="C1360">
            <v>-1747900</v>
          </cell>
          <cell r="D1360">
            <v>-1162439</v>
          </cell>
        </row>
        <row r="1361">
          <cell r="A1361">
            <v>24505</v>
          </cell>
          <cell r="B1361">
            <v>-83900</v>
          </cell>
          <cell r="C1361">
            <v>-1180700</v>
          </cell>
          <cell r="D1361">
            <v>-1100645</v>
          </cell>
        </row>
        <row r="1362">
          <cell r="A1362">
            <v>24601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>
            <v>24602</v>
          </cell>
          <cell r="B1363">
            <v>0</v>
          </cell>
          <cell r="C1363">
            <v>0</v>
          </cell>
          <cell r="D1363">
            <v>0</v>
          </cell>
        </row>
        <row r="1364">
          <cell r="A1364">
            <v>24603</v>
          </cell>
          <cell r="B1364">
            <v>0</v>
          </cell>
          <cell r="C1364">
            <v>0</v>
          </cell>
          <cell r="D1364">
            <v>0</v>
          </cell>
        </row>
        <row r="1365">
          <cell r="A1365">
            <v>24604</v>
          </cell>
          <cell r="B1365">
            <v>0</v>
          </cell>
          <cell r="C1365">
            <v>0</v>
          </cell>
          <cell r="D1365">
            <v>0</v>
          </cell>
        </row>
        <row r="1366">
          <cell r="A1366">
            <v>24605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>
            <v>24606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>
            <v>24613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>
            <v>24616</v>
          </cell>
          <cell r="B1369">
            <v>0</v>
          </cell>
          <cell r="C1369">
            <v>0</v>
          </cell>
          <cell r="D1369">
            <v>0</v>
          </cell>
        </row>
        <row r="1370">
          <cell r="A1370">
            <v>24617</v>
          </cell>
          <cell r="B1370">
            <v>0</v>
          </cell>
          <cell r="C1370">
            <v>0</v>
          </cell>
          <cell r="D1370">
            <v>0</v>
          </cell>
        </row>
        <row r="1371">
          <cell r="A1371">
            <v>24619</v>
          </cell>
          <cell r="B1371">
            <v>0</v>
          </cell>
          <cell r="C1371">
            <v>0</v>
          </cell>
          <cell r="D1371">
            <v>0</v>
          </cell>
        </row>
        <row r="1372">
          <cell r="A1372">
            <v>24622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>
            <v>24625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>
            <v>24627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>
            <v>24628</v>
          </cell>
          <cell r="B1375">
            <v>0</v>
          </cell>
          <cell r="C1375">
            <v>0</v>
          </cell>
          <cell r="D1375">
            <v>0</v>
          </cell>
        </row>
        <row r="1376">
          <cell r="A1376">
            <v>24629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>
            <v>24632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>
            <v>24633</v>
          </cell>
          <cell r="B1378">
            <v>0</v>
          </cell>
          <cell r="C1378">
            <v>0</v>
          </cell>
          <cell r="D1378">
            <v>0</v>
          </cell>
        </row>
        <row r="1379">
          <cell r="A1379">
            <v>24635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>
            <v>24636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>
            <v>24637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>
            <v>24639</v>
          </cell>
          <cell r="B1382">
            <v>0</v>
          </cell>
          <cell r="C1382">
            <v>0</v>
          </cell>
          <cell r="D1382">
            <v>0</v>
          </cell>
        </row>
        <row r="1383">
          <cell r="A1383">
            <v>24641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>
            <v>24642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>
            <v>24643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>
            <v>24645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>
            <v>24648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>
            <v>24649</v>
          </cell>
          <cell r="B1388">
            <v>0</v>
          </cell>
          <cell r="C1388">
            <v>0</v>
          </cell>
          <cell r="D1388">
            <v>0</v>
          </cell>
        </row>
        <row r="1389">
          <cell r="A1389">
            <v>24650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>
            <v>24651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>
            <v>24652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>
            <v>24653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>
            <v>24656</v>
          </cell>
          <cell r="B1393">
            <v>0</v>
          </cell>
          <cell r="C1393">
            <v>0</v>
          </cell>
          <cell r="D1393">
            <v>0</v>
          </cell>
        </row>
        <row r="1394">
          <cell r="A1394">
            <v>24658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>
            <v>24659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>
            <v>24660</v>
          </cell>
          <cell r="B1396">
            <v>0</v>
          </cell>
          <cell r="C1396">
            <v>0</v>
          </cell>
          <cell r="D1396">
            <v>0</v>
          </cell>
        </row>
        <row r="1397">
          <cell r="A1397">
            <v>24662</v>
          </cell>
          <cell r="B1397">
            <v>0</v>
          </cell>
          <cell r="C1397">
            <v>0</v>
          </cell>
          <cell r="D1397">
            <v>0</v>
          </cell>
        </row>
        <row r="1398">
          <cell r="A1398">
            <v>24664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>
            <v>24701</v>
          </cell>
          <cell r="B1399">
            <v>0</v>
          </cell>
          <cell r="C1399">
            <v>0</v>
          </cell>
          <cell r="D1399">
            <v>0</v>
          </cell>
        </row>
        <row r="1400">
          <cell r="A1400">
            <v>24706</v>
          </cell>
          <cell r="B1400">
            <v>0</v>
          </cell>
          <cell r="C1400">
            <v>0</v>
          </cell>
          <cell r="D1400">
            <v>0</v>
          </cell>
        </row>
        <row r="1401">
          <cell r="A1401">
            <v>24710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>
            <v>24711</v>
          </cell>
          <cell r="B1402">
            <v>0</v>
          </cell>
          <cell r="C1402">
            <v>0</v>
          </cell>
          <cell r="D1402">
            <v>0</v>
          </cell>
        </row>
        <row r="1403">
          <cell r="A1403">
            <v>24713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>
            <v>24716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>
            <v>24715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>
            <v>24717</v>
          </cell>
          <cell r="B1406">
            <v>0</v>
          </cell>
          <cell r="C1406">
            <v>0</v>
          </cell>
          <cell r="D1406">
            <v>0</v>
          </cell>
        </row>
        <row r="1407">
          <cell r="A1407">
            <v>24719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>
            <v>24725</v>
          </cell>
          <cell r="B1408">
            <v>0</v>
          </cell>
          <cell r="C1408">
            <v>0</v>
          </cell>
          <cell r="D1408">
            <v>0</v>
          </cell>
        </row>
        <row r="1409">
          <cell r="A1409">
            <v>24726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>
            <v>24727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>
            <v>24729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>
            <v>24731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>
            <v>24737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>
            <v>24745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>
            <v>24748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>
            <v>24750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>
            <v>24751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>
            <v>24752</v>
          </cell>
          <cell r="B1418">
            <v>0</v>
          </cell>
          <cell r="C1418">
            <v>0</v>
          </cell>
          <cell r="D1418">
            <v>0</v>
          </cell>
        </row>
        <row r="1419">
          <cell r="A1419">
            <v>24753</v>
          </cell>
          <cell r="B1419">
            <v>0</v>
          </cell>
          <cell r="C1419">
            <v>0</v>
          </cell>
          <cell r="D1419">
            <v>0</v>
          </cell>
        </row>
        <row r="1420">
          <cell r="A1420">
            <v>24758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>
            <v>24759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>
            <v>24760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>
            <v>24764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>
            <v>24813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>
            <v>24829</v>
          </cell>
          <cell r="B1425">
            <v>0</v>
          </cell>
          <cell r="C1425">
            <v>0</v>
          </cell>
          <cell r="D1425">
            <v>0</v>
          </cell>
        </row>
        <row r="1426">
          <cell r="A1426">
            <v>24852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>
            <v>24853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>
            <v>24913</v>
          </cell>
          <cell r="B1428">
            <v>0</v>
          </cell>
          <cell r="C1428">
            <v>0</v>
          </cell>
          <cell r="D1428">
            <v>0</v>
          </cell>
        </row>
        <row r="1429">
          <cell r="A1429">
            <v>24916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>
            <v>24919</v>
          </cell>
          <cell r="B1430">
            <v>0</v>
          </cell>
          <cell r="C1430">
            <v>0</v>
          </cell>
          <cell r="D1430">
            <v>0</v>
          </cell>
        </row>
        <row r="1431">
          <cell r="A1431">
            <v>24929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>
            <v>24951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>
            <v>24952</v>
          </cell>
          <cell r="B1433">
            <v>0</v>
          </cell>
          <cell r="C1433">
            <v>0</v>
          </cell>
          <cell r="D1433">
            <v>0</v>
          </cell>
        </row>
        <row r="1434">
          <cell r="A1434">
            <v>24953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>
            <v>24958</v>
          </cell>
          <cell r="B1435">
            <v>0</v>
          </cell>
          <cell r="C1435">
            <v>0</v>
          </cell>
          <cell r="D1435">
            <v>0</v>
          </cell>
        </row>
        <row r="1436">
          <cell r="A1436">
            <v>25301</v>
          </cell>
          <cell r="B1436">
            <v>-2820576</v>
          </cell>
          <cell r="C1436">
            <v>-2830428</v>
          </cell>
          <cell r="D1436">
            <v>-3974248</v>
          </cell>
        </row>
        <row r="1437">
          <cell r="A1437">
            <v>25302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>
            <v>25303</v>
          </cell>
          <cell r="B1438">
            <v>0</v>
          </cell>
          <cell r="C1438">
            <v>0</v>
          </cell>
          <cell r="D1438">
            <v>0</v>
          </cell>
        </row>
        <row r="1439">
          <cell r="A1439">
            <v>25305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>
            <v>25306</v>
          </cell>
          <cell r="B1440">
            <v>-779005</v>
          </cell>
          <cell r="C1440">
            <v>-775739</v>
          </cell>
          <cell r="D1440">
            <v>-295349</v>
          </cell>
        </row>
        <row r="1441">
          <cell r="A1441">
            <v>25307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>
            <v>25309</v>
          </cell>
          <cell r="B1442">
            <v>-35363</v>
          </cell>
          <cell r="C1442">
            <v>-35363</v>
          </cell>
          <cell r="D1442">
            <v>-17300</v>
          </cell>
        </row>
        <row r="1443">
          <cell r="A1443">
            <v>25310</v>
          </cell>
          <cell r="B1443">
            <v>-112</v>
          </cell>
          <cell r="C1443">
            <v>-112</v>
          </cell>
          <cell r="D1443">
            <v>-112</v>
          </cell>
        </row>
        <row r="1444">
          <cell r="A1444">
            <v>25311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>
            <v>25312</v>
          </cell>
          <cell r="B1445">
            <v>0</v>
          </cell>
          <cell r="C1445">
            <v>0</v>
          </cell>
          <cell r="D1445">
            <v>0</v>
          </cell>
        </row>
        <row r="1446">
          <cell r="A1446">
            <v>25313</v>
          </cell>
          <cell r="B1446">
            <v>0</v>
          </cell>
          <cell r="C1446">
            <v>0</v>
          </cell>
          <cell r="D1446">
            <v>0</v>
          </cell>
        </row>
        <row r="1447">
          <cell r="A1447">
            <v>25314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>
            <v>25315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>
            <v>25316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>
            <v>25317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>
            <v>25318</v>
          </cell>
          <cell r="B1451">
            <v>0</v>
          </cell>
          <cell r="C1451">
            <v>0</v>
          </cell>
          <cell r="D1451">
            <v>0</v>
          </cell>
        </row>
        <row r="1452">
          <cell r="A1452">
            <v>25319</v>
          </cell>
          <cell r="B1452">
            <v>-197282</v>
          </cell>
          <cell r="C1452">
            <v>-195137</v>
          </cell>
          <cell r="D1452">
            <v>-156238</v>
          </cell>
        </row>
        <row r="1453">
          <cell r="A1453">
            <v>25320</v>
          </cell>
          <cell r="B1453">
            <v>-125398</v>
          </cell>
          <cell r="C1453">
            <v>-121941</v>
          </cell>
          <cell r="D1453">
            <v>-99219</v>
          </cell>
        </row>
        <row r="1454">
          <cell r="A1454">
            <v>25321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>
            <v>25322</v>
          </cell>
          <cell r="B1455">
            <v>0</v>
          </cell>
          <cell r="C1455">
            <v>0</v>
          </cell>
          <cell r="D1455">
            <v>0</v>
          </cell>
        </row>
        <row r="1456">
          <cell r="A1456">
            <v>25323</v>
          </cell>
          <cell r="B1456">
            <v>0</v>
          </cell>
          <cell r="C1456">
            <v>0</v>
          </cell>
          <cell r="D1456">
            <v>0</v>
          </cell>
        </row>
        <row r="1457">
          <cell r="A1457">
            <v>25324</v>
          </cell>
          <cell r="B1457">
            <v>-5143528</v>
          </cell>
          <cell r="C1457">
            <v>-4264586</v>
          </cell>
          <cell r="D1457">
            <v>-2011128</v>
          </cell>
        </row>
        <row r="1458">
          <cell r="A1458">
            <v>25325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>
            <v>25326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>
            <v>25327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>
            <v>25328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>
            <v>25330</v>
          </cell>
          <cell r="B1462">
            <v>-1748505</v>
          </cell>
          <cell r="C1462">
            <v>-1048712</v>
          </cell>
          <cell r="D1462">
            <v>-737343</v>
          </cell>
        </row>
        <row r="1463">
          <cell r="A1463">
            <v>25331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>
            <v>25332</v>
          </cell>
          <cell r="B1464">
            <v>0</v>
          </cell>
          <cell r="C1464">
            <v>0</v>
          </cell>
          <cell r="D1464">
            <v>0</v>
          </cell>
        </row>
        <row r="1465">
          <cell r="A1465">
            <v>25333</v>
          </cell>
          <cell r="B1465">
            <v>-1039978</v>
          </cell>
          <cell r="C1465">
            <v>-981753</v>
          </cell>
          <cell r="D1465">
            <v>-888048</v>
          </cell>
        </row>
        <row r="1466">
          <cell r="A1466">
            <v>25334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>
            <v>25335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>
            <v>25336</v>
          </cell>
          <cell r="B1468">
            <v>0</v>
          </cell>
          <cell r="C1468">
            <v>0</v>
          </cell>
          <cell r="D1468">
            <v>0</v>
          </cell>
        </row>
        <row r="1469">
          <cell r="A1469">
            <v>25337</v>
          </cell>
          <cell r="B1469">
            <v>0</v>
          </cell>
          <cell r="C1469">
            <v>0</v>
          </cell>
          <cell r="D1469">
            <v>0</v>
          </cell>
        </row>
        <row r="1470">
          <cell r="A1470">
            <v>25338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>
            <v>25339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>
            <v>25340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>
            <v>25341</v>
          </cell>
          <cell r="B1473">
            <v>0</v>
          </cell>
          <cell r="C1473">
            <v>0</v>
          </cell>
          <cell r="D1473">
            <v>0</v>
          </cell>
        </row>
        <row r="1474">
          <cell r="A1474">
            <v>25342</v>
          </cell>
          <cell r="B1474">
            <v>-16572</v>
          </cell>
          <cell r="C1474">
            <v>-8286</v>
          </cell>
          <cell r="D1474">
            <v>-1275</v>
          </cell>
        </row>
        <row r="1475">
          <cell r="A1475">
            <v>25343</v>
          </cell>
          <cell r="B1475">
            <v>0</v>
          </cell>
          <cell r="C1475">
            <v>0</v>
          </cell>
          <cell r="D1475">
            <v>0</v>
          </cell>
        </row>
        <row r="1476">
          <cell r="A1476">
            <v>25344</v>
          </cell>
          <cell r="B1476">
            <v>0</v>
          </cell>
          <cell r="C1476">
            <v>0</v>
          </cell>
          <cell r="D1476">
            <v>0</v>
          </cell>
        </row>
        <row r="1477">
          <cell r="A1477">
            <v>25345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>
            <v>25346</v>
          </cell>
          <cell r="B1478">
            <v>0</v>
          </cell>
          <cell r="C1478">
            <v>0</v>
          </cell>
          <cell r="D1478">
            <v>0</v>
          </cell>
        </row>
        <row r="1479">
          <cell r="A1479">
            <v>25347</v>
          </cell>
          <cell r="B1479">
            <v>0</v>
          </cell>
          <cell r="C1479">
            <v>0</v>
          </cell>
          <cell r="D1479">
            <v>0</v>
          </cell>
        </row>
        <row r="1480">
          <cell r="A1480">
            <v>25348</v>
          </cell>
          <cell r="B1480">
            <v>0</v>
          </cell>
          <cell r="C1480">
            <v>0</v>
          </cell>
          <cell r="D1480">
            <v>0</v>
          </cell>
        </row>
        <row r="1481">
          <cell r="A1481">
            <v>25349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>
            <v>25350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>
            <v>25351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>
            <v>25352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>
            <v>25353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>
            <v>25354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>
            <v>25355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>
            <v>25356</v>
          </cell>
          <cell r="B1488">
            <v>0</v>
          </cell>
          <cell r="C1488">
            <v>0</v>
          </cell>
          <cell r="D1488">
            <v>0</v>
          </cell>
        </row>
        <row r="1489">
          <cell r="A1489">
            <v>25358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>
            <v>25359</v>
          </cell>
          <cell r="B1490">
            <v>0</v>
          </cell>
          <cell r="C1490">
            <v>0</v>
          </cell>
          <cell r="D1490">
            <v>0</v>
          </cell>
        </row>
        <row r="1491">
          <cell r="A1491">
            <v>25360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>
            <v>25361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>
            <v>25362</v>
          </cell>
          <cell r="B1493">
            <v>0</v>
          </cell>
          <cell r="C1493">
            <v>0</v>
          </cell>
          <cell r="D1493">
            <v>0</v>
          </cell>
        </row>
        <row r="1494">
          <cell r="A1494">
            <v>25363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>
            <v>25364</v>
          </cell>
          <cell r="B1495">
            <v>-57540</v>
          </cell>
          <cell r="C1495">
            <v>-57342</v>
          </cell>
          <cell r="D1495">
            <v>-55362</v>
          </cell>
        </row>
        <row r="1496">
          <cell r="A1496">
            <v>25370</v>
          </cell>
          <cell r="B1496">
            <v>0</v>
          </cell>
          <cell r="C1496">
            <v>-375</v>
          </cell>
          <cell r="D1496">
            <v>-692</v>
          </cell>
        </row>
        <row r="1497">
          <cell r="A1497">
            <v>25371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>
            <v>25372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>
            <v>25373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>
            <v>25374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>
            <v>25375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>
            <v>25377</v>
          </cell>
          <cell r="B1502">
            <v>0</v>
          </cell>
          <cell r="C1502">
            <v>0</v>
          </cell>
          <cell r="D1502">
            <v>0</v>
          </cell>
        </row>
        <row r="1503">
          <cell r="A1503">
            <v>25378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>
            <v>25379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>
            <v>25380</v>
          </cell>
          <cell r="B1505">
            <v>0</v>
          </cell>
          <cell r="C1505">
            <v>0</v>
          </cell>
          <cell r="D1505">
            <v>0</v>
          </cell>
        </row>
        <row r="1506">
          <cell r="A1506">
            <v>25381</v>
          </cell>
          <cell r="B1506">
            <v>0</v>
          </cell>
          <cell r="C1506">
            <v>0</v>
          </cell>
          <cell r="D1506">
            <v>0</v>
          </cell>
        </row>
        <row r="1507">
          <cell r="A1507">
            <v>25382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>
            <v>25383</v>
          </cell>
          <cell r="B1508">
            <v>0</v>
          </cell>
          <cell r="C1508">
            <v>0</v>
          </cell>
          <cell r="D1508">
            <v>0</v>
          </cell>
        </row>
        <row r="1509">
          <cell r="A1509">
            <v>25384</v>
          </cell>
          <cell r="B1509">
            <v>0</v>
          </cell>
          <cell r="C1509">
            <v>0</v>
          </cell>
          <cell r="D1509">
            <v>0</v>
          </cell>
        </row>
        <row r="1510">
          <cell r="A1510">
            <v>25385</v>
          </cell>
          <cell r="B1510">
            <v>0</v>
          </cell>
          <cell r="C1510">
            <v>0</v>
          </cell>
          <cell r="D1510">
            <v>0</v>
          </cell>
        </row>
        <row r="1511">
          <cell r="A1511">
            <v>25386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>
            <v>25387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>
            <v>25388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>
            <v>25389</v>
          </cell>
          <cell r="B1514">
            <v>0</v>
          </cell>
          <cell r="C1514">
            <v>0</v>
          </cell>
          <cell r="D1514">
            <v>0</v>
          </cell>
        </row>
        <row r="1515">
          <cell r="A1515">
            <v>25390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>
            <v>25391</v>
          </cell>
          <cell r="B1516">
            <v>0</v>
          </cell>
          <cell r="C1516">
            <v>0</v>
          </cell>
          <cell r="D1516">
            <v>0</v>
          </cell>
        </row>
        <row r="1517">
          <cell r="A1517">
            <v>25392</v>
          </cell>
          <cell r="B1517">
            <v>0</v>
          </cell>
          <cell r="C1517">
            <v>0</v>
          </cell>
          <cell r="D1517">
            <v>0</v>
          </cell>
        </row>
        <row r="1518">
          <cell r="A1518">
            <v>25393</v>
          </cell>
          <cell r="B1518">
            <v>-969589</v>
          </cell>
          <cell r="C1518">
            <v>-1004401</v>
          </cell>
          <cell r="D1518">
            <v>-1032719</v>
          </cell>
        </row>
        <row r="1519">
          <cell r="A1519">
            <v>25395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>
            <v>25396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>
            <v>25398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>
            <v>25400</v>
          </cell>
          <cell r="B1522">
            <v>-20607463</v>
          </cell>
          <cell r="C1522">
            <v>-20727801</v>
          </cell>
          <cell r="D1522">
            <v>-21970731</v>
          </cell>
        </row>
        <row r="1523">
          <cell r="A1523">
            <v>25401</v>
          </cell>
          <cell r="B1523">
            <v>-832868</v>
          </cell>
          <cell r="C1523">
            <v>-835828</v>
          </cell>
          <cell r="D1523">
            <v>-968394</v>
          </cell>
        </row>
        <row r="1524">
          <cell r="A1524">
            <v>25431</v>
          </cell>
          <cell r="B1524">
            <v>0</v>
          </cell>
          <cell r="C1524">
            <v>0</v>
          </cell>
          <cell r="D1524">
            <v>0</v>
          </cell>
        </row>
        <row r="1525">
          <cell r="A1525">
            <v>25432</v>
          </cell>
          <cell r="B1525">
            <v>-1277010</v>
          </cell>
          <cell r="C1525">
            <v>-1492142</v>
          </cell>
          <cell r="D1525">
            <v>-1865031</v>
          </cell>
        </row>
        <row r="1526">
          <cell r="A1526">
            <v>25433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>
            <v>25434</v>
          </cell>
          <cell r="B1527">
            <v>0</v>
          </cell>
          <cell r="C1527">
            <v>0</v>
          </cell>
          <cell r="D1527">
            <v>0</v>
          </cell>
        </row>
        <row r="1528">
          <cell r="A1528">
            <v>25435</v>
          </cell>
          <cell r="B1528">
            <v>0</v>
          </cell>
          <cell r="C1528">
            <v>0</v>
          </cell>
          <cell r="D1528">
            <v>0</v>
          </cell>
        </row>
        <row r="1529">
          <cell r="A1529">
            <v>25438</v>
          </cell>
          <cell r="B1529">
            <v>-22899527</v>
          </cell>
          <cell r="C1529">
            <v>-26961705</v>
          </cell>
          <cell r="D1529">
            <v>-66853792</v>
          </cell>
        </row>
        <row r="1530">
          <cell r="A1530">
            <v>25441</v>
          </cell>
          <cell r="B1530">
            <v>0</v>
          </cell>
          <cell r="C1530">
            <v>0</v>
          </cell>
          <cell r="D1530">
            <v>0</v>
          </cell>
        </row>
        <row r="1531">
          <cell r="A1531">
            <v>25442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>
            <v>25451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>
            <v>25452</v>
          </cell>
          <cell r="B1533">
            <v>-45046</v>
          </cell>
          <cell r="C1533">
            <v>-46232</v>
          </cell>
          <cell r="D1533">
            <v>-59271</v>
          </cell>
        </row>
        <row r="1534">
          <cell r="A1534">
            <v>25453</v>
          </cell>
          <cell r="B1534">
            <v>-3102</v>
          </cell>
          <cell r="C1534">
            <v>-3146</v>
          </cell>
          <cell r="D1534">
            <v>-3620</v>
          </cell>
        </row>
        <row r="1535">
          <cell r="A1535">
            <v>25454</v>
          </cell>
          <cell r="B1535">
            <v>-1058790</v>
          </cell>
          <cell r="C1535">
            <v>-1071101</v>
          </cell>
          <cell r="D1535">
            <v>-1206528</v>
          </cell>
        </row>
        <row r="1536">
          <cell r="A1536">
            <v>25455</v>
          </cell>
          <cell r="B1536">
            <v>-237370</v>
          </cell>
          <cell r="C1536">
            <v>-240067</v>
          </cell>
          <cell r="D1536">
            <v>-269739</v>
          </cell>
        </row>
        <row r="1537">
          <cell r="A1537">
            <v>25456</v>
          </cell>
          <cell r="B1537">
            <v>-13127</v>
          </cell>
          <cell r="C1537">
            <v>-13258</v>
          </cell>
          <cell r="D1537">
            <v>-799984</v>
          </cell>
        </row>
        <row r="1538">
          <cell r="A1538">
            <v>25457</v>
          </cell>
          <cell r="B1538">
            <v>-2082788</v>
          </cell>
          <cell r="C1538">
            <v>-2106456</v>
          </cell>
          <cell r="D1538">
            <v>-1577828</v>
          </cell>
        </row>
        <row r="1539">
          <cell r="A1539">
            <v>25458</v>
          </cell>
          <cell r="B1539">
            <v>-182563</v>
          </cell>
          <cell r="C1539">
            <v>-184505</v>
          </cell>
          <cell r="D1539">
            <v>-88742</v>
          </cell>
        </row>
        <row r="1540">
          <cell r="A1540">
            <v>25459</v>
          </cell>
          <cell r="B1540">
            <v>-19226</v>
          </cell>
          <cell r="C1540">
            <v>-9613</v>
          </cell>
          <cell r="D1540">
            <v>-1479</v>
          </cell>
        </row>
        <row r="1541">
          <cell r="A1541">
            <v>25460</v>
          </cell>
          <cell r="B1541">
            <v>-17201</v>
          </cell>
          <cell r="C1541">
            <v>-8600</v>
          </cell>
          <cell r="D1541">
            <v>-1323</v>
          </cell>
        </row>
        <row r="1542">
          <cell r="A1542">
            <v>25468</v>
          </cell>
          <cell r="B1542">
            <v>-81585</v>
          </cell>
          <cell r="C1542">
            <v>-82471</v>
          </cell>
          <cell r="D1542">
            <v>-84313</v>
          </cell>
        </row>
        <row r="1543">
          <cell r="A1543">
            <v>25469</v>
          </cell>
          <cell r="B1543">
            <v>-133416</v>
          </cell>
          <cell r="C1543">
            <v>-134898</v>
          </cell>
          <cell r="D1543">
            <v>-138205</v>
          </cell>
        </row>
        <row r="1544">
          <cell r="A1544">
            <v>25470</v>
          </cell>
          <cell r="B1544">
            <v>-247969</v>
          </cell>
          <cell r="C1544">
            <v>-254168</v>
          </cell>
          <cell r="D1544">
            <v>-322360</v>
          </cell>
        </row>
        <row r="1545">
          <cell r="A1545">
            <v>25471</v>
          </cell>
          <cell r="B1545">
            <v>0</v>
          </cell>
          <cell r="C1545">
            <v>0</v>
          </cell>
          <cell r="D1545">
            <v>-110530</v>
          </cell>
        </row>
        <row r="1546">
          <cell r="A1546">
            <v>25472</v>
          </cell>
          <cell r="B1546">
            <v>-12618</v>
          </cell>
          <cell r="C1546">
            <v>-12934</v>
          </cell>
          <cell r="D1546">
            <v>-16404</v>
          </cell>
        </row>
        <row r="1547">
          <cell r="A1547">
            <v>25473</v>
          </cell>
          <cell r="B1547">
            <v>-5269</v>
          </cell>
          <cell r="C1547">
            <v>-5424</v>
          </cell>
          <cell r="D1547">
            <v>-7128</v>
          </cell>
        </row>
        <row r="1548">
          <cell r="A1548">
            <v>25474</v>
          </cell>
          <cell r="B1548">
            <v>0</v>
          </cell>
          <cell r="C1548">
            <v>-68</v>
          </cell>
          <cell r="D1548">
            <v>-811</v>
          </cell>
        </row>
        <row r="1549">
          <cell r="A1549">
            <v>25475</v>
          </cell>
          <cell r="B1549">
            <v>-1025</v>
          </cell>
          <cell r="C1549">
            <v>-1050</v>
          </cell>
          <cell r="D1549">
            <v>-1318</v>
          </cell>
        </row>
        <row r="1550">
          <cell r="A1550">
            <v>25476</v>
          </cell>
          <cell r="B1550">
            <v>0</v>
          </cell>
          <cell r="C1550">
            <v>0</v>
          </cell>
          <cell r="D1550">
            <v>-134</v>
          </cell>
        </row>
        <row r="1551">
          <cell r="A1551">
            <v>25477</v>
          </cell>
          <cell r="B1551">
            <v>-1327</v>
          </cell>
          <cell r="C1551">
            <v>-1357</v>
          </cell>
          <cell r="D1551">
            <v>-1689</v>
          </cell>
        </row>
        <row r="1552">
          <cell r="A1552">
            <v>25478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>
            <v>25479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>
            <v>25480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>
            <v>25481</v>
          </cell>
          <cell r="B1555">
            <v>-120666</v>
          </cell>
          <cell r="C1555">
            <v>-122746</v>
          </cell>
          <cell r="D1555">
            <v>-145631</v>
          </cell>
        </row>
        <row r="1556">
          <cell r="A1556">
            <v>25482</v>
          </cell>
          <cell r="B1556">
            <v>0</v>
          </cell>
          <cell r="C1556">
            <v>0</v>
          </cell>
          <cell r="D1556">
            <v>-1191</v>
          </cell>
        </row>
        <row r="1557">
          <cell r="A1557">
            <v>25483</v>
          </cell>
          <cell r="B1557">
            <v>0</v>
          </cell>
          <cell r="C1557">
            <v>0</v>
          </cell>
          <cell r="D1557">
            <v>-2412</v>
          </cell>
        </row>
        <row r="1558">
          <cell r="A1558">
            <v>25484</v>
          </cell>
          <cell r="B1558">
            <v>0</v>
          </cell>
          <cell r="C1558">
            <v>0</v>
          </cell>
          <cell r="D1558">
            <v>-3754</v>
          </cell>
        </row>
        <row r="1559">
          <cell r="A1559">
            <v>25485</v>
          </cell>
          <cell r="B1559">
            <v>-5659</v>
          </cell>
          <cell r="C1559">
            <v>-5760</v>
          </cell>
          <cell r="D1559">
            <v>-6871</v>
          </cell>
        </row>
        <row r="1560">
          <cell r="A1560">
            <v>25486</v>
          </cell>
          <cell r="B1560">
            <v>0</v>
          </cell>
          <cell r="C1560">
            <v>0</v>
          </cell>
          <cell r="D1560">
            <v>-240</v>
          </cell>
        </row>
        <row r="1561">
          <cell r="A1561">
            <v>25487</v>
          </cell>
          <cell r="B1561">
            <v>0</v>
          </cell>
          <cell r="C1561">
            <v>0</v>
          </cell>
          <cell r="D1561">
            <v>0</v>
          </cell>
        </row>
        <row r="1562">
          <cell r="A1562">
            <v>25488</v>
          </cell>
          <cell r="B1562">
            <v>-5447</v>
          </cell>
          <cell r="C1562">
            <v>-5541</v>
          </cell>
          <cell r="D1562">
            <v>-6574</v>
          </cell>
        </row>
        <row r="1563">
          <cell r="A1563">
            <v>25489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>
            <v>25490</v>
          </cell>
          <cell r="B1564">
            <v>0</v>
          </cell>
          <cell r="C1564">
            <v>0</v>
          </cell>
          <cell r="D1564">
            <v>-364</v>
          </cell>
        </row>
        <row r="1565">
          <cell r="A1565">
            <v>25491</v>
          </cell>
          <cell r="B1565">
            <v>0</v>
          </cell>
          <cell r="C1565">
            <v>0</v>
          </cell>
          <cell r="D1565">
            <v>0</v>
          </cell>
        </row>
        <row r="1566">
          <cell r="A1566">
            <v>25492</v>
          </cell>
          <cell r="B1566">
            <v>0</v>
          </cell>
          <cell r="C1566">
            <v>0</v>
          </cell>
          <cell r="D1566">
            <v>-68</v>
          </cell>
        </row>
        <row r="1567">
          <cell r="A1567">
            <v>25493</v>
          </cell>
          <cell r="B1567">
            <v>-56859</v>
          </cell>
          <cell r="C1567">
            <v>-59701</v>
          </cell>
          <cell r="D1567">
            <v>-90974</v>
          </cell>
        </row>
        <row r="1568">
          <cell r="A1568">
            <v>25494</v>
          </cell>
          <cell r="B1568">
            <v>-1749772</v>
          </cell>
          <cell r="C1568">
            <v>-1772795</v>
          </cell>
          <cell r="D1568">
            <v>-2026052</v>
          </cell>
        </row>
        <row r="1569">
          <cell r="A1569">
            <v>25495</v>
          </cell>
          <cell r="B1569">
            <v>-1472</v>
          </cell>
          <cell r="C1569">
            <v>-1656</v>
          </cell>
          <cell r="D1569">
            <v>-3679</v>
          </cell>
        </row>
        <row r="1570">
          <cell r="A1570">
            <v>25496</v>
          </cell>
          <cell r="B1570">
            <v>-33099</v>
          </cell>
          <cell r="C1570">
            <v>-34938</v>
          </cell>
          <cell r="D1570">
            <v>-55166</v>
          </cell>
        </row>
        <row r="1571">
          <cell r="A1571">
            <v>25497</v>
          </cell>
          <cell r="B1571">
            <v>-50531</v>
          </cell>
          <cell r="C1571">
            <v>-53058</v>
          </cell>
          <cell r="D1571">
            <v>-80850</v>
          </cell>
        </row>
        <row r="1572">
          <cell r="A1572">
            <v>25498</v>
          </cell>
          <cell r="B1572">
            <v>-10014</v>
          </cell>
          <cell r="C1572">
            <v>-10309</v>
          </cell>
          <cell r="D1572">
            <v>-13549</v>
          </cell>
        </row>
        <row r="1573">
          <cell r="A1573">
            <v>25499</v>
          </cell>
          <cell r="B1573">
            <v>-13257</v>
          </cell>
          <cell r="C1573">
            <v>-23546</v>
          </cell>
          <cell r="D1573">
            <v>-16854</v>
          </cell>
        </row>
        <row r="1574">
          <cell r="A1574">
            <v>25501</v>
          </cell>
          <cell r="B1574">
            <v>8</v>
          </cell>
          <cell r="C1574">
            <v>8</v>
          </cell>
          <cell r="D1574">
            <v>8</v>
          </cell>
        </row>
        <row r="1575">
          <cell r="A1575">
            <v>25503</v>
          </cell>
          <cell r="B1575">
            <v>-4602</v>
          </cell>
          <cell r="C1575">
            <v>-4644</v>
          </cell>
          <cell r="D1575">
            <v>-5113</v>
          </cell>
        </row>
        <row r="1576">
          <cell r="A1576">
            <v>25504</v>
          </cell>
          <cell r="B1576">
            <v>-33371</v>
          </cell>
          <cell r="C1576">
            <v>-33623</v>
          </cell>
          <cell r="D1576">
            <v>-36404</v>
          </cell>
        </row>
        <row r="1577">
          <cell r="A1577">
            <v>25505</v>
          </cell>
          <cell r="B1577">
            <v>-8860</v>
          </cell>
          <cell r="C1577">
            <v>-8917</v>
          </cell>
          <cell r="D1577">
            <v>-9542</v>
          </cell>
        </row>
        <row r="1578">
          <cell r="A1578">
            <v>25506</v>
          </cell>
          <cell r="B1578">
            <v>-695</v>
          </cell>
          <cell r="C1578">
            <v>-699</v>
          </cell>
          <cell r="D1578">
            <v>-741</v>
          </cell>
        </row>
        <row r="1579">
          <cell r="A1579">
            <v>25512</v>
          </cell>
          <cell r="B1579">
            <v>0</v>
          </cell>
          <cell r="C1579">
            <v>0</v>
          </cell>
          <cell r="D1579">
            <v>0</v>
          </cell>
        </row>
        <row r="1580">
          <cell r="A1580">
            <v>25513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>
            <v>25514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>
            <v>25515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>
            <v>25516</v>
          </cell>
          <cell r="B1583">
            <v>0</v>
          </cell>
          <cell r="C1583">
            <v>0</v>
          </cell>
          <cell r="D1583">
            <v>0</v>
          </cell>
        </row>
        <row r="1584">
          <cell r="A1584">
            <v>25517</v>
          </cell>
          <cell r="B1584">
            <v>0</v>
          </cell>
          <cell r="C1584">
            <v>0</v>
          </cell>
          <cell r="D1584">
            <v>0</v>
          </cell>
        </row>
        <row r="1585">
          <cell r="A1585">
            <v>25518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>
            <v>25519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>
            <v>25520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>
            <v>25521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>
            <v>25522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>
            <v>25523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>
            <v>25524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>
            <v>25525</v>
          </cell>
          <cell r="B1592">
            <v>-1</v>
          </cell>
          <cell r="C1592">
            <v>-1</v>
          </cell>
          <cell r="D1592">
            <v>-1</v>
          </cell>
        </row>
        <row r="1593">
          <cell r="A1593">
            <v>25526</v>
          </cell>
          <cell r="B1593">
            <v>0</v>
          </cell>
          <cell r="C1593">
            <v>0</v>
          </cell>
          <cell r="D1593">
            <v>0</v>
          </cell>
        </row>
        <row r="1594">
          <cell r="A1594">
            <v>25527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>
            <v>25528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>
            <v>25529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>
            <v>25530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>
            <v>25531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>
            <v>25532</v>
          </cell>
          <cell r="B1599">
            <v>0</v>
          </cell>
          <cell r="C1599">
            <v>0</v>
          </cell>
          <cell r="D1599">
            <v>-301</v>
          </cell>
        </row>
        <row r="1600">
          <cell r="A1600">
            <v>25533</v>
          </cell>
          <cell r="B1600">
            <v>0</v>
          </cell>
          <cell r="C1600">
            <v>0</v>
          </cell>
          <cell r="D1600">
            <v>-11271</v>
          </cell>
        </row>
        <row r="1601">
          <cell r="A1601">
            <v>25534</v>
          </cell>
          <cell r="B1601">
            <v>-119</v>
          </cell>
          <cell r="C1601">
            <v>-129</v>
          </cell>
          <cell r="D1601">
            <v>-238</v>
          </cell>
        </row>
        <row r="1602">
          <cell r="A1602">
            <v>25535</v>
          </cell>
          <cell r="B1602">
            <v>-45065</v>
          </cell>
          <cell r="C1602">
            <v>-48821</v>
          </cell>
          <cell r="D1602">
            <v>-90130</v>
          </cell>
        </row>
        <row r="1603">
          <cell r="A1603">
            <v>25536</v>
          </cell>
          <cell r="B1603">
            <v>-94593</v>
          </cell>
          <cell r="C1603">
            <v>-97221</v>
          </cell>
          <cell r="D1603">
            <v>-126124</v>
          </cell>
        </row>
        <row r="1604">
          <cell r="A1604">
            <v>25539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>
            <v>25540</v>
          </cell>
          <cell r="B1605">
            <v>-534923</v>
          </cell>
          <cell r="C1605">
            <v>-541291</v>
          </cell>
          <cell r="D1605">
            <v>-611340</v>
          </cell>
        </row>
        <row r="1606">
          <cell r="A1606">
            <v>25541</v>
          </cell>
          <cell r="B1606">
            <v>-262853</v>
          </cell>
          <cell r="C1606">
            <v>-265287</v>
          </cell>
          <cell r="D1606">
            <v>-292059</v>
          </cell>
        </row>
        <row r="1607">
          <cell r="A1607">
            <v>25542</v>
          </cell>
          <cell r="B1607">
            <v>-2069164</v>
          </cell>
          <cell r="C1607">
            <v>-2084839</v>
          </cell>
          <cell r="D1607">
            <v>-2257269</v>
          </cell>
        </row>
        <row r="1608">
          <cell r="A1608">
            <v>25543</v>
          </cell>
          <cell r="B1608">
            <v>-1243758</v>
          </cell>
          <cell r="C1608">
            <v>-1251730</v>
          </cell>
          <cell r="D1608">
            <v>-1339431</v>
          </cell>
        </row>
        <row r="1609">
          <cell r="A1609">
            <v>25544</v>
          </cell>
          <cell r="B1609">
            <v>-277766</v>
          </cell>
          <cell r="C1609">
            <v>-279870</v>
          </cell>
          <cell r="D1609">
            <v>-303017</v>
          </cell>
        </row>
        <row r="1610">
          <cell r="A1610">
            <v>25545</v>
          </cell>
          <cell r="B1610">
            <v>-507680</v>
          </cell>
          <cell r="C1610">
            <v>-510500</v>
          </cell>
          <cell r="D1610">
            <v>-541525</v>
          </cell>
        </row>
        <row r="1611">
          <cell r="A1611">
            <v>25550</v>
          </cell>
          <cell r="B1611">
            <v>-298663</v>
          </cell>
          <cell r="C1611">
            <v>-300577</v>
          </cell>
          <cell r="D1611">
            <v>-321637</v>
          </cell>
        </row>
        <row r="1612">
          <cell r="A1612">
            <v>25551</v>
          </cell>
          <cell r="B1612">
            <v>-2276365</v>
          </cell>
          <cell r="C1612">
            <v>-2290957</v>
          </cell>
          <cell r="D1612">
            <v>-2451470</v>
          </cell>
        </row>
        <row r="1613">
          <cell r="A1613">
            <v>25552</v>
          </cell>
          <cell r="B1613">
            <v>-3553933</v>
          </cell>
          <cell r="C1613">
            <v>-3576715</v>
          </cell>
          <cell r="D1613">
            <v>-3827312</v>
          </cell>
        </row>
        <row r="1614">
          <cell r="A1614">
            <v>25553</v>
          </cell>
          <cell r="B1614">
            <v>-954802</v>
          </cell>
          <cell r="C1614">
            <v>-960923</v>
          </cell>
          <cell r="D1614">
            <v>-1028249</v>
          </cell>
        </row>
        <row r="1615">
          <cell r="A1615">
            <v>25554</v>
          </cell>
          <cell r="B1615">
            <v>0</v>
          </cell>
          <cell r="C1615">
            <v>0</v>
          </cell>
          <cell r="D1615">
            <v>0</v>
          </cell>
        </row>
        <row r="1616">
          <cell r="A1616">
            <v>25555</v>
          </cell>
          <cell r="B1616">
            <v>-1304095</v>
          </cell>
          <cell r="C1616">
            <v>-1312455</v>
          </cell>
          <cell r="D1616">
            <v>-1404410</v>
          </cell>
        </row>
        <row r="1617">
          <cell r="A1617">
            <v>25556</v>
          </cell>
          <cell r="B1617">
            <v>-460122</v>
          </cell>
          <cell r="C1617">
            <v>-463071</v>
          </cell>
          <cell r="D1617">
            <v>-495516</v>
          </cell>
        </row>
        <row r="1618">
          <cell r="A1618">
            <v>25557</v>
          </cell>
          <cell r="B1618">
            <v>-47732</v>
          </cell>
          <cell r="C1618">
            <v>-47998</v>
          </cell>
          <cell r="D1618">
            <v>-50915</v>
          </cell>
        </row>
        <row r="1619">
          <cell r="A1619">
            <v>25558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>
            <v>25570</v>
          </cell>
          <cell r="B1620">
            <v>-1071</v>
          </cell>
          <cell r="C1620">
            <v>-1089</v>
          </cell>
          <cell r="D1620">
            <v>-1285</v>
          </cell>
        </row>
        <row r="1621">
          <cell r="A1621">
            <v>25571</v>
          </cell>
          <cell r="B1621">
            <v>-1691</v>
          </cell>
          <cell r="C1621">
            <v>-1711</v>
          </cell>
          <cell r="D1621">
            <v>-1933</v>
          </cell>
        </row>
        <row r="1622">
          <cell r="A1622">
            <v>25573</v>
          </cell>
          <cell r="B1622">
            <v>-43238</v>
          </cell>
          <cell r="C1622">
            <v>-43450</v>
          </cell>
          <cell r="D1622">
            <v>-45782</v>
          </cell>
        </row>
        <row r="1623">
          <cell r="A1623">
            <v>25574</v>
          </cell>
          <cell r="B1623">
            <v>-205303</v>
          </cell>
          <cell r="C1623">
            <v>-206309</v>
          </cell>
          <cell r="D1623">
            <v>-217379</v>
          </cell>
        </row>
        <row r="1624">
          <cell r="A1624">
            <v>25575</v>
          </cell>
          <cell r="B1624">
            <v>-189356</v>
          </cell>
          <cell r="C1624">
            <v>-190186</v>
          </cell>
          <cell r="D1624">
            <v>-199322</v>
          </cell>
        </row>
        <row r="1625">
          <cell r="A1625">
            <v>25576</v>
          </cell>
          <cell r="B1625">
            <v>-33171</v>
          </cell>
          <cell r="C1625">
            <v>-33303</v>
          </cell>
          <cell r="D1625">
            <v>-34751</v>
          </cell>
        </row>
        <row r="1626">
          <cell r="A1626">
            <v>25577</v>
          </cell>
          <cell r="B1626">
            <v>-3201</v>
          </cell>
          <cell r="C1626">
            <v>-3213</v>
          </cell>
          <cell r="D1626">
            <v>-3340</v>
          </cell>
        </row>
        <row r="1627">
          <cell r="A1627">
            <v>25601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>
            <v>25602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>
            <v>25603</v>
          </cell>
          <cell r="B1629">
            <v>0</v>
          </cell>
          <cell r="C1629">
            <v>0</v>
          </cell>
          <cell r="D1629">
            <v>0</v>
          </cell>
        </row>
        <row r="1630">
          <cell r="A1630">
            <v>25604</v>
          </cell>
          <cell r="B1630">
            <v>55</v>
          </cell>
          <cell r="C1630">
            <v>55</v>
          </cell>
          <cell r="D1630">
            <v>55</v>
          </cell>
        </row>
        <row r="1631">
          <cell r="A1631">
            <v>25605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>
            <v>25606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>
            <v>25607</v>
          </cell>
          <cell r="B1633">
            <v>75924</v>
          </cell>
          <cell r="C1633">
            <v>95815</v>
          </cell>
          <cell r="D1633">
            <v>112645</v>
          </cell>
        </row>
        <row r="1634">
          <cell r="A1634">
            <v>25608</v>
          </cell>
          <cell r="B1634">
            <v>0</v>
          </cell>
          <cell r="C1634">
            <v>0</v>
          </cell>
          <cell r="D1634">
            <v>0</v>
          </cell>
        </row>
        <row r="1635">
          <cell r="A1635">
            <v>25609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>
            <v>25610</v>
          </cell>
          <cell r="B1636">
            <v>0</v>
          </cell>
          <cell r="C1636">
            <v>-9746</v>
          </cell>
          <cell r="D1636">
            <v>-3037</v>
          </cell>
        </row>
        <row r="1637">
          <cell r="A1637">
            <v>25611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>
            <v>25612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>
            <v>25613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>
            <v>25614</v>
          </cell>
          <cell r="B1640">
            <v>0</v>
          </cell>
          <cell r="C1640">
            <v>0</v>
          </cell>
          <cell r="D1640">
            <v>-9535</v>
          </cell>
        </row>
        <row r="1641">
          <cell r="A1641">
            <v>25615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>
            <v>25616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>
            <v>25618</v>
          </cell>
          <cell r="B1643">
            <v>0</v>
          </cell>
          <cell r="C1643">
            <v>0</v>
          </cell>
          <cell r="D1643">
            <v>0</v>
          </cell>
        </row>
        <row r="1644">
          <cell r="A1644">
            <v>25619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>
            <v>25620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>
            <v>25621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>
            <v>25622</v>
          </cell>
          <cell r="B1647">
            <v>0</v>
          </cell>
          <cell r="C1647">
            <v>0</v>
          </cell>
          <cell r="D1647">
            <v>385</v>
          </cell>
        </row>
        <row r="1648">
          <cell r="A1648">
            <v>25623</v>
          </cell>
          <cell r="B1648">
            <v>0</v>
          </cell>
          <cell r="C1648">
            <v>0</v>
          </cell>
          <cell r="D1648">
            <v>-15851</v>
          </cell>
        </row>
        <row r="1649">
          <cell r="A1649">
            <v>25624</v>
          </cell>
          <cell r="B1649">
            <v>0</v>
          </cell>
          <cell r="C1649">
            <v>0</v>
          </cell>
          <cell r="D1649">
            <v>0</v>
          </cell>
        </row>
        <row r="1650">
          <cell r="A1650">
            <v>25625</v>
          </cell>
          <cell r="B1650">
            <v>117</v>
          </cell>
          <cell r="C1650">
            <v>117</v>
          </cell>
          <cell r="D1650">
            <v>45</v>
          </cell>
        </row>
        <row r="1651">
          <cell r="A1651">
            <v>25627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>
            <v>25630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>
            <v>25631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>
            <v>25632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>
            <v>25633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>
            <v>25635</v>
          </cell>
          <cell r="B1656">
            <v>0</v>
          </cell>
          <cell r="C1656">
            <v>0</v>
          </cell>
          <cell r="D1656">
            <v>0</v>
          </cell>
        </row>
        <row r="1657">
          <cell r="A1657">
            <v>25637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>
            <v>25638</v>
          </cell>
          <cell r="B1658">
            <v>0</v>
          </cell>
          <cell r="C1658">
            <v>0</v>
          </cell>
          <cell r="D1658">
            <v>0</v>
          </cell>
        </row>
        <row r="1659">
          <cell r="A1659">
            <v>25639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>
            <v>25640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>
            <v>25643</v>
          </cell>
          <cell r="B1661">
            <v>0</v>
          </cell>
          <cell r="C1661">
            <v>0</v>
          </cell>
          <cell r="D1661">
            <v>0</v>
          </cell>
        </row>
        <row r="1662">
          <cell r="A1662">
            <v>25645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>
            <v>25648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>
            <v>25649</v>
          </cell>
          <cell r="B1664">
            <v>0</v>
          </cell>
          <cell r="C1664">
            <v>0</v>
          </cell>
          <cell r="D1664">
            <v>0</v>
          </cell>
        </row>
        <row r="1665">
          <cell r="A1665">
            <v>25651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>
            <v>25653</v>
          </cell>
          <cell r="B1666">
            <v>0</v>
          </cell>
          <cell r="C1666">
            <v>0</v>
          </cell>
          <cell r="D1666">
            <v>0</v>
          </cell>
        </row>
        <row r="1667">
          <cell r="A1667">
            <v>25655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>
            <v>25657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>
            <v>25658</v>
          </cell>
          <cell r="B1669">
            <v>0</v>
          </cell>
          <cell r="C1669">
            <v>0</v>
          </cell>
          <cell r="D1669">
            <v>0</v>
          </cell>
        </row>
        <row r="1670">
          <cell r="A1670">
            <v>25659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>
            <v>25662</v>
          </cell>
          <cell r="B1671">
            <v>0</v>
          </cell>
          <cell r="C1671">
            <v>0</v>
          </cell>
          <cell r="D1671">
            <v>0</v>
          </cell>
        </row>
        <row r="1672">
          <cell r="A1672">
            <v>25663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>
            <v>25664</v>
          </cell>
          <cell r="B1673">
            <v>0</v>
          </cell>
          <cell r="C1673">
            <v>0</v>
          </cell>
          <cell r="D1673">
            <v>0</v>
          </cell>
        </row>
        <row r="1674">
          <cell r="A1674">
            <v>25665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>
            <v>25666</v>
          </cell>
          <cell r="B1675">
            <v>-1099939</v>
          </cell>
          <cell r="C1675">
            <v>-1101105</v>
          </cell>
          <cell r="D1675">
            <v>-550297</v>
          </cell>
        </row>
        <row r="1676">
          <cell r="A1676">
            <v>25667</v>
          </cell>
          <cell r="B1676">
            <v>-122456</v>
          </cell>
          <cell r="C1676">
            <v>-122919</v>
          </cell>
          <cell r="D1676">
            <v>-123494</v>
          </cell>
        </row>
        <row r="1677">
          <cell r="A1677">
            <v>25668</v>
          </cell>
          <cell r="B1677">
            <v>-24578</v>
          </cell>
          <cell r="C1677">
            <v>-24567</v>
          </cell>
          <cell r="D1677">
            <v>-24773</v>
          </cell>
        </row>
        <row r="1678">
          <cell r="A1678">
            <v>25669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>
            <v>25671</v>
          </cell>
          <cell r="B1679">
            <v>0</v>
          </cell>
          <cell r="C1679">
            <v>0</v>
          </cell>
          <cell r="D1679">
            <v>0</v>
          </cell>
        </row>
        <row r="1680">
          <cell r="A1680">
            <v>25672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>
            <v>25673</v>
          </cell>
          <cell r="B1681">
            <v>0</v>
          </cell>
          <cell r="C1681">
            <v>0</v>
          </cell>
          <cell r="D1681">
            <v>0</v>
          </cell>
        </row>
        <row r="1682">
          <cell r="A1682">
            <v>25674</v>
          </cell>
          <cell r="B1682">
            <v>0</v>
          </cell>
          <cell r="C1682">
            <v>0</v>
          </cell>
          <cell r="D1682">
            <v>0</v>
          </cell>
        </row>
        <row r="1683">
          <cell r="A1683">
            <v>25701</v>
          </cell>
          <cell r="B1683">
            <v>-338</v>
          </cell>
          <cell r="C1683">
            <v>-423</v>
          </cell>
          <cell r="D1683">
            <v>-1352</v>
          </cell>
        </row>
        <row r="1684">
          <cell r="A1684">
            <v>26225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>
            <v>26235</v>
          </cell>
          <cell r="B1685">
            <v>0</v>
          </cell>
          <cell r="C1685">
            <v>0</v>
          </cell>
          <cell r="D1685">
            <v>0</v>
          </cell>
        </row>
        <row r="1686">
          <cell r="A1686">
            <v>26236</v>
          </cell>
          <cell r="B1686">
            <v>0</v>
          </cell>
          <cell r="C1686">
            <v>0</v>
          </cell>
          <cell r="D1686">
            <v>0</v>
          </cell>
        </row>
        <row r="1687">
          <cell r="A1687">
            <v>26245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>
            <v>26255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>
            <v>28110</v>
          </cell>
          <cell r="B1689">
            <v>-1201964</v>
          </cell>
          <cell r="C1689">
            <v>-1205447</v>
          </cell>
          <cell r="D1689">
            <v>-1243761</v>
          </cell>
        </row>
        <row r="1690">
          <cell r="A1690">
            <v>28120</v>
          </cell>
          <cell r="B1690">
            <v>-7749672</v>
          </cell>
          <cell r="C1690">
            <v>-7772821</v>
          </cell>
          <cell r="D1690">
            <v>-8027461</v>
          </cell>
        </row>
        <row r="1691">
          <cell r="A1691">
            <v>28201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>
            <v>28202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>
            <v>28203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>
            <v>28204</v>
          </cell>
          <cell r="B1694">
            <v>0</v>
          </cell>
          <cell r="C1694">
            <v>0</v>
          </cell>
          <cell r="D1694">
            <v>0</v>
          </cell>
        </row>
        <row r="1695">
          <cell r="A1695">
            <v>28205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>
            <v>28206</v>
          </cell>
          <cell r="B1696">
            <v>0</v>
          </cell>
          <cell r="C1696">
            <v>0</v>
          </cell>
          <cell r="D1696">
            <v>0</v>
          </cell>
        </row>
        <row r="1697">
          <cell r="A1697">
            <v>28207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>
            <v>28208</v>
          </cell>
          <cell r="B1698">
            <v>0</v>
          </cell>
          <cell r="C1698">
            <v>0</v>
          </cell>
          <cell r="D1698">
            <v>0</v>
          </cell>
        </row>
        <row r="1699">
          <cell r="A1699">
            <v>28210</v>
          </cell>
          <cell r="B1699">
            <v>-64621470</v>
          </cell>
          <cell r="C1699">
            <v>-64504386</v>
          </cell>
          <cell r="D1699">
            <v>-63327840</v>
          </cell>
        </row>
        <row r="1700">
          <cell r="A1700">
            <v>28211</v>
          </cell>
          <cell r="B1700">
            <v>0</v>
          </cell>
          <cell r="C1700">
            <v>0</v>
          </cell>
          <cell r="D1700">
            <v>0</v>
          </cell>
        </row>
        <row r="1701">
          <cell r="A1701">
            <v>28212</v>
          </cell>
          <cell r="B1701">
            <v>0</v>
          </cell>
          <cell r="C1701">
            <v>0</v>
          </cell>
          <cell r="D1701">
            <v>0</v>
          </cell>
        </row>
        <row r="1702">
          <cell r="A1702">
            <v>28215</v>
          </cell>
          <cell r="B1702">
            <v>0</v>
          </cell>
          <cell r="C1702">
            <v>0</v>
          </cell>
          <cell r="D1702">
            <v>0</v>
          </cell>
        </row>
        <row r="1703">
          <cell r="A1703">
            <v>28216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>
            <v>28217</v>
          </cell>
          <cell r="B1704">
            <v>0</v>
          </cell>
          <cell r="C1704">
            <v>0</v>
          </cell>
          <cell r="D1704">
            <v>0</v>
          </cell>
        </row>
        <row r="1705">
          <cell r="A1705">
            <v>28218</v>
          </cell>
          <cell r="B1705">
            <v>0</v>
          </cell>
          <cell r="C1705">
            <v>0</v>
          </cell>
          <cell r="D1705">
            <v>0</v>
          </cell>
        </row>
        <row r="1706">
          <cell r="A1706">
            <v>28220</v>
          </cell>
          <cell r="B1706">
            <v>-430188199</v>
          </cell>
          <cell r="C1706">
            <v>-428350634</v>
          </cell>
          <cell r="D1706">
            <v>-421491672</v>
          </cell>
        </row>
        <row r="1707">
          <cell r="A1707">
            <v>28221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>
            <v>28225</v>
          </cell>
          <cell r="B1708">
            <v>-23234205</v>
          </cell>
          <cell r="C1708">
            <v>-23302195</v>
          </cell>
          <cell r="D1708">
            <v>-24921130</v>
          </cell>
        </row>
        <row r="1709">
          <cell r="A1709">
            <v>28229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>
            <v>28230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>
            <v>28231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>
            <v>28310</v>
          </cell>
          <cell r="B1712">
            <v>0</v>
          </cell>
          <cell r="C1712">
            <v>0</v>
          </cell>
          <cell r="D1712">
            <v>0</v>
          </cell>
        </row>
        <row r="1713">
          <cell r="A1713">
            <v>28311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>
            <v>28312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>
            <v>28313</v>
          </cell>
          <cell r="B1715">
            <v>6976531</v>
          </cell>
          <cell r="C1715">
            <v>7022160</v>
          </cell>
          <cell r="D1715">
            <v>9223881</v>
          </cell>
        </row>
        <row r="1716">
          <cell r="A1716">
            <v>28314</v>
          </cell>
          <cell r="B1716">
            <v>122973</v>
          </cell>
          <cell r="C1716">
            <v>131043</v>
          </cell>
          <cell r="D1716">
            <v>143037</v>
          </cell>
        </row>
        <row r="1717">
          <cell r="A1717">
            <v>28315</v>
          </cell>
          <cell r="B1717">
            <v>-9176090</v>
          </cell>
          <cell r="C1717">
            <v>-9644578</v>
          </cell>
          <cell r="D1717">
            <v>-11730223</v>
          </cell>
        </row>
        <row r="1718">
          <cell r="A1718">
            <v>28316</v>
          </cell>
          <cell r="B1718">
            <v>2292152</v>
          </cell>
          <cell r="C1718">
            <v>2272285</v>
          </cell>
          <cell r="D1718">
            <v>1938780</v>
          </cell>
        </row>
        <row r="1719">
          <cell r="A1719">
            <v>28320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>
            <v>28321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>
            <v>28322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>
            <v>28323</v>
          </cell>
          <cell r="B1722">
            <v>46373747</v>
          </cell>
          <cell r="C1722">
            <v>46648147</v>
          </cell>
          <cell r="D1722">
            <v>59888499</v>
          </cell>
        </row>
        <row r="1723">
          <cell r="A1723">
            <v>28324</v>
          </cell>
          <cell r="B1723">
            <v>658128</v>
          </cell>
          <cell r="C1723">
            <v>706659</v>
          </cell>
          <cell r="D1723">
            <v>778789</v>
          </cell>
        </row>
        <row r="1724">
          <cell r="A1724">
            <v>28325</v>
          </cell>
          <cell r="B1724">
            <v>-56336552</v>
          </cell>
          <cell r="C1724">
            <v>-59153869</v>
          </cell>
          <cell r="D1724">
            <v>-71696180</v>
          </cell>
        </row>
        <row r="1725">
          <cell r="A1725">
            <v>28326</v>
          </cell>
          <cell r="B1725">
            <v>13751071</v>
          </cell>
          <cell r="C1725">
            <v>13634608</v>
          </cell>
          <cell r="D1725">
            <v>11662125</v>
          </cell>
        </row>
        <row r="1726">
          <cell r="A1726">
            <v>28329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>
            <v>28330</v>
          </cell>
          <cell r="B1727">
            <v>-1276967</v>
          </cell>
          <cell r="C1727">
            <v>-1284509</v>
          </cell>
          <cell r="D1727">
            <v>-1367521</v>
          </cell>
        </row>
        <row r="1728">
          <cell r="A1728">
            <v>28331</v>
          </cell>
          <cell r="B1728">
            <v>-7535112</v>
          </cell>
          <cell r="C1728">
            <v>-7580467</v>
          </cell>
          <cell r="D1728">
            <v>-8079662</v>
          </cell>
        </row>
        <row r="1729">
          <cell r="A1729">
            <v>28332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>
            <v>28333</v>
          </cell>
          <cell r="B1730">
            <v>0</v>
          </cell>
          <cell r="C1730">
            <v>0</v>
          </cell>
          <cell r="D1730">
            <v>0</v>
          </cell>
        </row>
        <row r="1731">
          <cell r="A1731">
            <v>28334</v>
          </cell>
          <cell r="B1731">
            <v>0</v>
          </cell>
          <cell r="C1731">
            <v>0</v>
          </cell>
          <cell r="D1731">
            <v>0</v>
          </cell>
        </row>
        <row r="1732">
          <cell r="A1732">
            <v>28335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>
            <v>28336</v>
          </cell>
          <cell r="B1733">
            <v>-1</v>
          </cell>
          <cell r="C1733">
            <v>-1</v>
          </cell>
          <cell r="D1733">
            <v>-1</v>
          </cell>
        </row>
        <row r="1734">
          <cell r="A1734">
            <v>28337</v>
          </cell>
          <cell r="B1734">
            <v>-7</v>
          </cell>
          <cell r="C1734">
            <v>-7</v>
          </cell>
          <cell r="D1734">
            <v>-7</v>
          </cell>
        </row>
        <row r="1735">
          <cell r="A1735">
            <v>28338</v>
          </cell>
          <cell r="B1735">
            <v>0</v>
          </cell>
          <cell r="C1735">
            <v>0</v>
          </cell>
          <cell r="D1735">
            <v>0</v>
          </cell>
        </row>
        <row r="1736">
          <cell r="A1736">
            <v>28339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>
            <v>28340</v>
          </cell>
          <cell r="B1737">
            <v>-14591099</v>
          </cell>
          <cell r="C1737">
            <v>-14633797</v>
          </cell>
          <cell r="D1737">
            <v>-15650498</v>
          </cell>
        </row>
        <row r="1738">
          <cell r="A1738">
            <v>28341</v>
          </cell>
          <cell r="B1738">
            <v>-2979330</v>
          </cell>
          <cell r="C1738">
            <v>-1605295</v>
          </cell>
          <cell r="D1738">
            <v>412855</v>
          </cell>
        </row>
        <row r="1739">
          <cell r="A1739">
            <v>28342</v>
          </cell>
          <cell r="B1739">
            <v>-17916608</v>
          </cell>
          <cell r="C1739">
            <v>-9653658</v>
          </cell>
          <cell r="D1739">
            <v>2482758</v>
          </cell>
        </row>
        <row r="1740">
          <cell r="A1740">
            <v>28343</v>
          </cell>
          <cell r="B1740">
            <v>-42847906</v>
          </cell>
          <cell r="C1740">
            <v>-21423953</v>
          </cell>
          <cell r="D1740">
            <v>-3295993</v>
          </cell>
        </row>
        <row r="1741">
          <cell r="A1741">
            <v>28344</v>
          </cell>
          <cell r="B1741">
            <v>-7125124</v>
          </cell>
          <cell r="C1741">
            <v>-3562562</v>
          </cell>
          <cell r="D1741">
            <v>-548086</v>
          </cell>
        </row>
        <row r="1742">
          <cell r="A1742">
            <v>29999</v>
          </cell>
          <cell r="B1742">
            <v>-135863758</v>
          </cell>
          <cell r="C1742">
            <v>-135057004</v>
          </cell>
          <cell r="D1742">
            <v>-67320709</v>
          </cell>
        </row>
        <row r="1743">
          <cell r="A1743">
            <v>401</v>
          </cell>
          <cell r="B1743">
            <v>94305137</v>
          </cell>
          <cell r="C1743">
            <v>1264479153</v>
          </cell>
          <cell r="D1743">
            <v>1264479153</v>
          </cell>
        </row>
        <row r="1744">
          <cell r="A1744">
            <v>402</v>
          </cell>
          <cell r="B1744">
            <v>11524948</v>
          </cell>
          <cell r="C1744">
            <v>107683761</v>
          </cell>
          <cell r="D1744">
            <v>107683761</v>
          </cell>
        </row>
        <row r="1745">
          <cell r="A1745">
            <v>403</v>
          </cell>
          <cell r="B1745">
            <v>15313464</v>
          </cell>
          <cell r="C1745">
            <v>181502265</v>
          </cell>
          <cell r="D1745">
            <v>181502265</v>
          </cell>
        </row>
        <row r="1746">
          <cell r="A1746">
            <v>404</v>
          </cell>
          <cell r="B1746">
            <v>358409</v>
          </cell>
          <cell r="C1746">
            <v>4971062</v>
          </cell>
          <cell r="D1746">
            <v>4971062</v>
          </cell>
        </row>
        <row r="1747">
          <cell r="A1747">
            <v>406</v>
          </cell>
          <cell r="B1747">
            <v>-17839</v>
          </cell>
          <cell r="C1747">
            <v>-214072</v>
          </cell>
          <cell r="D1747">
            <v>-214072</v>
          </cell>
        </row>
        <row r="1748">
          <cell r="A1748">
            <v>407</v>
          </cell>
          <cell r="B1748">
            <v>9114602</v>
          </cell>
          <cell r="C1748">
            <v>49455656</v>
          </cell>
          <cell r="D1748">
            <v>49455656</v>
          </cell>
        </row>
        <row r="1749">
          <cell r="A1749">
            <v>408</v>
          </cell>
          <cell r="B1749">
            <v>10825468</v>
          </cell>
          <cell r="C1749">
            <v>138179348</v>
          </cell>
          <cell r="D1749">
            <v>138179348</v>
          </cell>
        </row>
        <row r="1750">
          <cell r="A1750">
            <v>409</v>
          </cell>
          <cell r="B1750">
            <v>5595772</v>
          </cell>
          <cell r="C1750">
            <v>99633963</v>
          </cell>
          <cell r="D1750">
            <v>99633963</v>
          </cell>
        </row>
        <row r="1751">
          <cell r="A1751">
            <v>410</v>
          </cell>
          <cell r="B1751">
            <v>5533827</v>
          </cell>
          <cell r="C1751">
            <v>80437998</v>
          </cell>
          <cell r="D1751">
            <v>80437998</v>
          </cell>
        </row>
        <row r="1752">
          <cell r="A1752">
            <v>411</v>
          </cell>
          <cell r="B1752">
            <v>-10933574</v>
          </cell>
          <cell r="C1752">
            <v>-145897974</v>
          </cell>
          <cell r="D1752">
            <v>-145897974</v>
          </cell>
        </row>
        <row r="1753">
          <cell r="A1753">
            <v>415</v>
          </cell>
          <cell r="B1753">
            <v>-222217</v>
          </cell>
          <cell r="C1753">
            <v>-2691701</v>
          </cell>
          <cell r="D1753">
            <v>-2691701</v>
          </cell>
        </row>
        <row r="1754">
          <cell r="A1754">
            <v>416</v>
          </cell>
          <cell r="B1754">
            <v>84732</v>
          </cell>
          <cell r="C1754">
            <v>918044</v>
          </cell>
          <cell r="D1754">
            <v>918044</v>
          </cell>
        </row>
        <row r="1755">
          <cell r="A1755">
            <v>417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>
            <v>418</v>
          </cell>
          <cell r="B1756">
            <v>20512</v>
          </cell>
          <cell r="C1756">
            <v>74923</v>
          </cell>
          <cell r="D1756">
            <v>74923</v>
          </cell>
        </row>
        <row r="1757">
          <cell r="A1757">
            <v>419</v>
          </cell>
          <cell r="B1757">
            <v>-618751</v>
          </cell>
          <cell r="C1757">
            <v>-5680380</v>
          </cell>
          <cell r="D1757">
            <v>-5680380</v>
          </cell>
        </row>
        <row r="1758">
          <cell r="A1758">
            <v>421</v>
          </cell>
          <cell r="B1758">
            <v>-840011</v>
          </cell>
          <cell r="C1758">
            <v>-11372454</v>
          </cell>
          <cell r="D1758">
            <v>-11372454</v>
          </cell>
        </row>
        <row r="1759">
          <cell r="A1759">
            <v>425</v>
          </cell>
          <cell r="B1759">
            <v>2872</v>
          </cell>
          <cell r="C1759">
            <v>34459</v>
          </cell>
          <cell r="D1759">
            <v>34459</v>
          </cell>
        </row>
        <row r="1760">
          <cell r="A1760">
            <v>426</v>
          </cell>
          <cell r="B1760">
            <v>134575</v>
          </cell>
          <cell r="C1760">
            <v>535167</v>
          </cell>
          <cell r="D1760">
            <v>535167</v>
          </cell>
        </row>
        <row r="1761">
          <cell r="A1761">
            <v>427</v>
          </cell>
          <cell r="B1761">
            <v>7979587</v>
          </cell>
          <cell r="C1761">
            <v>89993380</v>
          </cell>
          <cell r="D1761">
            <v>89993380</v>
          </cell>
        </row>
        <row r="1762">
          <cell r="A1762">
            <v>428</v>
          </cell>
          <cell r="B1762">
            <v>462706</v>
          </cell>
          <cell r="C1762">
            <v>5475475</v>
          </cell>
          <cell r="D1762">
            <v>5475475</v>
          </cell>
        </row>
        <row r="1763">
          <cell r="A1763">
            <v>429</v>
          </cell>
          <cell r="B1763">
            <v>-8028</v>
          </cell>
          <cell r="C1763">
            <v>-96339</v>
          </cell>
          <cell r="D1763">
            <v>-96339</v>
          </cell>
        </row>
        <row r="1764">
          <cell r="A1764">
            <v>430</v>
          </cell>
          <cell r="B1764">
            <v>0</v>
          </cell>
          <cell r="C1764">
            <v>0</v>
          </cell>
          <cell r="D1764">
            <v>0</v>
          </cell>
        </row>
        <row r="1765">
          <cell r="A1765">
            <v>431</v>
          </cell>
          <cell r="B1765">
            <v>618580</v>
          </cell>
          <cell r="C1765">
            <v>13117778</v>
          </cell>
          <cell r="D1765">
            <v>13117778</v>
          </cell>
        </row>
        <row r="1766">
          <cell r="A1766">
            <v>432</v>
          </cell>
          <cell r="B1766">
            <v>-186414</v>
          </cell>
          <cell r="C1766">
            <v>-1049592</v>
          </cell>
          <cell r="D1766">
            <v>-1049592</v>
          </cell>
        </row>
        <row r="1767">
          <cell r="A1767">
            <v>439</v>
          </cell>
          <cell r="B1767">
            <v>0</v>
          </cell>
          <cell r="C1767">
            <v>0</v>
          </cell>
          <cell r="D1767">
            <v>0</v>
          </cell>
        </row>
        <row r="1768">
          <cell r="A1768">
            <v>440</v>
          </cell>
          <cell r="B1768">
            <v>-68997227</v>
          </cell>
          <cell r="C1768">
            <v>-956741563</v>
          </cell>
          <cell r="D1768">
            <v>-956741563</v>
          </cell>
        </row>
        <row r="1769">
          <cell r="A1769">
            <v>442</v>
          </cell>
          <cell r="B1769">
            <v>-62748718</v>
          </cell>
          <cell r="C1769">
            <v>-776831682</v>
          </cell>
          <cell r="D1769">
            <v>-776831682</v>
          </cell>
        </row>
        <row r="1770">
          <cell r="A1770">
            <v>444</v>
          </cell>
          <cell r="B1770">
            <v>-1102166</v>
          </cell>
          <cell r="C1770">
            <v>-12905730</v>
          </cell>
          <cell r="D1770">
            <v>-12905730</v>
          </cell>
        </row>
        <row r="1771">
          <cell r="A1771">
            <v>445</v>
          </cell>
          <cell r="B1771">
            <v>-12263409</v>
          </cell>
          <cell r="C1771">
            <v>-149239955</v>
          </cell>
          <cell r="D1771">
            <v>-149239955</v>
          </cell>
        </row>
        <row r="1772">
          <cell r="A1772">
            <v>447</v>
          </cell>
          <cell r="B1772">
            <v>-4898394</v>
          </cell>
          <cell r="C1772">
            <v>-71901226</v>
          </cell>
          <cell r="D1772">
            <v>-71901226</v>
          </cell>
        </row>
        <row r="1773">
          <cell r="A1773">
            <v>449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>
            <v>451</v>
          </cell>
          <cell r="B1774">
            <v>-990530</v>
          </cell>
          <cell r="C1774">
            <v>-12694324</v>
          </cell>
          <cell r="D1774">
            <v>-12694324</v>
          </cell>
        </row>
        <row r="1775">
          <cell r="A1775">
            <v>454</v>
          </cell>
          <cell r="B1775">
            <v>-767253</v>
          </cell>
          <cell r="C1775">
            <v>-10960092</v>
          </cell>
          <cell r="D1775">
            <v>-10960092</v>
          </cell>
        </row>
        <row r="1776">
          <cell r="A1776">
            <v>455</v>
          </cell>
          <cell r="B1776">
            <v>-32440</v>
          </cell>
          <cell r="C1776">
            <v>-388809</v>
          </cell>
          <cell r="D1776">
            <v>-388809</v>
          </cell>
        </row>
        <row r="1777">
          <cell r="A1777">
            <v>456</v>
          </cell>
          <cell r="B1777">
            <v>1138271</v>
          </cell>
          <cell r="C1777">
            <v>-13690298</v>
          </cell>
          <cell r="D1777">
            <v>-13690298</v>
          </cell>
        </row>
        <row r="1778">
          <cell r="A1778">
            <v>555</v>
          </cell>
          <cell r="B1778">
            <v>15598927</v>
          </cell>
          <cell r="C1778">
            <v>221273642</v>
          </cell>
          <cell r="D1778">
            <v>221273642</v>
          </cell>
        </row>
        <row r="1779">
          <cell r="A1779">
            <v>40101</v>
          </cell>
          <cell r="B1779">
            <v>54023983</v>
          </cell>
          <cell r="C1779">
            <v>818968034</v>
          </cell>
          <cell r="D1779">
            <v>818968034</v>
          </cell>
        </row>
        <row r="1780">
          <cell r="A1780">
            <v>40102</v>
          </cell>
          <cell r="B1780">
            <v>40281155</v>
          </cell>
          <cell r="C1780">
            <v>445511119</v>
          </cell>
          <cell r="D1780">
            <v>445511119</v>
          </cell>
        </row>
        <row r="1781">
          <cell r="A1781">
            <v>40200</v>
          </cell>
          <cell r="B1781">
            <v>11524948</v>
          </cell>
          <cell r="C1781">
            <v>107683761</v>
          </cell>
          <cell r="D1781">
            <v>107683761</v>
          </cell>
        </row>
        <row r="1782">
          <cell r="A1782">
            <v>40300</v>
          </cell>
          <cell r="B1782">
            <v>14562596</v>
          </cell>
          <cell r="C1782">
            <v>172544090</v>
          </cell>
          <cell r="D1782">
            <v>172544090</v>
          </cell>
        </row>
        <row r="1783">
          <cell r="A1783">
            <v>40303</v>
          </cell>
          <cell r="B1783">
            <v>323075</v>
          </cell>
          <cell r="C1783">
            <v>3876903</v>
          </cell>
          <cell r="D1783">
            <v>3876903</v>
          </cell>
        </row>
        <row r="1784">
          <cell r="A1784">
            <v>40320</v>
          </cell>
          <cell r="B1784">
            <v>0</v>
          </cell>
          <cell r="C1784">
            <v>0</v>
          </cell>
          <cell r="D1784">
            <v>0</v>
          </cell>
        </row>
        <row r="1785">
          <cell r="A1785">
            <v>40330</v>
          </cell>
          <cell r="B1785">
            <v>427793</v>
          </cell>
          <cell r="C1785">
            <v>5081273</v>
          </cell>
          <cell r="D1785">
            <v>5081273</v>
          </cell>
        </row>
        <row r="1786">
          <cell r="A1786">
            <v>40400</v>
          </cell>
          <cell r="B1786">
            <v>358409</v>
          </cell>
          <cell r="C1786">
            <v>4971062</v>
          </cell>
          <cell r="D1786">
            <v>4971062</v>
          </cell>
        </row>
        <row r="1787">
          <cell r="A1787">
            <v>40601</v>
          </cell>
          <cell r="B1787">
            <v>17445</v>
          </cell>
          <cell r="C1787">
            <v>209337</v>
          </cell>
          <cell r="D1787">
            <v>209337</v>
          </cell>
        </row>
        <row r="1788">
          <cell r="A1788">
            <v>40604</v>
          </cell>
          <cell r="B1788">
            <v>-35284</v>
          </cell>
          <cell r="C1788">
            <v>-423408</v>
          </cell>
          <cell r="D1788">
            <v>-423408</v>
          </cell>
        </row>
        <row r="1789">
          <cell r="A1789">
            <v>40701</v>
          </cell>
          <cell r="B1789">
            <v>0</v>
          </cell>
          <cell r="C1789">
            <v>0</v>
          </cell>
          <cell r="D1789">
            <v>0</v>
          </cell>
        </row>
        <row r="1790">
          <cell r="A1790">
            <v>40702</v>
          </cell>
          <cell r="B1790">
            <v>0</v>
          </cell>
          <cell r="C1790">
            <v>0</v>
          </cell>
          <cell r="D1790">
            <v>0</v>
          </cell>
        </row>
        <row r="1791">
          <cell r="A1791">
            <v>40730</v>
          </cell>
          <cell r="B1791">
            <v>12304687</v>
          </cell>
          <cell r="C1791">
            <v>147656222</v>
          </cell>
          <cell r="D1791">
            <v>147656222</v>
          </cell>
        </row>
        <row r="1792">
          <cell r="A1792">
            <v>40731</v>
          </cell>
          <cell r="B1792">
            <v>5683614</v>
          </cell>
          <cell r="C1792">
            <v>18977953</v>
          </cell>
          <cell r="D1792">
            <v>18977953</v>
          </cell>
        </row>
        <row r="1793">
          <cell r="A1793">
            <v>40732</v>
          </cell>
          <cell r="B1793">
            <v>79776</v>
          </cell>
          <cell r="C1793">
            <v>957312</v>
          </cell>
          <cell r="D1793">
            <v>957312</v>
          </cell>
        </row>
        <row r="1794">
          <cell r="A1794">
            <v>40733</v>
          </cell>
          <cell r="B1794">
            <v>0</v>
          </cell>
          <cell r="C1794">
            <v>1318187</v>
          </cell>
          <cell r="D1794">
            <v>1318187</v>
          </cell>
        </row>
        <row r="1795">
          <cell r="A1795">
            <v>40734</v>
          </cell>
          <cell r="B1795">
            <v>706589</v>
          </cell>
          <cell r="C1795">
            <v>8479123</v>
          </cell>
          <cell r="D1795">
            <v>8479123</v>
          </cell>
        </row>
        <row r="1796">
          <cell r="A1796">
            <v>40735</v>
          </cell>
          <cell r="B1796">
            <v>179466</v>
          </cell>
          <cell r="C1796">
            <v>833191</v>
          </cell>
          <cell r="D1796">
            <v>833191</v>
          </cell>
        </row>
        <row r="1797">
          <cell r="A1797">
            <v>40736</v>
          </cell>
          <cell r="B1797">
            <v>0</v>
          </cell>
          <cell r="C1797">
            <v>0</v>
          </cell>
          <cell r="D1797">
            <v>0</v>
          </cell>
        </row>
        <row r="1798">
          <cell r="A1798">
            <v>40737</v>
          </cell>
          <cell r="B1798">
            <v>182681</v>
          </cell>
          <cell r="C1798">
            <v>46158686</v>
          </cell>
          <cell r="D1798">
            <v>46158686</v>
          </cell>
        </row>
        <row r="1799">
          <cell r="A1799">
            <v>40738</v>
          </cell>
          <cell r="B1799">
            <v>0</v>
          </cell>
          <cell r="C1799">
            <v>0</v>
          </cell>
          <cell r="D1799">
            <v>0</v>
          </cell>
        </row>
        <row r="1800">
          <cell r="A1800">
            <v>40739</v>
          </cell>
          <cell r="B1800">
            <v>0</v>
          </cell>
          <cell r="C1800">
            <v>1884055</v>
          </cell>
          <cell r="D1800">
            <v>1884055</v>
          </cell>
        </row>
        <row r="1801">
          <cell r="A1801">
            <v>40740</v>
          </cell>
          <cell r="B1801">
            <v>0</v>
          </cell>
          <cell r="C1801">
            <v>-62339952</v>
          </cell>
          <cell r="D1801">
            <v>-62339952</v>
          </cell>
        </row>
        <row r="1802">
          <cell r="A1802">
            <v>40741</v>
          </cell>
          <cell r="B1802">
            <v>0</v>
          </cell>
          <cell r="C1802">
            <v>0</v>
          </cell>
          <cell r="D1802">
            <v>0</v>
          </cell>
        </row>
        <row r="1803">
          <cell r="A1803">
            <v>40742</v>
          </cell>
          <cell r="B1803">
            <v>-1160808</v>
          </cell>
          <cell r="C1803">
            <v>-4691877</v>
          </cell>
          <cell r="D1803">
            <v>-4691877</v>
          </cell>
        </row>
        <row r="1804">
          <cell r="A1804">
            <v>40743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>
            <v>40744</v>
          </cell>
          <cell r="B1805">
            <v>0</v>
          </cell>
          <cell r="C1805">
            <v>-2189629</v>
          </cell>
          <cell r="D1805">
            <v>-2189629</v>
          </cell>
        </row>
        <row r="1806">
          <cell r="A1806">
            <v>40745</v>
          </cell>
          <cell r="B1806">
            <v>0</v>
          </cell>
          <cell r="C1806">
            <v>0</v>
          </cell>
          <cell r="D1806">
            <v>0</v>
          </cell>
        </row>
        <row r="1807">
          <cell r="A1807">
            <v>40746</v>
          </cell>
          <cell r="B1807">
            <v>0</v>
          </cell>
          <cell r="C1807">
            <v>-3130869</v>
          </cell>
          <cell r="D1807">
            <v>-3130869</v>
          </cell>
        </row>
        <row r="1808">
          <cell r="A1808">
            <v>40747</v>
          </cell>
          <cell r="B1808">
            <v>-8424777</v>
          </cell>
          <cell r="C1808">
            <v>-101097291</v>
          </cell>
          <cell r="D1808">
            <v>-101097291</v>
          </cell>
        </row>
        <row r="1809">
          <cell r="A1809">
            <v>40748</v>
          </cell>
          <cell r="B1809">
            <v>-218746</v>
          </cell>
          <cell r="C1809">
            <v>-744862</v>
          </cell>
          <cell r="D1809">
            <v>-744862</v>
          </cell>
        </row>
        <row r="1810">
          <cell r="A1810">
            <v>40749</v>
          </cell>
          <cell r="B1810">
            <v>-217880</v>
          </cell>
          <cell r="C1810">
            <v>-2614593</v>
          </cell>
          <cell r="D1810">
            <v>-2614593</v>
          </cell>
        </row>
        <row r="1811">
          <cell r="A1811">
            <v>40800</v>
          </cell>
          <cell r="B1811">
            <v>-256527</v>
          </cell>
          <cell r="C1811">
            <v>-3220862</v>
          </cell>
          <cell r="D1811">
            <v>-3220862</v>
          </cell>
        </row>
        <row r="1812">
          <cell r="A1812">
            <v>40810</v>
          </cell>
          <cell r="B1812">
            <v>137573</v>
          </cell>
          <cell r="C1812">
            <v>1652120</v>
          </cell>
          <cell r="D1812">
            <v>1652120</v>
          </cell>
        </row>
        <row r="1813">
          <cell r="A1813">
            <v>40811</v>
          </cell>
          <cell r="B1813">
            <v>0</v>
          </cell>
          <cell r="C1813">
            <v>0</v>
          </cell>
          <cell r="D1813">
            <v>0</v>
          </cell>
        </row>
        <row r="1814">
          <cell r="A1814">
            <v>40812</v>
          </cell>
          <cell r="B1814">
            <v>882282</v>
          </cell>
          <cell r="C1814">
            <v>12641483</v>
          </cell>
          <cell r="D1814">
            <v>12641483</v>
          </cell>
        </row>
        <row r="1815">
          <cell r="A1815">
            <v>40813</v>
          </cell>
          <cell r="B1815">
            <v>3853831</v>
          </cell>
          <cell r="C1815">
            <v>45790100</v>
          </cell>
          <cell r="D1815">
            <v>45790100</v>
          </cell>
        </row>
        <row r="1816">
          <cell r="A1816">
            <v>40814</v>
          </cell>
          <cell r="B1816">
            <v>2667519</v>
          </cell>
          <cell r="C1816">
            <v>34903290</v>
          </cell>
          <cell r="D1816">
            <v>34903290</v>
          </cell>
        </row>
        <row r="1817">
          <cell r="A1817">
            <v>40815</v>
          </cell>
          <cell r="B1817">
            <v>3536790</v>
          </cell>
          <cell r="C1817">
            <v>46321216</v>
          </cell>
          <cell r="D1817">
            <v>46321216</v>
          </cell>
        </row>
        <row r="1818">
          <cell r="A1818">
            <v>40820</v>
          </cell>
          <cell r="B1818">
            <v>4000</v>
          </cell>
          <cell r="C1818">
            <v>92000</v>
          </cell>
          <cell r="D1818">
            <v>92000</v>
          </cell>
        </row>
        <row r="1819">
          <cell r="A1819">
            <v>40910</v>
          </cell>
          <cell r="B1819">
            <v>5510035</v>
          </cell>
          <cell r="C1819">
            <v>97458788</v>
          </cell>
          <cell r="D1819">
            <v>97458788</v>
          </cell>
        </row>
        <row r="1820">
          <cell r="A1820">
            <v>40920</v>
          </cell>
          <cell r="B1820">
            <v>85737</v>
          </cell>
          <cell r="C1820">
            <v>2175175</v>
          </cell>
          <cell r="D1820">
            <v>2175175</v>
          </cell>
        </row>
        <row r="1821">
          <cell r="A1821">
            <v>41001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>
            <v>41002</v>
          </cell>
          <cell r="B1822">
            <v>0</v>
          </cell>
          <cell r="C1822">
            <v>0</v>
          </cell>
          <cell r="D1822">
            <v>0</v>
          </cell>
        </row>
        <row r="1823">
          <cell r="A1823">
            <v>41003</v>
          </cell>
          <cell r="B1823">
            <v>15240</v>
          </cell>
          <cell r="C1823">
            <v>122639</v>
          </cell>
          <cell r="D1823">
            <v>122639</v>
          </cell>
        </row>
        <row r="1824">
          <cell r="A1824">
            <v>41004</v>
          </cell>
          <cell r="B1824">
            <v>91649</v>
          </cell>
          <cell r="C1824">
            <v>737506</v>
          </cell>
          <cell r="D1824">
            <v>737506</v>
          </cell>
        </row>
        <row r="1825">
          <cell r="A1825">
            <v>41005</v>
          </cell>
          <cell r="B1825">
            <v>0</v>
          </cell>
          <cell r="C1825">
            <v>0</v>
          </cell>
          <cell r="D1825">
            <v>0</v>
          </cell>
        </row>
        <row r="1826">
          <cell r="A1826">
            <v>41006</v>
          </cell>
          <cell r="B1826">
            <v>0</v>
          </cell>
          <cell r="C1826">
            <v>0</v>
          </cell>
          <cell r="D1826">
            <v>0</v>
          </cell>
        </row>
        <row r="1827">
          <cell r="A1827">
            <v>41007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>
            <v>41008</v>
          </cell>
          <cell r="B1828">
            <v>0</v>
          </cell>
          <cell r="C1828">
            <v>0</v>
          </cell>
          <cell r="D1828">
            <v>0</v>
          </cell>
        </row>
        <row r="1829">
          <cell r="A1829">
            <v>41009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>
            <v>41010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>
            <v>41011</v>
          </cell>
          <cell r="B1831">
            <v>0</v>
          </cell>
          <cell r="C1831">
            <v>0</v>
          </cell>
          <cell r="D1831">
            <v>0</v>
          </cell>
        </row>
        <row r="1832">
          <cell r="A1832">
            <v>41012</v>
          </cell>
          <cell r="B1832">
            <v>0</v>
          </cell>
          <cell r="C1832">
            <v>0</v>
          </cell>
          <cell r="D1832">
            <v>0</v>
          </cell>
        </row>
        <row r="1833">
          <cell r="A1833">
            <v>41013</v>
          </cell>
          <cell r="B1833">
            <v>0</v>
          </cell>
          <cell r="C1833">
            <v>0</v>
          </cell>
          <cell r="D1833">
            <v>0</v>
          </cell>
        </row>
        <row r="1834">
          <cell r="A1834">
            <v>41014</v>
          </cell>
          <cell r="B1834">
            <v>0</v>
          </cell>
          <cell r="C1834">
            <v>0</v>
          </cell>
          <cell r="D1834">
            <v>0</v>
          </cell>
        </row>
        <row r="1835">
          <cell r="A1835">
            <v>41015</v>
          </cell>
          <cell r="B1835">
            <v>0</v>
          </cell>
          <cell r="C1835">
            <v>0</v>
          </cell>
          <cell r="D1835">
            <v>0</v>
          </cell>
        </row>
        <row r="1836">
          <cell r="A1836">
            <v>41016</v>
          </cell>
          <cell r="B1836">
            <v>0</v>
          </cell>
          <cell r="C1836">
            <v>0</v>
          </cell>
          <cell r="D1836">
            <v>0</v>
          </cell>
        </row>
        <row r="1837">
          <cell r="A1837">
            <v>41017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>
            <v>41018</v>
          </cell>
          <cell r="B1838">
            <v>0</v>
          </cell>
          <cell r="C1838">
            <v>0</v>
          </cell>
          <cell r="D1838">
            <v>0</v>
          </cell>
        </row>
        <row r="1839">
          <cell r="A1839">
            <v>41019</v>
          </cell>
          <cell r="B1839">
            <v>0</v>
          </cell>
          <cell r="C1839">
            <v>0</v>
          </cell>
          <cell r="D1839">
            <v>0</v>
          </cell>
        </row>
        <row r="1840">
          <cell r="A1840">
            <v>41020</v>
          </cell>
          <cell r="B1840">
            <v>0</v>
          </cell>
          <cell r="C1840">
            <v>0</v>
          </cell>
          <cell r="D1840">
            <v>0</v>
          </cell>
        </row>
        <row r="1841">
          <cell r="A1841">
            <v>41021</v>
          </cell>
          <cell r="B1841">
            <v>0</v>
          </cell>
          <cell r="C1841">
            <v>0</v>
          </cell>
          <cell r="D1841">
            <v>0</v>
          </cell>
        </row>
        <row r="1842">
          <cell r="A1842">
            <v>41022</v>
          </cell>
          <cell r="B1842">
            <v>0</v>
          </cell>
          <cell r="C1842">
            <v>0</v>
          </cell>
          <cell r="D1842">
            <v>0</v>
          </cell>
        </row>
        <row r="1843">
          <cell r="A1843">
            <v>41023</v>
          </cell>
          <cell r="B1843">
            <v>0</v>
          </cell>
          <cell r="C1843">
            <v>0</v>
          </cell>
          <cell r="D1843">
            <v>0</v>
          </cell>
        </row>
        <row r="1844">
          <cell r="A1844">
            <v>41024</v>
          </cell>
          <cell r="B1844">
            <v>0</v>
          </cell>
          <cell r="C1844">
            <v>0</v>
          </cell>
          <cell r="D1844">
            <v>0</v>
          </cell>
        </row>
        <row r="1845">
          <cell r="A1845">
            <v>41025</v>
          </cell>
          <cell r="B1845">
            <v>0</v>
          </cell>
          <cell r="C1845">
            <v>0</v>
          </cell>
          <cell r="D1845">
            <v>0</v>
          </cell>
        </row>
        <row r="1846">
          <cell r="A1846">
            <v>41026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>
            <v>41027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>
            <v>41028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>
            <v>41029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>
            <v>41031</v>
          </cell>
          <cell r="B1850">
            <v>0</v>
          </cell>
          <cell r="C1850">
            <v>0</v>
          </cell>
          <cell r="D1850">
            <v>0</v>
          </cell>
        </row>
        <row r="1851">
          <cell r="A1851">
            <v>41032</v>
          </cell>
          <cell r="B1851">
            <v>351433</v>
          </cell>
          <cell r="C1851">
            <v>6242982</v>
          </cell>
          <cell r="D1851">
            <v>6242982</v>
          </cell>
        </row>
        <row r="1852">
          <cell r="A1852">
            <v>41033</v>
          </cell>
          <cell r="B1852">
            <v>2113393</v>
          </cell>
          <cell r="C1852">
            <v>37543026</v>
          </cell>
          <cell r="D1852">
            <v>37543026</v>
          </cell>
        </row>
        <row r="1853">
          <cell r="A1853">
            <v>41034</v>
          </cell>
          <cell r="B1853">
            <v>16140</v>
          </cell>
          <cell r="C1853">
            <v>68374</v>
          </cell>
          <cell r="D1853">
            <v>68374</v>
          </cell>
        </row>
        <row r="1854">
          <cell r="A1854">
            <v>41035</v>
          </cell>
          <cell r="B1854">
            <v>97062</v>
          </cell>
          <cell r="C1854">
            <v>411174</v>
          </cell>
          <cell r="D1854">
            <v>411174</v>
          </cell>
        </row>
        <row r="1855">
          <cell r="A1855">
            <v>41036</v>
          </cell>
          <cell r="B1855">
            <v>0</v>
          </cell>
          <cell r="C1855">
            <v>439081</v>
          </cell>
          <cell r="D1855">
            <v>439081</v>
          </cell>
        </row>
        <row r="1856">
          <cell r="A1856">
            <v>41037</v>
          </cell>
          <cell r="B1856">
            <v>0</v>
          </cell>
          <cell r="C1856">
            <v>2640474</v>
          </cell>
          <cell r="D1856">
            <v>2640474</v>
          </cell>
        </row>
        <row r="1857">
          <cell r="A1857">
            <v>41038</v>
          </cell>
          <cell r="B1857">
            <v>0</v>
          </cell>
          <cell r="C1857">
            <v>5482</v>
          </cell>
          <cell r="D1857">
            <v>5482</v>
          </cell>
        </row>
        <row r="1858">
          <cell r="A1858">
            <v>41039</v>
          </cell>
          <cell r="B1858">
            <v>0</v>
          </cell>
          <cell r="C1858">
            <v>32969</v>
          </cell>
          <cell r="D1858">
            <v>32969</v>
          </cell>
        </row>
        <row r="1859">
          <cell r="A1859">
            <v>41041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>
            <v>41042</v>
          </cell>
          <cell r="B1860">
            <v>0</v>
          </cell>
          <cell r="C1860">
            <v>0</v>
          </cell>
          <cell r="D1860">
            <v>0</v>
          </cell>
        </row>
        <row r="1861">
          <cell r="A1861">
            <v>41043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>
            <v>41044</v>
          </cell>
          <cell r="B1862">
            <v>385926</v>
          </cell>
          <cell r="C1862">
            <v>4237037</v>
          </cell>
          <cell r="D1862">
            <v>4237037</v>
          </cell>
        </row>
        <row r="1863">
          <cell r="A1863">
            <v>41045</v>
          </cell>
          <cell r="B1863">
            <v>2428304</v>
          </cell>
          <cell r="C1863">
            <v>26553167</v>
          </cell>
          <cell r="D1863">
            <v>26553167</v>
          </cell>
        </row>
        <row r="1864">
          <cell r="A1864">
            <v>41046</v>
          </cell>
          <cell r="B1864">
            <v>0</v>
          </cell>
          <cell r="C1864">
            <v>0</v>
          </cell>
          <cell r="D1864">
            <v>0</v>
          </cell>
        </row>
        <row r="1865">
          <cell r="A1865">
            <v>41047</v>
          </cell>
          <cell r="B1865">
            <v>0</v>
          </cell>
          <cell r="C1865">
            <v>0</v>
          </cell>
          <cell r="D1865">
            <v>0</v>
          </cell>
        </row>
        <row r="1866">
          <cell r="A1866">
            <v>41048</v>
          </cell>
          <cell r="B1866">
            <v>0</v>
          </cell>
          <cell r="C1866">
            <v>0</v>
          </cell>
          <cell r="D1866">
            <v>0</v>
          </cell>
        </row>
        <row r="1867">
          <cell r="A1867">
            <v>41050</v>
          </cell>
          <cell r="B1867">
            <v>0</v>
          </cell>
          <cell r="C1867">
            <v>0</v>
          </cell>
          <cell r="D1867">
            <v>0</v>
          </cell>
        </row>
        <row r="1868">
          <cell r="A1868">
            <v>41051</v>
          </cell>
          <cell r="B1868">
            <v>0</v>
          </cell>
          <cell r="C1868">
            <v>0</v>
          </cell>
          <cell r="D1868">
            <v>0</v>
          </cell>
        </row>
        <row r="1869">
          <cell r="A1869">
            <v>41052</v>
          </cell>
          <cell r="B1869">
            <v>4945</v>
          </cell>
          <cell r="C1869">
            <v>59336</v>
          </cell>
          <cell r="D1869">
            <v>59336</v>
          </cell>
        </row>
        <row r="1870">
          <cell r="A1870">
            <v>41053</v>
          </cell>
          <cell r="B1870">
            <v>29735</v>
          </cell>
          <cell r="C1870">
            <v>356825</v>
          </cell>
          <cell r="D1870">
            <v>356825</v>
          </cell>
        </row>
        <row r="1871">
          <cell r="A1871">
            <v>41059</v>
          </cell>
          <cell r="B1871">
            <v>0</v>
          </cell>
          <cell r="C1871">
            <v>0</v>
          </cell>
          <cell r="D1871">
            <v>0</v>
          </cell>
        </row>
        <row r="1872">
          <cell r="A1872">
            <v>41069</v>
          </cell>
          <cell r="B1872">
            <v>0</v>
          </cell>
          <cell r="C1872">
            <v>0</v>
          </cell>
          <cell r="D1872">
            <v>0</v>
          </cell>
        </row>
        <row r="1873">
          <cell r="A1873">
            <v>41071</v>
          </cell>
          <cell r="B1873">
            <v>0</v>
          </cell>
          <cell r="C1873">
            <v>0</v>
          </cell>
          <cell r="D1873">
            <v>0</v>
          </cell>
        </row>
        <row r="1874">
          <cell r="A1874">
            <v>41072</v>
          </cell>
          <cell r="B1874">
            <v>0</v>
          </cell>
          <cell r="C1874">
            <v>0</v>
          </cell>
          <cell r="D1874">
            <v>0</v>
          </cell>
        </row>
        <row r="1875">
          <cell r="A1875">
            <v>41080</v>
          </cell>
          <cell r="B1875">
            <v>0</v>
          </cell>
          <cell r="C1875">
            <v>140858</v>
          </cell>
          <cell r="D1875">
            <v>140858</v>
          </cell>
        </row>
        <row r="1876">
          <cell r="A1876">
            <v>41081</v>
          </cell>
          <cell r="B1876">
            <v>0</v>
          </cell>
          <cell r="C1876">
            <v>847069</v>
          </cell>
          <cell r="D1876">
            <v>847069</v>
          </cell>
        </row>
        <row r="1877">
          <cell r="A1877">
            <v>41082</v>
          </cell>
          <cell r="B1877">
            <v>0</v>
          </cell>
          <cell r="C1877">
            <v>0</v>
          </cell>
          <cell r="D1877">
            <v>0</v>
          </cell>
        </row>
        <row r="1878">
          <cell r="A1878">
            <v>41083</v>
          </cell>
          <cell r="B1878">
            <v>0</v>
          </cell>
          <cell r="C1878">
            <v>0</v>
          </cell>
          <cell r="D1878">
            <v>0</v>
          </cell>
        </row>
        <row r="1879">
          <cell r="A1879">
            <v>41084</v>
          </cell>
          <cell r="B1879">
            <v>0</v>
          </cell>
          <cell r="C1879">
            <v>0</v>
          </cell>
          <cell r="D1879">
            <v>0</v>
          </cell>
        </row>
        <row r="1880">
          <cell r="A1880">
            <v>41085</v>
          </cell>
          <cell r="B1880">
            <v>0</v>
          </cell>
          <cell r="C1880">
            <v>0</v>
          </cell>
          <cell r="D1880">
            <v>0</v>
          </cell>
        </row>
        <row r="1881">
          <cell r="A1881">
            <v>41086</v>
          </cell>
          <cell r="B1881">
            <v>0</v>
          </cell>
          <cell r="C1881">
            <v>0</v>
          </cell>
          <cell r="D1881">
            <v>0</v>
          </cell>
        </row>
        <row r="1882">
          <cell r="A1882">
            <v>41101</v>
          </cell>
          <cell r="B1882">
            <v>-236</v>
          </cell>
          <cell r="C1882">
            <v>-16546</v>
          </cell>
          <cell r="D1882">
            <v>-16546</v>
          </cell>
        </row>
        <row r="1883">
          <cell r="A1883">
            <v>41102</v>
          </cell>
          <cell r="B1883">
            <v>-1419</v>
          </cell>
          <cell r="C1883">
            <v>-99506</v>
          </cell>
          <cell r="D1883">
            <v>-99506</v>
          </cell>
        </row>
        <row r="1884">
          <cell r="A1884">
            <v>41103</v>
          </cell>
          <cell r="B1884">
            <v>0</v>
          </cell>
          <cell r="C1884">
            <v>-248028</v>
          </cell>
          <cell r="D1884">
            <v>-248028</v>
          </cell>
        </row>
        <row r="1885">
          <cell r="A1885">
            <v>41104</v>
          </cell>
          <cell r="B1885">
            <v>0</v>
          </cell>
          <cell r="C1885">
            <v>-1491549</v>
          </cell>
          <cell r="D1885">
            <v>-1491549</v>
          </cell>
        </row>
        <row r="1886">
          <cell r="A1886">
            <v>41105</v>
          </cell>
          <cell r="B1886">
            <v>0</v>
          </cell>
          <cell r="C1886">
            <v>0</v>
          </cell>
          <cell r="D1886">
            <v>0</v>
          </cell>
        </row>
        <row r="1887">
          <cell r="A1887">
            <v>41106</v>
          </cell>
          <cell r="B1887">
            <v>0</v>
          </cell>
          <cell r="C1887">
            <v>0</v>
          </cell>
          <cell r="D1887">
            <v>0</v>
          </cell>
        </row>
        <row r="1888">
          <cell r="A1888">
            <v>41107</v>
          </cell>
          <cell r="B1888">
            <v>0</v>
          </cell>
          <cell r="C1888">
            <v>0</v>
          </cell>
          <cell r="D1888">
            <v>0</v>
          </cell>
        </row>
        <row r="1889">
          <cell r="A1889">
            <v>41108</v>
          </cell>
          <cell r="B1889">
            <v>0</v>
          </cell>
          <cell r="C1889">
            <v>0</v>
          </cell>
          <cell r="D1889">
            <v>0</v>
          </cell>
        </row>
        <row r="1890">
          <cell r="A1890">
            <v>41109</v>
          </cell>
          <cell r="B1890">
            <v>0</v>
          </cell>
          <cell r="C1890">
            <v>0</v>
          </cell>
          <cell r="D1890">
            <v>0</v>
          </cell>
        </row>
        <row r="1891">
          <cell r="A1891">
            <v>41110</v>
          </cell>
          <cell r="B1891">
            <v>0</v>
          </cell>
          <cell r="C1891">
            <v>0</v>
          </cell>
          <cell r="D1891">
            <v>0</v>
          </cell>
        </row>
        <row r="1892">
          <cell r="A1892">
            <v>41111</v>
          </cell>
          <cell r="B1892">
            <v>0</v>
          </cell>
          <cell r="C1892">
            <v>0</v>
          </cell>
          <cell r="D1892">
            <v>0</v>
          </cell>
        </row>
        <row r="1893">
          <cell r="A1893">
            <v>41112</v>
          </cell>
          <cell r="B1893">
            <v>0</v>
          </cell>
          <cell r="C1893">
            <v>0</v>
          </cell>
          <cell r="D1893">
            <v>0</v>
          </cell>
        </row>
        <row r="1894">
          <cell r="A1894">
            <v>41113</v>
          </cell>
          <cell r="B1894">
            <v>-41963</v>
          </cell>
          <cell r="C1894">
            <v>-435120</v>
          </cell>
          <cell r="D1894">
            <v>-435120</v>
          </cell>
        </row>
        <row r="1895">
          <cell r="A1895">
            <v>41114</v>
          </cell>
          <cell r="B1895">
            <v>-252349</v>
          </cell>
          <cell r="C1895">
            <v>-2616656</v>
          </cell>
          <cell r="D1895">
            <v>-2616656</v>
          </cell>
        </row>
        <row r="1896">
          <cell r="A1896">
            <v>41115</v>
          </cell>
          <cell r="B1896">
            <v>0</v>
          </cell>
          <cell r="C1896">
            <v>0</v>
          </cell>
          <cell r="D1896">
            <v>0</v>
          </cell>
        </row>
        <row r="1897">
          <cell r="A1897">
            <v>41116</v>
          </cell>
          <cell r="B1897">
            <v>0</v>
          </cell>
          <cell r="C1897">
            <v>0</v>
          </cell>
          <cell r="D1897">
            <v>0</v>
          </cell>
        </row>
        <row r="1898">
          <cell r="A1898">
            <v>41117</v>
          </cell>
          <cell r="B1898">
            <v>-6966</v>
          </cell>
          <cell r="C1898">
            <v>-83594</v>
          </cell>
          <cell r="D1898">
            <v>-83594</v>
          </cell>
        </row>
        <row r="1899">
          <cell r="A1899">
            <v>41118</v>
          </cell>
          <cell r="B1899">
            <v>-46298</v>
          </cell>
          <cell r="C1899">
            <v>-555579</v>
          </cell>
          <cell r="D1899">
            <v>-555579</v>
          </cell>
        </row>
        <row r="1900">
          <cell r="A1900">
            <v>41119</v>
          </cell>
          <cell r="B1900">
            <v>0</v>
          </cell>
          <cell r="C1900">
            <v>0</v>
          </cell>
          <cell r="D1900">
            <v>0</v>
          </cell>
        </row>
        <row r="1901">
          <cell r="A1901">
            <v>41120</v>
          </cell>
          <cell r="B1901">
            <v>0</v>
          </cell>
          <cell r="C1901">
            <v>0</v>
          </cell>
          <cell r="D1901">
            <v>0</v>
          </cell>
        </row>
        <row r="1902">
          <cell r="A1902">
            <v>41121</v>
          </cell>
          <cell r="B1902">
            <v>0</v>
          </cell>
          <cell r="C1902">
            <v>0</v>
          </cell>
          <cell r="D1902">
            <v>0</v>
          </cell>
        </row>
        <row r="1903">
          <cell r="A1903">
            <v>41122</v>
          </cell>
          <cell r="B1903">
            <v>0</v>
          </cell>
          <cell r="C1903">
            <v>0</v>
          </cell>
          <cell r="D1903">
            <v>0</v>
          </cell>
        </row>
        <row r="1904">
          <cell r="A1904">
            <v>41123</v>
          </cell>
          <cell r="B1904">
            <v>0</v>
          </cell>
          <cell r="C1904">
            <v>0</v>
          </cell>
          <cell r="D1904">
            <v>0</v>
          </cell>
        </row>
        <row r="1905">
          <cell r="A1905">
            <v>41124</v>
          </cell>
          <cell r="B1905">
            <v>0</v>
          </cell>
          <cell r="C1905">
            <v>0</v>
          </cell>
          <cell r="D1905">
            <v>0</v>
          </cell>
        </row>
        <row r="1906">
          <cell r="A1906">
            <v>41125</v>
          </cell>
          <cell r="B1906">
            <v>0</v>
          </cell>
          <cell r="C1906">
            <v>0</v>
          </cell>
          <cell r="D1906">
            <v>0</v>
          </cell>
        </row>
        <row r="1907">
          <cell r="A1907">
            <v>41126</v>
          </cell>
          <cell r="B1907">
            <v>0</v>
          </cell>
          <cell r="C1907">
            <v>0</v>
          </cell>
          <cell r="D1907">
            <v>0</v>
          </cell>
        </row>
        <row r="1908">
          <cell r="A1908">
            <v>41127</v>
          </cell>
          <cell r="B1908">
            <v>0</v>
          </cell>
          <cell r="C1908">
            <v>0</v>
          </cell>
          <cell r="D1908">
            <v>0</v>
          </cell>
        </row>
        <row r="1909">
          <cell r="A1909">
            <v>41128</v>
          </cell>
          <cell r="B1909">
            <v>0</v>
          </cell>
          <cell r="C1909">
            <v>0</v>
          </cell>
          <cell r="D1909">
            <v>0</v>
          </cell>
        </row>
        <row r="1910">
          <cell r="A1910">
            <v>41129</v>
          </cell>
          <cell r="B1910">
            <v>0</v>
          </cell>
          <cell r="C1910">
            <v>0</v>
          </cell>
          <cell r="D1910">
            <v>0</v>
          </cell>
        </row>
        <row r="1911">
          <cell r="A1911">
            <v>41130</v>
          </cell>
          <cell r="B1911">
            <v>0</v>
          </cell>
          <cell r="C1911">
            <v>0</v>
          </cell>
          <cell r="D1911">
            <v>0</v>
          </cell>
        </row>
        <row r="1912">
          <cell r="A1912">
            <v>41131</v>
          </cell>
          <cell r="B1912">
            <v>-206598</v>
          </cell>
          <cell r="C1912">
            <v>-2522160</v>
          </cell>
          <cell r="D1912">
            <v>-2522160</v>
          </cell>
        </row>
        <row r="1913">
          <cell r="A1913">
            <v>41132</v>
          </cell>
          <cell r="B1913">
            <v>-260174</v>
          </cell>
          <cell r="C1913">
            <v>-3228651</v>
          </cell>
          <cell r="D1913">
            <v>-3228651</v>
          </cell>
        </row>
        <row r="1914">
          <cell r="A1914">
            <v>41133</v>
          </cell>
          <cell r="B1914">
            <v>-1564594</v>
          </cell>
          <cell r="C1914">
            <v>-19415930</v>
          </cell>
          <cell r="D1914">
            <v>-19415930</v>
          </cell>
        </row>
        <row r="1915">
          <cell r="A1915">
            <v>41134</v>
          </cell>
          <cell r="B1915">
            <v>0</v>
          </cell>
          <cell r="C1915">
            <v>-70776</v>
          </cell>
          <cell r="D1915">
            <v>-70776</v>
          </cell>
        </row>
        <row r="1916">
          <cell r="A1916">
            <v>41135</v>
          </cell>
          <cell r="B1916">
            <v>0</v>
          </cell>
          <cell r="C1916">
            <v>-425618</v>
          </cell>
          <cell r="D1916">
            <v>-425618</v>
          </cell>
        </row>
        <row r="1917">
          <cell r="A1917">
            <v>41136</v>
          </cell>
          <cell r="B1917">
            <v>-936976</v>
          </cell>
          <cell r="C1917">
            <v>-5863838</v>
          </cell>
          <cell r="D1917">
            <v>-5863838</v>
          </cell>
        </row>
        <row r="1918">
          <cell r="A1918">
            <v>41137</v>
          </cell>
          <cell r="B1918">
            <v>-5634635</v>
          </cell>
          <cell r="C1918">
            <v>-35262990</v>
          </cell>
          <cell r="D1918">
            <v>-35262990</v>
          </cell>
        </row>
        <row r="1919">
          <cell r="A1919">
            <v>41138</v>
          </cell>
          <cell r="B1919">
            <v>-39734</v>
          </cell>
          <cell r="C1919">
            <v>-618160</v>
          </cell>
          <cell r="D1919">
            <v>-618160</v>
          </cell>
        </row>
        <row r="1920">
          <cell r="A1920">
            <v>41139</v>
          </cell>
          <cell r="B1920">
            <v>-232927</v>
          </cell>
          <cell r="C1920">
            <v>-3645185</v>
          </cell>
          <cell r="D1920">
            <v>-3645185</v>
          </cell>
        </row>
        <row r="1921">
          <cell r="A1921">
            <v>41140</v>
          </cell>
          <cell r="B1921">
            <v>0</v>
          </cell>
          <cell r="C1921">
            <v>0</v>
          </cell>
          <cell r="D1921">
            <v>0</v>
          </cell>
        </row>
        <row r="1922">
          <cell r="A1922">
            <v>41141</v>
          </cell>
          <cell r="B1922">
            <v>-76</v>
          </cell>
          <cell r="C1922">
            <v>-912</v>
          </cell>
          <cell r="D1922">
            <v>-912</v>
          </cell>
        </row>
        <row r="1923">
          <cell r="A1923">
            <v>41142</v>
          </cell>
          <cell r="B1923">
            <v>0</v>
          </cell>
          <cell r="C1923">
            <v>0</v>
          </cell>
          <cell r="D1923">
            <v>0</v>
          </cell>
        </row>
        <row r="1924">
          <cell r="A1924">
            <v>41143</v>
          </cell>
          <cell r="B1924">
            <v>0</v>
          </cell>
          <cell r="C1924">
            <v>0</v>
          </cell>
          <cell r="D1924">
            <v>0</v>
          </cell>
        </row>
        <row r="1925">
          <cell r="A1925">
            <v>41144</v>
          </cell>
          <cell r="B1925">
            <v>-151759</v>
          </cell>
          <cell r="C1925">
            <v>-2205464</v>
          </cell>
          <cell r="D1925">
            <v>-2205464</v>
          </cell>
        </row>
        <row r="1926">
          <cell r="A1926">
            <v>41145</v>
          </cell>
          <cell r="B1926">
            <v>-1235893</v>
          </cell>
          <cell r="C1926">
            <v>-17143436</v>
          </cell>
          <cell r="D1926">
            <v>-17143436</v>
          </cell>
        </row>
        <row r="1927">
          <cell r="A1927">
            <v>41146</v>
          </cell>
          <cell r="B1927">
            <v>0</v>
          </cell>
          <cell r="C1927">
            <v>0</v>
          </cell>
          <cell r="D1927">
            <v>0</v>
          </cell>
        </row>
        <row r="1928">
          <cell r="A1928">
            <v>41147</v>
          </cell>
          <cell r="B1928">
            <v>0</v>
          </cell>
          <cell r="C1928">
            <v>0</v>
          </cell>
          <cell r="D1928">
            <v>0</v>
          </cell>
        </row>
        <row r="1929">
          <cell r="A1929">
            <v>41148</v>
          </cell>
          <cell r="B1929">
            <v>0</v>
          </cell>
          <cell r="C1929">
            <v>0</v>
          </cell>
          <cell r="D1929">
            <v>0</v>
          </cell>
        </row>
        <row r="1930">
          <cell r="A1930">
            <v>41149</v>
          </cell>
          <cell r="B1930">
            <v>0</v>
          </cell>
          <cell r="C1930">
            <v>0</v>
          </cell>
          <cell r="D1930">
            <v>0</v>
          </cell>
        </row>
        <row r="1931">
          <cell r="A1931">
            <v>41150</v>
          </cell>
          <cell r="B1931">
            <v>-17769</v>
          </cell>
          <cell r="C1931">
            <v>-213230</v>
          </cell>
          <cell r="D1931">
            <v>-213230</v>
          </cell>
        </row>
        <row r="1932">
          <cell r="A1932">
            <v>41151</v>
          </cell>
          <cell r="B1932">
            <v>-106857</v>
          </cell>
          <cell r="C1932">
            <v>-1282286</v>
          </cell>
          <cell r="D1932">
            <v>-1282286</v>
          </cell>
        </row>
        <row r="1933">
          <cell r="A1933">
            <v>41152</v>
          </cell>
          <cell r="B1933">
            <v>0</v>
          </cell>
          <cell r="C1933">
            <v>0</v>
          </cell>
          <cell r="D1933">
            <v>0</v>
          </cell>
        </row>
        <row r="1934">
          <cell r="A1934">
            <v>41153</v>
          </cell>
          <cell r="B1934">
            <v>0</v>
          </cell>
          <cell r="C1934">
            <v>-2</v>
          </cell>
          <cell r="D1934">
            <v>-2</v>
          </cell>
        </row>
        <row r="1935">
          <cell r="A1935">
            <v>41159</v>
          </cell>
          <cell r="B1935">
            <v>-380</v>
          </cell>
          <cell r="C1935">
            <v>-11554</v>
          </cell>
          <cell r="D1935">
            <v>-11554</v>
          </cell>
        </row>
        <row r="1936">
          <cell r="A1936">
            <v>41160</v>
          </cell>
          <cell r="B1936">
            <v>-87889</v>
          </cell>
          <cell r="C1936">
            <v>-1081882</v>
          </cell>
          <cell r="D1936">
            <v>-1081882</v>
          </cell>
        </row>
        <row r="1937">
          <cell r="A1937">
            <v>41169</v>
          </cell>
          <cell r="B1937">
            <v>-2286</v>
          </cell>
          <cell r="C1937">
            <v>-69478</v>
          </cell>
          <cell r="D1937">
            <v>-69478</v>
          </cell>
        </row>
        <row r="1938">
          <cell r="A1938">
            <v>41170</v>
          </cell>
          <cell r="B1938">
            <v>0</v>
          </cell>
          <cell r="C1938">
            <v>0</v>
          </cell>
          <cell r="D1938">
            <v>0</v>
          </cell>
        </row>
        <row r="1939">
          <cell r="A1939">
            <v>41171</v>
          </cell>
          <cell r="B1939">
            <v>0</v>
          </cell>
          <cell r="C1939">
            <v>0</v>
          </cell>
          <cell r="D1939">
            <v>0</v>
          </cell>
        </row>
        <row r="1940">
          <cell r="A1940">
            <v>41172</v>
          </cell>
          <cell r="B1940">
            <v>0</v>
          </cell>
          <cell r="C1940">
            <v>0</v>
          </cell>
          <cell r="D1940">
            <v>0</v>
          </cell>
        </row>
        <row r="1941">
          <cell r="A1941">
            <v>41180</v>
          </cell>
          <cell r="B1941">
            <v>-15084</v>
          </cell>
          <cell r="C1941">
            <v>-321924</v>
          </cell>
          <cell r="D1941">
            <v>-321924</v>
          </cell>
        </row>
        <row r="1942">
          <cell r="A1942">
            <v>41181</v>
          </cell>
          <cell r="B1942">
            <v>-90710</v>
          </cell>
          <cell r="C1942">
            <v>-1935931</v>
          </cell>
          <cell r="D1942">
            <v>-1935931</v>
          </cell>
        </row>
        <row r="1943">
          <cell r="A1943">
            <v>41182</v>
          </cell>
          <cell r="B1943">
            <v>0</v>
          </cell>
          <cell r="C1943">
            <v>0</v>
          </cell>
          <cell r="D1943">
            <v>0</v>
          </cell>
        </row>
        <row r="1944">
          <cell r="A1944">
            <v>41183</v>
          </cell>
          <cell r="B1944">
            <v>0</v>
          </cell>
          <cell r="C1944">
            <v>0</v>
          </cell>
          <cell r="D1944">
            <v>0</v>
          </cell>
        </row>
        <row r="1945">
          <cell r="A1945">
            <v>41184</v>
          </cell>
          <cell r="B1945">
            <v>0</v>
          </cell>
          <cell r="C1945">
            <v>0</v>
          </cell>
          <cell r="D1945">
            <v>0</v>
          </cell>
        </row>
        <row r="1946">
          <cell r="A1946">
            <v>41185</v>
          </cell>
          <cell r="B1946">
            <v>0</v>
          </cell>
          <cell r="C1946">
            <v>0</v>
          </cell>
          <cell r="D1946">
            <v>0</v>
          </cell>
        </row>
        <row r="1947">
          <cell r="A1947">
            <v>41186</v>
          </cell>
          <cell r="B1947">
            <v>0</v>
          </cell>
          <cell r="C1947">
            <v>0</v>
          </cell>
          <cell r="D1947">
            <v>0</v>
          </cell>
        </row>
        <row r="1948">
          <cell r="A1948">
            <v>41188</v>
          </cell>
          <cell r="B1948">
            <v>0</v>
          </cell>
          <cell r="C1948">
            <v>-42766694</v>
          </cell>
          <cell r="D1948">
            <v>-42766694</v>
          </cell>
        </row>
        <row r="1949">
          <cell r="A1949">
            <v>41189</v>
          </cell>
          <cell r="B1949">
            <v>0</v>
          </cell>
          <cell r="C1949">
            <v>-2265294</v>
          </cell>
          <cell r="D1949">
            <v>-2265294</v>
          </cell>
        </row>
        <row r="1950">
          <cell r="A1950">
            <v>41510</v>
          </cell>
          <cell r="B1950">
            <v>0</v>
          </cell>
          <cell r="C1950">
            <v>0</v>
          </cell>
          <cell r="D1950">
            <v>0</v>
          </cell>
        </row>
        <row r="1951">
          <cell r="A1951">
            <v>41511</v>
          </cell>
          <cell r="B1951">
            <v>-63746</v>
          </cell>
          <cell r="C1951">
            <v>-740001</v>
          </cell>
          <cell r="D1951">
            <v>-740001</v>
          </cell>
        </row>
        <row r="1952">
          <cell r="A1952">
            <v>41512</v>
          </cell>
          <cell r="B1952">
            <v>-158471</v>
          </cell>
          <cell r="C1952">
            <v>-1951700</v>
          </cell>
          <cell r="D1952">
            <v>-1951700</v>
          </cell>
        </row>
        <row r="1953">
          <cell r="A1953">
            <v>41520</v>
          </cell>
          <cell r="B1953">
            <v>0</v>
          </cell>
          <cell r="C1953">
            <v>0</v>
          </cell>
          <cell r="D1953">
            <v>0</v>
          </cell>
        </row>
        <row r="1954">
          <cell r="A1954">
            <v>41530</v>
          </cell>
          <cell r="B1954">
            <v>0</v>
          </cell>
          <cell r="C1954">
            <v>0</v>
          </cell>
          <cell r="D1954">
            <v>0</v>
          </cell>
        </row>
        <row r="1955">
          <cell r="A1955">
            <v>41531</v>
          </cell>
          <cell r="B1955">
            <v>0</v>
          </cell>
          <cell r="C1955">
            <v>0</v>
          </cell>
          <cell r="D1955">
            <v>0</v>
          </cell>
        </row>
        <row r="1956">
          <cell r="A1956">
            <v>41532</v>
          </cell>
          <cell r="B1956">
            <v>0</v>
          </cell>
          <cell r="C1956">
            <v>0</v>
          </cell>
          <cell r="D1956">
            <v>0</v>
          </cell>
        </row>
        <row r="1957">
          <cell r="A1957">
            <v>41541</v>
          </cell>
          <cell r="B1957">
            <v>0</v>
          </cell>
          <cell r="C1957">
            <v>0</v>
          </cell>
          <cell r="D1957">
            <v>0</v>
          </cell>
        </row>
        <row r="1958">
          <cell r="A1958">
            <v>41550</v>
          </cell>
          <cell r="B1958">
            <v>0</v>
          </cell>
          <cell r="C1958">
            <v>0</v>
          </cell>
          <cell r="D1958">
            <v>0</v>
          </cell>
        </row>
        <row r="1959">
          <cell r="A1959">
            <v>41567</v>
          </cell>
          <cell r="B1959">
            <v>0</v>
          </cell>
          <cell r="C1959">
            <v>0</v>
          </cell>
          <cell r="D1959">
            <v>0</v>
          </cell>
        </row>
        <row r="1960">
          <cell r="A1960">
            <v>41568</v>
          </cell>
          <cell r="B1960">
            <v>0</v>
          </cell>
          <cell r="C1960">
            <v>0</v>
          </cell>
          <cell r="D1960">
            <v>0</v>
          </cell>
        </row>
        <row r="1961">
          <cell r="A1961">
            <v>41571</v>
          </cell>
          <cell r="B1961">
            <v>0</v>
          </cell>
          <cell r="C1961">
            <v>0</v>
          </cell>
          <cell r="D1961">
            <v>0</v>
          </cell>
        </row>
        <row r="1962">
          <cell r="A1962">
            <v>41580</v>
          </cell>
          <cell r="B1962">
            <v>0</v>
          </cell>
          <cell r="C1962">
            <v>0</v>
          </cell>
          <cell r="D1962">
            <v>0</v>
          </cell>
        </row>
        <row r="1963">
          <cell r="A1963">
            <v>41581</v>
          </cell>
          <cell r="B1963">
            <v>0</v>
          </cell>
          <cell r="C1963">
            <v>0</v>
          </cell>
          <cell r="D1963">
            <v>0</v>
          </cell>
        </row>
        <row r="1964">
          <cell r="A1964">
            <v>41610</v>
          </cell>
          <cell r="B1964">
            <v>0</v>
          </cell>
          <cell r="C1964">
            <v>0</v>
          </cell>
          <cell r="D1964">
            <v>0</v>
          </cell>
        </row>
        <row r="1965">
          <cell r="A1965">
            <v>41611</v>
          </cell>
          <cell r="B1965">
            <v>20734</v>
          </cell>
          <cell r="C1965">
            <v>214049</v>
          </cell>
          <cell r="D1965">
            <v>214049</v>
          </cell>
        </row>
        <row r="1966">
          <cell r="A1966">
            <v>41612</v>
          </cell>
          <cell r="B1966">
            <v>63998</v>
          </cell>
          <cell r="C1966">
            <v>703811</v>
          </cell>
          <cell r="D1966">
            <v>703811</v>
          </cell>
        </row>
        <row r="1967">
          <cell r="A1967">
            <v>41614</v>
          </cell>
          <cell r="B1967">
            <v>0</v>
          </cell>
          <cell r="C1967">
            <v>0</v>
          </cell>
          <cell r="D1967">
            <v>0</v>
          </cell>
        </row>
        <row r="1968">
          <cell r="A1968">
            <v>41620</v>
          </cell>
          <cell r="B1968">
            <v>0</v>
          </cell>
          <cell r="C1968">
            <v>0</v>
          </cell>
          <cell r="D1968">
            <v>0</v>
          </cell>
        </row>
        <row r="1969">
          <cell r="A1969">
            <v>41630</v>
          </cell>
          <cell r="B1969">
            <v>0</v>
          </cell>
          <cell r="C1969">
            <v>0</v>
          </cell>
          <cell r="D1969">
            <v>0</v>
          </cell>
        </row>
        <row r="1970">
          <cell r="A1970">
            <v>41631</v>
          </cell>
          <cell r="B1970">
            <v>0</v>
          </cell>
          <cell r="C1970">
            <v>0</v>
          </cell>
          <cell r="D1970">
            <v>0</v>
          </cell>
        </row>
        <row r="1971">
          <cell r="A1971">
            <v>41632</v>
          </cell>
          <cell r="B1971">
            <v>0</v>
          </cell>
          <cell r="C1971">
            <v>0</v>
          </cell>
          <cell r="D1971">
            <v>0</v>
          </cell>
        </row>
        <row r="1972">
          <cell r="A1972">
            <v>41641</v>
          </cell>
          <cell r="B1972">
            <v>0</v>
          </cell>
          <cell r="C1972">
            <v>184</v>
          </cell>
          <cell r="D1972">
            <v>184</v>
          </cell>
        </row>
        <row r="1973">
          <cell r="A1973">
            <v>41650</v>
          </cell>
          <cell r="B1973">
            <v>0</v>
          </cell>
          <cell r="C1973">
            <v>0</v>
          </cell>
          <cell r="D1973">
            <v>0</v>
          </cell>
        </row>
        <row r="1974">
          <cell r="A1974">
            <v>41668</v>
          </cell>
          <cell r="B1974">
            <v>0</v>
          </cell>
          <cell r="C1974">
            <v>0</v>
          </cell>
          <cell r="D1974">
            <v>0</v>
          </cell>
        </row>
        <row r="1975">
          <cell r="A1975">
            <v>41671</v>
          </cell>
          <cell r="B1975">
            <v>0</v>
          </cell>
          <cell r="C1975">
            <v>0</v>
          </cell>
          <cell r="D1975">
            <v>0</v>
          </cell>
        </row>
        <row r="1976">
          <cell r="A1976">
            <v>41680</v>
          </cell>
          <cell r="B1976">
            <v>0</v>
          </cell>
          <cell r="C1976">
            <v>0</v>
          </cell>
          <cell r="D1976">
            <v>0</v>
          </cell>
        </row>
        <row r="1977">
          <cell r="A1977">
            <v>41681</v>
          </cell>
          <cell r="B1977">
            <v>0</v>
          </cell>
          <cell r="C1977">
            <v>0</v>
          </cell>
          <cell r="D1977">
            <v>0</v>
          </cell>
        </row>
        <row r="1978">
          <cell r="A1978">
            <v>41701</v>
          </cell>
          <cell r="B1978">
            <v>0</v>
          </cell>
          <cell r="C1978">
            <v>0</v>
          </cell>
          <cell r="D1978">
            <v>0</v>
          </cell>
        </row>
        <row r="1979">
          <cell r="A1979">
            <v>41710</v>
          </cell>
          <cell r="B1979">
            <v>0</v>
          </cell>
          <cell r="C1979">
            <v>0</v>
          </cell>
          <cell r="D1979">
            <v>0</v>
          </cell>
        </row>
        <row r="1980">
          <cell r="A1980">
            <v>41711</v>
          </cell>
          <cell r="B1980">
            <v>0</v>
          </cell>
          <cell r="C1980">
            <v>0</v>
          </cell>
          <cell r="D1980">
            <v>0</v>
          </cell>
        </row>
        <row r="1981">
          <cell r="A1981">
            <v>41712</v>
          </cell>
          <cell r="B1981">
            <v>0</v>
          </cell>
          <cell r="C1981">
            <v>0</v>
          </cell>
          <cell r="D1981">
            <v>0</v>
          </cell>
        </row>
        <row r="1982">
          <cell r="A1982">
            <v>41713</v>
          </cell>
          <cell r="B1982">
            <v>0</v>
          </cell>
          <cell r="C1982">
            <v>0</v>
          </cell>
          <cell r="D1982">
            <v>0</v>
          </cell>
        </row>
        <row r="1983">
          <cell r="A1983">
            <v>41721</v>
          </cell>
          <cell r="B1983">
            <v>0</v>
          </cell>
          <cell r="C1983">
            <v>0</v>
          </cell>
          <cell r="D1983">
            <v>0</v>
          </cell>
        </row>
        <row r="1984">
          <cell r="A1984">
            <v>41730</v>
          </cell>
          <cell r="B1984">
            <v>0</v>
          </cell>
          <cell r="C1984">
            <v>0</v>
          </cell>
          <cell r="D1984">
            <v>0</v>
          </cell>
        </row>
        <row r="1985">
          <cell r="A1985">
            <v>41740</v>
          </cell>
          <cell r="B1985">
            <v>0</v>
          </cell>
          <cell r="C1985">
            <v>0</v>
          </cell>
          <cell r="D1985">
            <v>0</v>
          </cell>
        </row>
        <row r="1986">
          <cell r="A1986">
            <v>41741</v>
          </cell>
          <cell r="B1986">
            <v>0</v>
          </cell>
          <cell r="C1986">
            <v>0</v>
          </cell>
          <cell r="D1986">
            <v>0</v>
          </cell>
        </row>
        <row r="1987">
          <cell r="A1987">
            <v>41802</v>
          </cell>
          <cell r="B1987">
            <v>-8428</v>
          </cell>
          <cell r="C1987">
            <v>-8428</v>
          </cell>
          <cell r="D1987">
            <v>-8428</v>
          </cell>
        </row>
        <row r="1988">
          <cell r="A1988">
            <v>41805</v>
          </cell>
          <cell r="B1988">
            <v>0</v>
          </cell>
          <cell r="C1988">
            <v>0</v>
          </cell>
          <cell r="D1988">
            <v>0</v>
          </cell>
        </row>
        <row r="1989">
          <cell r="A1989">
            <v>41806</v>
          </cell>
          <cell r="B1989">
            <v>367</v>
          </cell>
          <cell r="C1989">
            <v>-17950</v>
          </cell>
          <cell r="D1989">
            <v>-17950</v>
          </cell>
        </row>
        <row r="1990">
          <cell r="A1990">
            <v>41807</v>
          </cell>
          <cell r="B1990">
            <v>0</v>
          </cell>
          <cell r="C1990">
            <v>0</v>
          </cell>
          <cell r="D1990">
            <v>0</v>
          </cell>
        </row>
        <row r="1991">
          <cell r="A1991">
            <v>41808</v>
          </cell>
          <cell r="B1991">
            <v>-2300</v>
          </cell>
          <cell r="C1991">
            <v>-27600</v>
          </cell>
          <cell r="D1991">
            <v>-27600</v>
          </cell>
        </row>
        <row r="1992">
          <cell r="A1992">
            <v>41810</v>
          </cell>
          <cell r="B1992">
            <v>1000</v>
          </cell>
          <cell r="C1992">
            <v>4500</v>
          </cell>
          <cell r="D1992">
            <v>4500</v>
          </cell>
        </row>
        <row r="1993">
          <cell r="A1993">
            <v>41811</v>
          </cell>
          <cell r="B1993">
            <v>0</v>
          </cell>
          <cell r="C1993">
            <v>0</v>
          </cell>
          <cell r="D1993">
            <v>0</v>
          </cell>
        </row>
        <row r="1994">
          <cell r="A1994">
            <v>41812</v>
          </cell>
          <cell r="B1994">
            <v>0</v>
          </cell>
          <cell r="C1994">
            <v>0</v>
          </cell>
          <cell r="D1994">
            <v>0</v>
          </cell>
        </row>
        <row r="1995">
          <cell r="A1995">
            <v>41813</v>
          </cell>
          <cell r="B1995">
            <v>0</v>
          </cell>
          <cell r="C1995">
            <v>0</v>
          </cell>
          <cell r="D1995">
            <v>0</v>
          </cell>
        </row>
        <row r="1996">
          <cell r="A1996">
            <v>41814</v>
          </cell>
          <cell r="B1996">
            <v>0</v>
          </cell>
          <cell r="C1996">
            <v>0</v>
          </cell>
          <cell r="D1996">
            <v>0</v>
          </cell>
        </row>
        <row r="1997">
          <cell r="A1997">
            <v>41815</v>
          </cell>
          <cell r="B1997">
            <v>0</v>
          </cell>
          <cell r="C1997">
            <v>0</v>
          </cell>
          <cell r="D1997">
            <v>0</v>
          </cell>
        </row>
        <row r="1998">
          <cell r="A1998">
            <v>41816</v>
          </cell>
          <cell r="B1998">
            <v>8971</v>
          </cell>
          <cell r="C1998">
            <v>84353</v>
          </cell>
          <cell r="D1998">
            <v>84353</v>
          </cell>
        </row>
        <row r="1999">
          <cell r="A1999">
            <v>41819</v>
          </cell>
          <cell r="B1999">
            <v>0</v>
          </cell>
          <cell r="C1999">
            <v>0</v>
          </cell>
          <cell r="D1999">
            <v>0</v>
          </cell>
        </row>
        <row r="2000">
          <cell r="A2000">
            <v>41822</v>
          </cell>
          <cell r="B2000">
            <v>20901</v>
          </cell>
          <cell r="C2000">
            <v>40048</v>
          </cell>
          <cell r="D2000">
            <v>40048</v>
          </cell>
        </row>
        <row r="2001">
          <cell r="A2001">
            <v>41825</v>
          </cell>
          <cell r="B2001">
            <v>0</v>
          </cell>
          <cell r="C2001">
            <v>0</v>
          </cell>
          <cell r="D2001">
            <v>0</v>
          </cell>
        </row>
        <row r="2002">
          <cell r="A2002">
            <v>41901</v>
          </cell>
          <cell r="B2002">
            <v>0</v>
          </cell>
          <cell r="C2002">
            <v>-22185</v>
          </cell>
          <cell r="D2002">
            <v>-22185</v>
          </cell>
        </row>
        <row r="2003">
          <cell r="A2003">
            <v>41908</v>
          </cell>
          <cell r="B2003">
            <v>0</v>
          </cell>
          <cell r="C2003">
            <v>0</v>
          </cell>
          <cell r="D2003">
            <v>0</v>
          </cell>
        </row>
        <row r="2004">
          <cell r="A2004">
            <v>41910</v>
          </cell>
          <cell r="B2004">
            <v>-485832</v>
          </cell>
          <cell r="C2004">
            <v>-2735448</v>
          </cell>
          <cell r="D2004">
            <v>-2735448</v>
          </cell>
        </row>
        <row r="2005">
          <cell r="A2005">
            <v>41911</v>
          </cell>
          <cell r="B2005">
            <v>0</v>
          </cell>
          <cell r="C2005">
            <v>0</v>
          </cell>
          <cell r="D2005">
            <v>0</v>
          </cell>
        </row>
        <row r="2006">
          <cell r="A2006">
            <v>41912</v>
          </cell>
          <cell r="B2006">
            <v>-43500</v>
          </cell>
          <cell r="C2006">
            <v>-2409845</v>
          </cell>
          <cell r="D2006">
            <v>-2409845</v>
          </cell>
        </row>
        <row r="2007">
          <cell r="A2007">
            <v>41913</v>
          </cell>
          <cell r="B2007">
            <v>-89419</v>
          </cell>
          <cell r="C2007">
            <v>-507566</v>
          </cell>
          <cell r="D2007">
            <v>-507566</v>
          </cell>
        </row>
        <row r="2008">
          <cell r="A2008">
            <v>41914</v>
          </cell>
          <cell r="B2008">
            <v>0</v>
          </cell>
          <cell r="C2008">
            <v>0</v>
          </cell>
          <cell r="D2008">
            <v>0</v>
          </cell>
        </row>
        <row r="2009">
          <cell r="A2009">
            <v>41919</v>
          </cell>
          <cell r="B2009">
            <v>0</v>
          </cell>
          <cell r="C2009">
            <v>0</v>
          </cell>
          <cell r="D2009">
            <v>0</v>
          </cell>
        </row>
        <row r="2010">
          <cell r="A2010">
            <v>41920</v>
          </cell>
          <cell r="B2010">
            <v>0</v>
          </cell>
          <cell r="C2010">
            <v>0</v>
          </cell>
          <cell r="D2010">
            <v>0</v>
          </cell>
        </row>
        <row r="2011">
          <cell r="A2011">
            <v>41921</v>
          </cell>
          <cell r="B2011">
            <v>0</v>
          </cell>
          <cell r="C2011">
            <v>0</v>
          </cell>
          <cell r="D2011">
            <v>0</v>
          </cell>
        </row>
        <row r="2012">
          <cell r="A2012">
            <v>41923</v>
          </cell>
          <cell r="B2012">
            <v>0</v>
          </cell>
          <cell r="C2012">
            <v>0</v>
          </cell>
          <cell r="D2012">
            <v>0</v>
          </cell>
        </row>
        <row r="2013">
          <cell r="A2013">
            <v>41926</v>
          </cell>
          <cell r="B2013">
            <v>0</v>
          </cell>
          <cell r="C2013">
            <v>-5335</v>
          </cell>
          <cell r="D2013">
            <v>-5335</v>
          </cell>
        </row>
        <row r="2014">
          <cell r="A2014">
            <v>42101</v>
          </cell>
          <cell r="B2014">
            <v>0</v>
          </cell>
          <cell r="C2014">
            <v>0</v>
          </cell>
          <cell r="D2014">
            <v>0</v>
          </cell>
        </row>
        <row r="2015">
          <cell r="A2015">
            <v>42110</v>
          </cell>
          <cell r="B2015">
            <v>-81607</v>
          </cell>
          <cell r="C2015">
            <v>-995164</v>
          </cell>
          <cell r="D2015">
            <v>-995164</v>
          </cell>
        </row>
        <row r="2016">
          <cell r="A2016">
            <v>42111</v>
          </cell>
          <cell r="B2016">
            <v>-1012</v>
          </cell>
          <cell r="C2016">
            <v>-1012</v>
          </cell>
          <cell r="D2016">
            <v>-1012</v>
          </cell>
        </row>
        <row r="2017">
          <cell r="A2017">
            <v>42113</v>
          </cell>
          <cell r="B2017">
            <v>0</v>
          </cell>
          <cell r="C2017">
            <v>0</v>
          </cell>
          <cell r="D2017">
            <v>0</v>
          </cell>
        </row>
        <row r="2018">
          <cell r="A2018">
            <v>42120</v>
          </cell>
          <cell r="B2018">
            <v>0</v>
          </cell>
          <cell r="C2018">
            <v>0</v>
          </cell>
          <cell r="D2018">
            <v>0</v>
          </cell>
        </row>
        <row r="2019">
          <cell r="A2019">
            <v>42121</v>
          </cell>
          <cell r="B2019">
            <v>0</v>
          </cell>
          <cell r="C2019">
            <v>0</v>
          </cell>
          <cell r="D2019">
            <v>0</v>
          </cell>
        </row>
        <row r="2020">
          <cell r="A2020">
            <v>42125</v>
          </cell>
          <cell r="B2020">
            <v>0</v>
          </cell>
          <cell r="C2020">
            <v>0</v>
          </cell>
          <cell r="D2020">
            <v>0</v>
          </cell>
        </row>
        <row r="2021">
          <cell r="A2021">
            <v>42126</v>
          </cell>
          <cell r="B2021">
            <v>0</v>
          </cell>
          <cell r="C2021">
            <v>0</v>
          </cell>
          <cell r="D2021">
            <v>0</v>
          </cell>
        </row>
        <row r="2022">
          <cell r="A2022">
            <v>42128</v>
          </cell>
          <cell r="B2022">
            <v>0</v>
          </cell>
          <cell r="C2022">
            <v>0</v>
          </cell>
          <cell r="D2022">
            <v>0</v>
          </cell>
        </row>
        <row r="2023">
          <cell r="A2023">
            <v>42130</v>
          </cell>
          <cell r="B2023">
            <v>0</v>
          </cell>
          <cell r="C2023">
            <v>0</v>
          </cell>
          <cell r="D2023">
            <v>0</v>
          </cell>
        </row>
        <row r="2024">
          <cell r="A2024">
            <v>42131</v>
          </cell>
          <cell r="B2024">
            <v>0</v>
          </cell>
          <cell r="C2024">
            <v>0</v>
          </cell>
          <cell r="D2024">
            <v>0</v>
          </cell>
        </row>
        <row r="2025">
          <cell r="A2025">
            <v>42132</v>
          </cell>
          <cell r="B2025">
            <v>0</v>
          </cell>
          <cell r="C2025">
            <v>0</v>
          </cell>
          <cell r="D2025">
            <v>0</v>
          </cell>
        </row>
        <row r="2026">
          <cell r="A2026">
            <v>42140</v>
          </cell>
          <cell r="B2026">
            <v>-737520</v>
          </cell>
          <cell r="C2026">
            <v>-10247987</v>
          </cell>
          <cell r="D2026">
            <v>-10247987</v>
          </cell>
        </row>
        <row r="2027">
          <cell r="A2027">
            <v>42142</v>
          </cell>
          <cell r="B2027">
            <v>-13461</v>
          </cell>
          <cell r="C2027">
            <v>-96701</v>
          </cell>
          <cell r="D2027">
            <v>-96701</v>
          </cell>
        </row>
        <row r="2028">
          <cell r="A2028">
            <v>42144</v>
          </cell>
          <cell r="B2028">
            <v>-6411</v>
          </cell>
          <cell r="C2028">
            <v>-31590</v>
          </cell>
          <cell r="D2028">
            <v>-31590</v>
          </cell>
        </row>
        <row r="2029">
          <cell r="A2029">
            <v>42146</v>
          </cell>
          <cell r="B2029">
            <v>0</v>
          </cell>
          <cell r="C2029">
            <v>0</v>
          </cell>
          <cell r="D2029">
            <v>0</v>
          </cell>
        </row>
        <row r="2030">
          <cell r="A2030">
            <v>42148</v>
          </cell>
          <cell r="B2030">
            <v>0</v>
          </cell>
          <cell r="C2030">
            <v>0</v>
          </cell>
          <cell r="D2030">
            <v>0</v>
          </cell>
        </row>
        <row r="2031">
          <cell r="A2031">
            <v>42501</v>
          </cell>
          <cell r="B2031">
            <v>0</v>
          </cell>
          <cell r="C2031">
            <v>0</v>
          </cell>
          <cell r="D2031">
            <v>0</v>
          </cell>
        </row>
        <row r="2032">
          <cell r="A2032">
            <v>42502</v>
          </cell>
          <cell r="B2032">
            <v>2872</v>
          </cell>
          <cell r="C2032">
            <v>34459</v>
          </cell>
          <cell r="D2032">
            <v>34459</v>
          </cell>
        </row>
        <row r="2033">
          <cell r="A2033">
            <v>42601</v>
          </cell>
          <cell r="B2033">
            <v>0</v>
          </cell>
          <cell r="C2033">
            <v>0</v>
          </cell>
          <cell r="D2033">
            <v>0</v>
          </cell>
        </row>
        <row r="2034">
          <cell r="A2034">
            <v>42602</v>
          </cell>
          <cell r="B2034">
            <v>0</v>
          </cell>
          <cell r="C2034">
            <v>0</v>
          </cell>
          <cell r="D2034">
            <v>0</v>
          </cell>
        </row>
        <row r="2035">
          <cell r="A2035">
            <v>42603</v>
          </cell>
          <cell r="B2035">
            <v>3917</v>
          </cell>
          <cell r="C2035">
            <v>195258</v>
          </cell>
          <cell r="D2035">
            <v>195258</v>
          </cell>
        </row>
        <row r="2036">
          <cell r="A2036">
            <v>42604</v>
          </cell>
          <cell r="B2036">
            <v>0</v>
          </cell>
          <cell r="C2036">
            <v>0</v>
          </cell>
          <cell r="D2036">
            <v>0</v>
          </cell>
        </row>
        <row r="2037">
          <cell r="A2037">
            <v>42605</v>
          </cell>
          <cell r="B2037">
            <v>0</v>
          </cell>
          <cell r="C2037">
            <v>0</v>
          </cell>
          <cell r="D2037">
            <v>0</v>
          </cell>
        </row>
        <row r="2038">
          <cell r="A2038">
            <v>42606</v>
          </cell>
          <cell r="B2038">
            <v>0</v>
          </cell>
          <cell r="C2038">
            <v>0</v>
          </cell>
          <cell r="D2038">
            <v>0</v>
          </cell>
        </row>
        <row r="2039">
          <cell r="A2039">
            <v>42607</v>
          </cell>
          <cell r="B2039">
            <v>6752</v>
          </cell>
          <cell r="C2039">
            <v>45213</v>
          </cell>
          <cell r="D2039">
            <v>45213</v>
          </cell>
        </row>
        <row r="2040">
          <cell r="A2040">
            <v>42610</v>
          </cell>
          <cell r="B2040">
            <v>116486</v>
          </cell>
          <cell r="C2040">
            <v>166375</v>
          </cell>
          <cell r="D2040">
            <v>166375</v>
          </cell>
        </row>
        <row r="2041">
          <cell r="A2041">
            <v>42615</v>
          </cell>
          <cell r="B2041">
            <v>7421</v>
          </cell>
          <cell r="C2041">
            <v>128322</v>
          </cell>
          <cell r="D2041">
            <v>128322</v>
          </cell>
        </row>
        <row r="2042">
          <cell r="A2042">
            <v>42630</v>
          </cell>
          <cell r="B2042">
            <v>0</v>
          </cell>
          <cell r="C2042">
            <v>0</v>
          </cell>
          <cell r="D2042">
            <v>0</v>
          </cell>
        </row>
        <row r="2043">
          <cell r="A2043">
            <v>42631</v>
          </cell>
          <cell r="B2043">
            <v>0</v>
          </cell>
          <cell r="C2043">
            <v>0</v>
          </cell>
          <cell r="D2043">
            <v>0</v>
          </cell>
        </row>
        <row r="2044">
          <cell r="A2044">
            <v>42640</v>
          </cell>
          <cell r="B2044">
            <v>0</v>
          </cell>
          <cell r="C2044">
            <v>0</v>
          </cell>
          <cell r="D2044">
            <v>0</v>
          </cell>
        </row>
        <row r="2045">
          <cell r="A2045">
            <v>42641</v>
          </cell>
          <cell r="B2045">
            <v>0</v>
          </cell>
          <cell r="C2045">
            <v>0</v>
          </cell>
          <cell r="D2045">
            <v>0</v>
          </cell>
        </row>
        <row r="2046">
          <cell r="A2046">
            <v>42650</v>
          </cell>
          <cell r="B2046">
            <v>0</v>
          </cell>
          <cell r="C2046">
            <v>0</v>
          </cell>
          <cell r="D2046">
            <v>0</v>
          </cell>
        </row>
        <row r="2047">
          <cell r="A2047">
            <v>42651</v>
          </cell>
          <cell r="B2047">
            <v>0</v>
          </cell>
          <cell r="C2047">
            <v>0</v>
          </cell>
          <cell r="D2047">
            <v>0</v>
          </cell>
        </row>
        <row r="2048">
          <cell r="A2048">
            <v>42652</v>
          </cell>
          <cell r="B2048">
            <v>0</v>
          </cell>
          <cell r="C2048">
            <v>0</v>
          </cell>
          <cell r="D2048">
            <v>0</v>
          </cell>
        </row>
        <row r="2049">
          <cell r="A2049">
            <v>42660</v>
          </cell>
          <cell r="B2049">
            <v>0</v>
          </cell>
          <cell r="C2049">
            <v>0</v>
          </cell>
          <cell r="D2049">
            <v>0</v>
          </cell>
        </row>
        <row r="2050">
          <cell r="A2050">
            <v>42661</v>
          </cell>
          <cell r="B2050">
            <v>0</v>
          </cell>
          <cell r="C2050">
            <v>0</v>
          </cell>
          <cell r="D2050">
            <v>0</v>
          </cell>
        </row>
        <row r="2051">
          <cell r="A2051">
            <v>42704</v>
          </cell>
          <cell r="B2051">
            <v>0</v>
          </cell>
          <cell r="C2051">
            <v>0</v>
          </cell>
          <cell r="D2051">
            <v>0</v>
          </cell>
        </row>
        <row r="2052">
          <cell r="A2052">
            <v>42705</v>
          </cell>
          <cell r="B2052">
            <v>0</v>
          </cell>
          <cell r="C2052">
            <v>0</v>
          </cell>
          <cell r="D2052">
            <v>0</v>
          </cell>
        </row>
        <row r="2053">
          <cell r="A2053">
            <v>42706</v>
          </cell>
          <cell r="B2053">
            <v>0</v>
          </cell>
          <cell r="C2053">
            <v>0</v>
          </cell>
          <cell r="D2053">
            <v>0</v>
          </cell>
        </row>
        <row r="2054">
          <cell r="A2054">
            <v>42707</v>
          </cell>
          <cell r="B2054">
            <v>0</v>
          </cell>
          <cell r="C2054">
            <v>0</v>
          </cell>
          <cell r="D2054">
            <v>0</v>
          </cell>
        </row>
        <row r="2055">
          <cell r="A2055">
            <v>42708</v>
          </cell>
          <cell r="B2055">
            <v>0</v>
          </cell>
          <cell r="C2055">
            <v>0</v>
          </cell>
          <cell r="D2055">
            <v>0</v>
          </cell>
        </row>
        <row r="2056">
          <cell r="A2056">
            <v>42709</v>
          </cell>
          <cell r="B2056">
            <v>0</v>
          </cell>
          <cell r="C2056">
            <v>0</v>
          </cell>
          <cell r="D2056">
            <v>0</v>
          </cell>
        </row>
        <row r="2057">
          <cell r="A2057">
            <v>42710</v>
          </cell>
          <cell r="B2057">
            <v>0</v>
          </cell>
          <cell r="C2057">
            <v>0</v>
          </cell>
          <cell r="D2057">
            <v>0</v>
          </cell>
        </row>
        <row r="2058">
          <cell r="A2058">
            <v>42711</v>
          </cell>
          <cell r="B2058">
            <v>0</v>
          </cell>
          <cell r="C2058">
            <v>0</v>
          </cell>
          <cell r="D2058">
            <v>0</v>
          </cell>
        </row>
        <row r="2059">
          <cell r="A2059">
            <v>42712</v>
          </cell>
          <cell r="B2059">
            <v>0</v>
          </cell>
          <cell r="C2059">
            <v>0</v>
          </cell>
          <cell r="D2059">
            <v>0</v>
          </cell>
        </row>
        <row r="2060">
          <cell r="A2060">
            <v>42713</v>
          </cell>
          <cell r="B2060">
            <v>0</v>
          </cell>
          <cell r="C2060">
            <v>0</v>
          </cell>
          <cell r="D2060">
            <v>0</v>
          </cell>
        </row>
        <row r="2061">
          <cell r="A2061">
            <v>42714</v>
          </cell>
          <cell r="B2061">
            <v>0</v>
          </cell>
          <cell r="C2061">
            <v>0</v>
          </cell>
          <cell r="D2061">
            <v>0</v>
          </cell>
        </row>
        <row r="2062">
          <cell r="A2062">
            <v>42716</v>
          </cell>
          <cell r="B2062">
            <v>0</v>
          </cell>
          <cell r="C2062">
            <v>0</v>
          </cell>
          <cell r="D2062">
            <v>0</v>
          </cell>
        </row>
        <row r="2063">
          <cell r="A2063">
            <v>42717</v>
          </cell>
          <cell r="B2063">
            <v>0</v>
          </cell>
          <cell r="C2063">
            <v>0</v>
          </cell>
          <cell r="D2063">
            <v>0</v>
          </cell>
        </row>
        <row r="2064">
          <cell r="A2064">
            <v>42718</v>
          </cell>
          <cell r="B2064">
            <v>0</v>
          </cell>
          <cell r="C2064">
            <v>0</v>
          </cell>
          <cell r="D2064">
            <v>0</v>
          </cell>
        </row>
        <row r="2065">
          <cell r="A2065">
            <v>42719</v>
          </cell>
          <cell r="B2065">
            <v>0</v>
          </cell>
          <cell r="C2065">
            <v>0</v>
          </cell>
          <cell r="D2065">
            <v>0</v>
          </cell>
        </row>
        <row r="2066">
          <cell r="A2066">
            <v>42721</v>
          </cell>
          <cell r="B2066">
            <v>0</v>
          </cell>
          <cell r="C2066">
            <v>0</v>
          </cell>
          <cell r="D2066">
            <v>0</v>
          </cell>
        </row>
        <row r="2067">
          <cell r="A2067">
            <v>42722</v>
          </cell>
          <cell r="B2067">
            <v>0</v>
          </cell>
          <cell r="C2067">
            <v>0</v>
          </cell>
          <cell r="D2067">
            <v>0</v>
          </cell>
        </row>
        <row r="2068">
          <cell r="A2068">
            <v>42723</v>
          </cell>
          <cell r="B2068">
            <v>1364583</v>
          </cell>
          <cell r="C2068">
            <v>10370833</v>
          </cell>
          <cell r="D2068">
            <v>10370833</v>
          </cell>
        </row>
        <row r="2069">
          <cell r="A2069">
            <v>42724</v>
          </cell>
          <cell r="B2069">
            <v>6781</v>
          </cell>
          <cell r="C2069">
            <v>81372</v>
          </cell>
          <cell r="D2069">
            <v>81372</v>
          </cell>
        </row>
        <row r="2070">
          <cell r="A2070">
            <v>42725</v>
          </cell>
          <cell r="B2070">
            <v>34292</v>
          </cell>
          <cell r="C2070">
            <v>416782</v>
          </cell>
          <cell r="D2070">
            <v>416782</v>
          </cell>
        </row>
        <row r="2071">
          <cell r="A2071">
            <v>42726</v>
          </cell>
          <cell r="B2071">
            <v>0</v>
          </cell>
          <cell r="C2071">
            <v>0</v>
          </cell>
          <cell r="D2071">
            <v>0</v>
          </cell>
        </row>
        <row r="2072">
          <cell r="A2072">
            <v>42727</v>
          </cell>
          <cell r="B2072">
            <v>0</v>
          </cell>
          <cell r="C2072">
            <v>0</v>
          </cell>
          <cell r="D2072">
            <v>0</v>
          </cell>
        </row>
        <row r="2073">
          <cell r="A2073">
            <v>42728</v>
          </cell>
          <cell r="B2073">
            <v>176658</v>
          </cell>
          <cell r="C2073">
            <v>2068842</v>
          </cell>
          <cell r="D2073">
            <v>2068842</v>
          </cell>
        </row>
        <row r="2074">
          <cell r="A2074">
            <v>42729</v>
          </cell>
          <cell r="B2074">
            <v>0</v>
          </cell>
          <cell r="C2074">
            <v>0</v>
          </cell>
          <cell r="D2074">
            <v>0</v>
          </cell>
        </row>
        <row r="2075">
          <cell r="A2075">
            <v>42730</v>
          </cell>
          <cell r="B2075">
            <v>0</v>
          </cell>
          <cell r="C2075">
            <v>0</v>
          </cell>
          <cell r="D2075">
            <v>0</v>
          </cell>
        </row>
        <row r="2076">
          <cell r="A2076">
            <v>42731</v>
          </cell>
          <cell r="B2076">
            <v>185204</v>
          </cell>
          <cell r="C2076">
            <v>2172537</v>
          </cell>
          <cell r="D2076">
            <v>2172537</v>
          </cell>
        </row>
        <row r="2077">
          <cell r="A2077">
            <v>42733</v>
          </cell>
          <cell r="B2077">
            <v>0</v>
          </cell>
          <cell r="C2077">
            <v>0</v>
          </cell>
          <cell r="D2077">
            <v>0</v>
          </cell>
        </row>
        <row r="2078">
          <cell r="A2078">
            <v>42734</v>
          </cell>
          <cell r="B2078">
            <v>0</v>
          </cell>
          <cell r="C2078">
            <v>0</v>
          </cell>
          <cell r="D2078">
            <v>0</v>
          </cell>
        </row>
        <row r="2079">
          <cell r="A2079">
            <v>42735</v>
          </cell>
          <cell r="B2079">
            <v>0</v>
          </cell>
          <cell r="C2079">
            <v>0</v>
          </cell>
          <cell r="D2079">
            <v>0</v>
          </cell>
        </row>
        <row r="2080">
          <cell r="A2080">
            <v>42736</v>
          </cell>
          <cell r="B2080">
            <v>72312</v>
          </cell>
          <cell r="C2080">
            <v>851478</v>
          </cell>
          <cell r="D2080">
            <v>851478</v>
          </cell>
        </row>
        <row r="2081">
          <cell r="A2081">
            <v>42737</v>
          </cell>
          <cell r="B2081">
            <v>19430</v>
          </cell>
          <cell r="C2081">
            <v>233119</v>
          </cell>
          <cell r="D2081">
            <v>233119</v>
          </cell>
        </row>
        <row r="2082">
          <cell r="A2082">
            <v>42738</v>
          </cell>
          <cell r="B2082">
            <v>0</v>
          </cell>
          <cell r="C2082">
            <v>790614</v>
          </cell>
          <cell r="D2082">
            <v>790614</v>
          </cell>
        </row>
        <row r="2083">
          <cell r="A2083">
            <v>42739</v>
          </cell>
          <cell r="B2083">
            <v>365625</v>
          </cell>
          <cell r="C2083">
            <v>4387500</v>
          </cell>
          <cell r="D2083">
            <v>4387500</v>
          </cell>
        </row>
        <row r="2084">
          <cell r="A2084">
            <v>42741</v>
          </cell>
          <cell r="B2084">
            <v>0</v>
          </cell>
          <cell r="C2084">
            <v>0</v>
          </cell>
          <cell r="D2084">
            <v>0</v>
          </cell>
        </row>
        <row r="2085">
          <cell r="A2085">
            <v>42744</v>
          </cell>
          <cell r="B2085">
            <v>0</v>
          </cell>
          <cell r="C2085">
            <v>0</v>
          </cell>
          <cell r="D2085">
            <v>0</v>
          </cell>
        </row>
        <row r="2086">
          <cell r="A2086">
            <v>42745</v>
          </cell>
          <cell r="B2086">
            <v>282561</v>
          </cell>
          <cell r="C2086">
            <v>2954618</v>
          </cell>
          <cell r="D2086">
            <v>2954618</v>
          </cell>
        </row>
        <row r="2087">
          <cell r="A2087">
            <v>42746</v>
          </cell>
          <cell r="B2087">
            <v>1203125</v>
          </cell>
          <cell r="C2087">
            <v>14437500</v>
          </cell>
          <cell r="D2087">
            <v>14437500</v>
          </cell>
        </row>
        <row r="2088">
          <cell r="A2088">
            <v>42747</v>
          </cell>
          <cell r="B2088">
            <v>257911</v>
          </cell>
          <cell r="C2088">
            <v>3094935</v>
          </cell>
          <cell r="D2088">
            <v>3094935</v>
          </cell>
        </row>
        <row r="2089">
          <cell r="A2089">
            <v>42748</v>
          </cell>
          <cell r="B2089">
            <v>396000</v>
          </cell>
          <cell r="C2089">
            <v>4752000</v>
          </cell>
          <cell r="D2089">
            <v>4752000</v>
          </cell>
        </row>
        <row r="2090">
          <cell r="A2090">
            <v>42749</v>
          </cell>
          <cell r="B2090">
            <v>1753125</v>
          </cell>
          <cell r="C2090">
            <v>21037500</v>
          </cell>
          <cell r="D2090">
            <v>21037500</v>
          </cell>
        </row>
        <row r="2091">
          <cell r="A2091">
            <v>42750</v>
          </cell>
          <cell r="B2091">
            <v>559896</v>
          </cell>
          <cell r="C2091">
            <v>6718750</v>
          </cell>
          <cell r="D2091">
            <v>6718750</v>
          </cell>
        </row>
        <row r="2092">
          <cell r="A2092">
            <v>42751</v>
          </cell>
          <cell r="B2092">
            <v>1302083</v>
          </cell>
          <cell r="C2092">
            <v>15625000</v>
          </cell>
          <cell r="D2092">
            <v>15625000</v>
          </cell>
        </row>
        <row r="2093">
          <cell r="A2093">
            <v>42804</v>
          </cell>
          <cell r="B2093">
            <v>0</v>
          </cell>
          <cell r="C2093">
            <v>0</v>
          </cell>
          <cell r="D2093">
            <v>0</v>
          </cell>
        </row>
        <row r="2094">
          <cell r="A2094">
            <v>42805</v>
          </cell>
          <cell r="B2094">
            <v>0</v>
          </cell>
          <cell r="C2094">
            <v>0</v>
          </cell>
          <cell r="D2094">
            <v>0</v>
          </cell>
        </row>
        <row r="2095">
          <cell r="A2095">
            <v>42807</v>
          </cell>
          <cell r="B2095">
            <v>0</v>
          </cell>
          <cell r="C2095">
            <v>0</v>
          </cell>
          <cell r="D2095">
            <v>0</v>
          </cell>
        </row>
        <row r="2096">
          <cell r="A2096">
            <v>42808</v>
          </cell>
          <cell r="B2096">
            <v>0</v>
          </cell>
          <cell r="C2096">
            <v>0</v>
          </cell>
          <cell r="D2096">
            <v>0</v>
          </cell>
        </row>
        <row r="2097">
          <cell r="A2097">
            <v>42809</v>
          </cell>
          <cell r="B2097">
            <v>831</v>
          </cell>
          <cell r="C2097">
            <v>10016</v>
          </cell>
          <cell r="D2097">
            <v>10016</v>
          </cell>
        </row>
        <row r="2098">
          <cell r="A2098">
            <v>42810</v>
          </cell>
          <cell r="B2098">
            <v>0</v>
          </cell>
          <cell r="C2098">
            <v>0</v>
          </cell>
          <cell r="D2098">
            <v>0</v>
          </cell>
        </row>
        <row r="2099">
          <cell r="A2099">
            <v>42811</v>
          </cell>
          <cell r="B2099">
            <v>0</v>
          </cell>
          <cell r="C2099">
            <v>0</v>
          </cell>
          <cell r="D2099">
            <v>0</v>
          </cell>
        </row>
        <row r="2100">
          <cell r="A2100">
            <v>42812</v>
          </cell>
          <cell r="B2100">
            <v>0</v>
          </cell>
          <cell r="C2100">
            <v>0</v>
          </cell>
          <cell r="D2100">
            <v>0</v>
          </cell>
        </row>
        <row r="2101">
          <cell r="A2101">
            <v>42813</v>
          </cell>
          <cell r="B2101">
            <v>0</v>
          </cell>
          <cell r="C2101">
            <v>0</v>
          </cell>
          <cell r="D2101">
            <v>0</v>
          </cell>
        </row>
        <row r="2102">
          <cell r="A2102">
            <v>42814</v>
          </cell>
          <cell r="B2102">
            <v>0</v>
          </cell>
          <cell r="C2102">
            <v>0</v>
          </cell>
          <cell r="D2102">
            <v>0</v>
          </cell>
        </row>
        <row r="2103">
          <cell r="A2103">
            <v>42815</v>
          </cell>
          <cell r="B2103">
            <v>0</v>
          </cell>
          <cell r="C2103">
            <v>0</v>
          </cell>
          <cell r="D2103">
            <v>0</v>
          </cell>
        </row>
        <row r="2104">
          <cell r="A2104">
            <v>42816</v>
          </cell>
          <cell r="B2104">
            <v>2329</v>
          </cell>
          <cell r="C2104">
            <v>27948</v>
          </cell>
          <cell r="D2104">
            <v>27948</v>
          </cell>
        </row>
        <row r="2105">
          <cell r="A2105">
            <v>42817</v>
          </cell>
          <cell r="B2105">
            <v>5695</v>
          </cell>
          <cell r="C2105">
            <v>69214</v>
          </cell>
          <cell r="D2105">
            <v>69214</v>
          </cell>
        </row>
        <row r="2106">
          <cell r="A2106">
            <v>42818</v>
          </cell>
          <cell r="B2106">
            <v>0</v>
          </cell>
          <cell r="C2106">
            <v>0</v>
          </cell>
          <cell r="D2106">
            <v>0</v>
          </cell>
        </row>
        <row r="2107">
          <cell r="A2107">
            <v>42819</v>
          </cell>
          <cell r="B2107">
            <v>7091</v>
          </cell>
          <cell r="C2107">
            <v>85093</v>
          </cell>
          <cell r="D2107">
            <v>85093</v>
          </cell>
        </row>
        <row r="2108">
          <cell r="A2108">
            <v>42820</v>
          </cell>
          <cell r="B2108">
            <v>0</v>
          </cell>
          <cell r="C2108">
            <v>0</v>
          </cell>
          <cell r="D2108">
            <v>0</v>
          </cell>
        </row>
        <row r="2109">
          <cell r="A2109">
            <v>42821</v>
          </cell>
          <cell r="B2109">
            <v>0</v>
          </cell>
          <cell r="C2109">
            <v>0</v>
          </cell>
          <cell r="D2109">
            <v>0</v>
          </cell>
        </row>
        <row r="2110">
          <cell r="A2110">
            <v>42822</v>
          </cell>
          <cell r="B2110">
            <v>0</v>
          </cell>
          <cell r="C2110">
            <v>0</v>
          </cell>
          <cell r="D2110">
            <v>0</v>
          </cell>
        </row>
        <row r="2111">
          <cell r="A2111">
            <v>42823</v>
          </cell>
          <cell r="B2111">
            <v>15842</v>
          </cell>
          <cell r="C2111">
            <v>120397</v>
          </cell>
          <cell r="D2111">
            <v>120397</v>
          </cell>
        </row>
        <row r="2112">
          <cell r="A2112">
            <v>42824</v>
          </cell>
          <cell r="B2112">
            <v>2558</v>
          </cell>
          <cell r="C2112">
            <v>30692</v>
          </cell>
          <cell r="D2112">
            <v>30692</v>
          </cell>
        </row>
        <row r="2113">
          <cell r="A2113">
            <v>42825</v>
          </cell>
          <cell r="B2113">
            <v>8168</v>
          </cell>
          <cell r="C2113">
            <v>99271</v>
          </cell>
          <cell r="D2113">
            <v>99271</v>
          </cell>
        </row>
        <row r="2114">
          <cell r="A2114">
            <v>42826</v>
          </cell>
          <cell r="B2114">
            <v>2490</v>
          </cell>
          <cell r="C2114">
            <v>25235</v>
          </cell>
          <cell r="D2114">
            <v>25235</v>
          </cell>
        </row>
        <row r="2115">
          <cell r="A2115">
            <v>42827</v>
          </cell>
          <cell r="B2115">
            <v>468</v>
          </cell>
          <cell r="C2115">
            <v>5614</v>
          </cell>
          <cell r="D2115">
            <v>5614</v>
          </cell>
        </row>
        <row r="2116">
          <cell r="A2116">
            <v>42828</v>
          </cell>
          <cell r="B2116">
            <v>3267</v>
          </cell>
          <cell r="C2116">
            <v>39202</v>
          </cell>
          <cell r="D2116">
            <v>39202</v>
          </cell>
        </row>
        <row r="2117">
          <cell r="A2117">
            <v>42829</v>
          </cell>
          <cell r="B2117">
            <v>15689</v>
          </cell>
          <cell r="C2117">
            <v>188270</v>
          </cell>
          <cell r="D2117">
            <v>188270</v>
          </cell>
        </row>
        <row r="2118">
          <cell r="A2118">
            <v>42830</v>
          </cell>
          <cell r="B2118">
            <v>3932</v>
          </cell>
          <cell r="C2118">
            <v>47186</v>
          </cell>
          <cell r="D2118">
            <v>47186</v>
          </cell>
        </row>
        <row r="2119">
          <cell r="A2119">
            <v>42831</v>
          </cell>
          <cell r="B2119">
            <v>7095</v>
          </cell>
          <cell r="C2119">
            <v>85142</v>
          </cell>
          <cell r="D2119">
            <v>85142</v>
          </cell>
        </row>
        <row r="2120">
          <cell r="A2120">
            <v>42833</v>
          </cell>
          <cell r="B2120">
            <v>7577</v>
          </cell>
          <cell r="C2120">
            <v>90927</v>
          </cell>
          <cell r="D2120">
            <v>90927</v>
          </cell>
        </row>
        <row r="2121">
          <cell r="A2121">
            <v>42836</v>
          </cell>
          <cell r="B2121">
            <v>3212</v>
          </cell>
          <cell r="C2121">
            <v>38550</v>
          </cell>
          <cell r="D2121">
            <v>38550</v>
          </cell>
        </row>
        <row r="2122">
          <cell r="A2122">
            <v>42837</v>
          </cell>
          <cell r="B2122">
            <v>1780</v>
          </cell>
          <cell r="C2122">
            <v>21362</v>
          </cell>
          <cell r="D2122">
            <v>21362</v>
          </cell>
        </row>
        <row r="2123">
          <cell r="A2123">
            <v>42838</v>
          </cell>
          <cell r="B2123">
            <v>10077</v>
          </cell>
          <cell r="C2123">
            <v>120925</v>
          </cell>
          <cell r="D2123">
            <v>120925</v>
          </cell>
        </row>
        <row r="2124">
          <cell r="A2124">
            <v>42839</v>
          </cell>
          <cell r="B2124">
            <v>7561</v>
          </cell>
          <cell r="C2124">
            <v>90728</v>
          </cell>
          <cell r="D2124">
            <v>90728</v>
          </cell>
        </row>
        <row r="2125">
          <cell r="A2125">
            <v>42841</v>
          </cell>
          <cell r="B2125">
            <v>11160</v>
          </cell>
          <cell r="C2125">
            <v>138391</v>
          </cell>
          <cell r="D2125">
            <v>138391</v>
          </cell>
        </row>
        <row r="2126">
          <cell r="A2126">
            <v>42842</v>
          </cell>
          <cell r="B2126">
            <v>0</v>
          </cell>
          <cell r="C2126">
            <v>0</v>
          </cell>
          <cell r="D2126">
            <v>0</v>
          </cell>
        </row>
        <row r="2127">
          <cell r="A2127">
            <v>42843</v>
          </cell>
          <cell r="B2127">
            <v>0</v>
          </cell>
          <cell r="C2127">
            <v>0</v>
          </cell>
          <cell r="D2127">
            <v>0</v>
          </cell>
        </row>
        <row r="2128">
          <cell r="A2128">
            <v>42844</v>
          </cell>
          <cell r="B2128">
            <v>3780</v>
          </cell>
          <cell r="C2128">
            <v>45362</v>
          </cell>
          <cell r="D2128">
            <v>45362</v>
          </cell>
        </row>
        <row r="2129">
          <cell r="A2129">
            <v>42845</v>
          </cell>
          <cell r="B2129">
            <v>10289</v>
          </cell>
          <cell r="C2129">
            <v>114170</v>
          </cell>
          <cell r="D2129">
            <v>114170</v>
          </cell>
        </row>
        <row r="2130">
          <cell r="A2130">
            <v>42846</v>
          </cell>
          <cell r="B2130">
            <v>18119</v>
          </cell>
          <cell r="C2130">
            <v>217430</v>
          </cell>
          <cell r="D2130">
            <v>217430</v>
          </cell>
        </row>
        <row r="2131">
          <cell r="A2131">
            <v>42847</v>
          </cell>
          <cell r="B2131">
            <v>4422</v>
          </cell>
          <cell r="C2131">
            <v>53065</v>
          </cell>
          <cell r="D2131">
            <v>53065</v>
          </cell>
        </row>
        <row r="2132">
          <cell r="A2132">
            <v>42848</v>
          </cell>
          <cell r="B2132">
            <v>7548</v>
          </cell>
          <cell r="C2132">
            <v>90578</v>
          </cell>
          <cell r="D2132">
            <v>90578</v>
          </cell>
        </row>
        <row r="2133">
          <cell r="A2133">
            <v>42849</v>
          </cell>
          <cell r="B2133">
            <v>267086</v>
          </cell>
          <cell r="C2133">
            <v>3205037</v>
          </cell>
          <cell r="D2133">
            <v>3205037</v>
          </cell>
        </row>
        <row r="2134">
          <cell r="A2134">
            <v>42850</v>
          </cell>
          <cell r="B2134">
            <v>22172</v>
          </cell>
          <cell r="C2134">
            <v>266058</v>
          </cell>
          <cell r="D2134">
            <v>266058</v>
          </cell>
        </row>
        <row r="2135">
          <cell r="A2135">
            <v>42851</v>
          </cell>
          <cell r="B2135">
            <v>12468</v>
          </cell>
          <cell r="C2135">
            <v>149615</v>
          </cell>
          <cell r="D2135">
            <v>149615</v>
          </cell>
        </row>
        <row r="2136">
          <cell r="A2136">
            <v>42903</v>
          </cell>
          <cell r="B2136">
            <v>0</v>
          </cell>
          <cell r="C2136">
            <v>0</v>
          </cell>
          <cell r="D2136">
            <v>0</v>
          </cell>
        </row>
        <row r="2137">
          <cell r="A2137">
            <v>42904</v>
          </cell>
          <cell r="B2137">
            <v>0</v>
          </cell>
          <cell r="C2137">
            <v>0</v>
          </cell>
          <cell r="D2137">
            <v>0</v>
          </cell>
        </row>
        <row r="2138">
          <cell r="A2138">
            <v>42905</v>
          </cell>
          <cell r="B2138">
            <v>0</v>
          </cell>
          <cell r="C2138">
            <v>0</v>
          </cell>
          <cell r="D2138">
            <v>0</v>
          </cell>
        </row>
        <row r="2139">
          <cell r="A2139">
            <v>42906</v>
          </cell>
          <cell r="B2139">
            <v>0</v>
          </cell>
          <cell r="C2139">
            <v>0</v>
          </cell>
          <cell r="D2139">
            <v>0</v>
          </cell>
        </row>
        <row r="2140">
          <cell r="A2140">
            <v>42907</v>
          </cell>
          <cell r="B2140">
            <v>0</v>
          </cell>
          <cell r="C2140">
            <v>0</v>
          </cell>
          <cell r="D2140">
            <v>0</v>
          </cell>
        </row>
        <row r="2141">
          <cell r="A2141">
            <v>42908</v>
          </cell>
          <cell r="B2141">
            <v>0</v>
          </cell>
          <cell r="C2141">
            <v>0</v>
          </cell>
          <cell r="D2141">
            <v>0</v>
          </cell>
        </row>
        <row r="2142">
          <cell r="A2142">
            <v>42909</v>
          </cell>
          <cell r="B2142">
            <v>0</v>
          </cell>
          <cell r="C2142">
            <v>0</v>
          </cell>
          <cell r="D2142">
            <v>0</v>
          </cell>
        </row>
        <row r="2143">
          <cell r="A2143">
            <v>42910</v>
          </cell>
          <cell r="B2143">
            <v>0</v>
          </cell>
          <cell r="C2143">
            <v>0</v>
          </cell>
          <cell r="D2143">
            <v>0</v>
          </cell>
        </row>
        <row r="2144">
          <cell r="A2144">
            <v>42911</v>
          </cell>
          <cell r="B2144">
            <v>-169</v>
          </cell>
          <cell r="C2144">
            <v>-2028</v>
          </cell>
          <cell r="D2144">
            <v>-2028</v>
          </cell>
        </row>
        <row r="2145">
          <cell r="A2145">
            <v>42944</v>
          </cell>
          <cell r="B2145">
            <v>0</v>
          </cell>
          <cell r="C2145">
            <v>0</v>
          </cell>
          <cell r="D2145">
            <v>0</v>
          </cell>
        </row>
        <row r="2146">
          <cell r="A2146">
            <v>42945</v>
          </cell>
          <cell r="B2146">
            <v>0</v>
          </cell>
          <cell r="C2146">
            <v>0</v>
          </cell>
          <cell r="D2146">
            <v>0</v>
          </cell>
        </row>
        <row r="2147">
          <cell r="A2147">
            <v>42946</v>
          </cell>
          <cell r="B2147">
            <v>-7859</v>
          </cell>
          <cell r="C2147">
            <v>-94311</v>
          </cell>
          <cell r="D2147">
            <v>-94311</v>
          </cell>
        </row>
        <row r="2148">
          <cell r="A2148">
            <v>43002</v>
          </cell>
          <cell r="B2148">
            <v>0</v>
          </cell>
          <cell r="C2148">
            <v>0</v>
          </cell>
          <cell r="D2148">
            <v>0</v>
          </cell>
        </row>
        <row r="2149">
          <cell r="A2149">
            <v>43009</v>
          </cell>
          <cell r="B2149">
            <v>0</v>
          </cell>
          <cell r="C2149">
            <v>0</v>
          </cell>
          <cell r="D2149">
            <v>0</v>
          </cell>
        </row>
        <row r="2150">
          <cell r="A2150">
            <v>43101</v>
          </cell>
          <cell r="B2150">
            <v>436061</v>
          </cell>
          <cell r="C2150">
            <v>5404448</v>
          </cell>
          <cell r="D2150">
            <v>5404448</v>
          </cell>
        </row>
        <row r="2151">
          <cell r="A2151">
            <v>43102</v>
          </cell>
          <cell r="B2151">
            <v>0</v>
          </cell>
          <cell r="C2151">
            <v>0</v>
          </cell>
          <cell r="D2151">
            <v>0</v>
          </cell>
        </row>
        <row r="2152">
          <cell r="A2152">
            <v>43103</v>
          </cell>
          <cell r="B2152">
            <v>0</v>
          </cell>
          <cell r="C2152">
            <v>0</v>
          </cell>
          <cell r="D2152">
            <v>0</v>
          </cell>
        </row>
        <row r="2153">
          <cell r="A2153">
            <v>43104</v>
          </cell>
          <cell r="B2153">
            <v>0</v>
          </cell>
          <cell r="C2153">
            <v>0</v>
          </cell>
          <cell r="D2153">
            <v>0</v>
          </cell>
        </row>
        <row r="2154">
          <cell r="A2154">
            <v>43105</v>
          </cell>
          <cell r="B2154">
            <v>0</v>
          </cell>
          <cell r="C2154">
            <v>0</v>
          </cell>
          <cell r="D2154">
            <v>0</v>
          </cell>
        </row>
        <row r="2155">
          <cell r="A2155">
            <v>43106</v>
          </cell>
          <cell r="B2155">
            <v>0</v>
          </cell>
          <cell r="C2155">
            <v>0</v>
          </cell>
          <cell r="D2155">
            <v>0</v>
          </cell>
        </row>
        <row r="2156">
          <cell r="A2156">
            <v>43107</v>
          </cell>
          <cell r="B2156">
            <v>0</v>
          </cell>
          <cell r="C2156">
            <v>0</v>
          </cell>
          <cell r="D2156">
            <v>0</v>
          </cell>
        </row>
        <row r="2157">
          <cell r="A2157">
            <v>43108</v>
          </cell>
          <cell r="B2157">
            <v>0</v>
          </cell>
          <cell r="C2157">
            <v>0</v>
          </cell>
          <cell r="D2157">
            <v>0</v>
          </cell>
        </row>
        <row r="2158">
          <cell r="A2158">
            <v>43110</v>
          </cell>
          <cell r="B2158">
            <v>0</v>
          </cell>
          <cell r="C2158">
            <v>0</v>
          </cell>
          <cell r="D2158">
            <v>0</v>
          </cell>
        </row>
        <row r="2159">
          <cell r="A2159">
            <v>43131</v>
          </cell>
          <cell r="B2159">
            <v>0</v>
          </cell>
          <cell r="C2159">
            <v>0</v>
          </cell>
          <cell r="D2159">
            <v>0</v>
          </cell>
        </row>
        <row r="2160">
          <cell r="A2160">
            <v>43133</v>
          </cell>
          <cell r="B2160">
            <v>0</v>
          </cell>
          <cell r="C2160">
            <v>0</v>
          </cell>
          <cell r="D2160">
            <v>0</v>
          </cell>
        </row>
        <row r="2161">
          <cell r="A2161">
            <v>43135</v>
          </cell>
          <cell r="B2161">
            <v>0</v>
          </cell>
          <cell r="C2161">
            <v>7695</v>
          </cell>
          <cell r="D2161">
            <v>7695</v>
          </cell>
        </row>
        <row r="2162">
          <cell r="A2162">
            <v>43137</v>
          </cell>
          <cell r="B2162">
            <v>117740</v>
          </cell>
          <cell r="C2162">
            <v>3359383</v>
          </cell>
          <cell r="D2162">
            <v>3359383</v>
          </cell>
        </row>
        <row r="2163">
          <cell r="A2163">
            <v>43139</v>
          </cell>
          <cell r="B2163">
            <v>6363</v>
          </cell>
          <cell r="C2163">
            <v>90570</v>
          </cell>
          <cell r="D2163">
            <v>90570</v>
          </cell>
        </row>
        <row r="2164">
          <cell r="A2164">
            <v>43140</v>
          </cell>
          <cell r="B2164">
            <v>0</v>
          </cell>
          <cell r="C2164">
            <v>0</v>
          </cell>
          <cell r="D2164">
            <v>0</v>
          </cell>
        </row>
        <row r="2165">
          <cell r="A2165">
            <v>43141</v>
          </cell>
          <cell r="B2165">
            <v>0</v>
          </cell>
          <cell r="C2165">
            <v>0</v>
          </cell>
          <cell r="D2165">
            <v>0</v>
          </cell>
        </row>
        <row r="2166">
          <cell r="A2166">
            <v>43142</v>
          </cell>
          <cell r="B2166">
            <v>0</v>
          </cell>
          <cell r="C2166">
            <v>0</v>
          </cell>
          <cell r="D2166">
            <v>0</v>
          </cell>
        </row>
        <row r="2167">
          <cell r="A2167">
            <v>43150</v>
          </cell>
          <cell r="B2167">
            <v>0</v>
          </cell>
          <cell r="C2167">
            <v>0</v>
          </cell>
          <cell r="D2167">
            <v>0</v>
          </cell>
        </row>
        <row r="2168">
          <cell r="A2168">
            <v>43186</v>
          </cell>
          <cell r="B2168">
            <v>0</v>
          </cell>
          <cell r="C2168">
            <v>0</v>
          </cell>
          <cell r="D2168">
            <v>0</v>
          </cell>
        </row>
        <row r="2169">
          <cell r="A2169">
            <v>43189</v>
          </cell>
          <cell r="B2169">
            <v>0</v>
          </cell>
          <cell r="C2169">
            <v>0</v>
          </cell>
          <cell r="D2169">
            <v>0</v>
          </cell>
        </row>
        <row r="2170">
          <cell r="A2170">
            <v>43190</v>
          </cell>
          <cell r="B2170">
            <v>0</v>
          </cell>
          <cell r="C2170">
            <v>3219</v>
          </cell>
          <cell r="D2170">
            <v>3219</v>
          </cell>
        </row>
        <row r="2171">
          <cell r="A2171">
            <v>43191</v>
          </cell>
          <cell r="B2171">
            <v>0</v>
          </cell>
          <cell r="C2171">
            <v>1342370</v>
          </cell>
          <cell r="D2171">
            <v>1342370</v>
          </cell>
        </row>
        <row r="2172">
          <cell r="A2172">
            <v>43192</v>
          </cell>
          <cell r="B2172">
            <v>16450</v>
          </cell>
          <cell r="C2172">
            <v>470429</v>
          </cell>
          <cell r="D2172">
            <v>470429</v>
          </cell>
        </row>
        <row r="2173">
          <cell r="A2173">
            <v>43193</v>
          </cell>
          <cell r="B2173">
            <v>3293</v>
          </cell>
          <cell r="C2173">
            <v>1803355</v>
          </cell>
          <cell r="D2173">
            <v>1803355</v>
          </cell>
        </row>
        <row r="2174">
          <cell r="A2174">
            <v>43194</v>
          </cell>
          <cell r="B2174">
            <v>22725</v>
          </cell>
          <cell r="C2174">
            <v>370731</v>
          </cell>
          <cell r="D2174">
            <v>370731</v>
          </cell>
        </row>
        <row r="2175">
          <cell r="A2175">
            <v>43195</v>
          </cell>
          <cell r="B2175">
            <v>1721</v>
          </cell>
          <cell r="C2175">
            <v>19076</v>
          </cell>
          <cell r="D2175">
            <v>19076</v>
          </cell>
        </row>
        <row r="2176">
          <cell r="A2176">
            <v>43196</v>
          </cell>
          <cell r="B2176">
            <v>0</v>
          </cell>
          <cell r="C2176">
            <v>0</v>
          </cell>
          <cell r="D2176">
            <v>0</v>
          </cell>
        </row>
        <row r="2177">
          <cell r="A2177">
            <v>43197</v>
          </cell>
          <cell r="B2177">
            <v>0</v>
          </cell>
          <cell r="C2177">
            <v>0</v>
          </cell>
          <cell r="D2177">
            <v>0</v>
          </cell>
        </row>
        <row r="2178">
          <cell r="A2178">
            <v>43198</v>
          </cell>
          <cell r="B2178">
            <v>0</v>
          </cell>
          <cell r="C2178">
            <v>0</v>
          </cell>
          <cell r="D2178">
            <v>0</v>
          </cell>
        </row>
        <row r="2179">
          <cell r="A2179">
            <v>43199</v>
          </cell>
          <cell r="B2179">
            <v>14227</v>
          </cell>
          <cell r="C2179">
            <v>246503</v>
          </cell>
          <cell r="D2179">
            <v>246503</v>
          </cell>
        </row>
        <row r="2180">
          <cell r="A2180">
            <v>43201</v>
          </cell>
          <cell r="B2180">
            <v>-186414</v>
          </cell>
          <cell r="C2180">
            <v>-1049592</v>
          </cell>
          <cell r="D2180">
            <v>-1049592</v>
          </cell>
        </row>
        <row r="2181">
          <cell r="A2181">
            <v>43901</v>
          </cell>
          <cell r="B2181">
            <v>0</v>
          </cell>
          <cell r="C2181">
            <v>0</v>
          </cell>
          <cell r="D2181">
            <v>0</v>
          </cell>
        </row>
        <row r="2182">
          <cell r="A2182">
            <v>44002</v>
          </cell>
          <cell r="B2182">
            <v>-32145553</v>
          </cell>
          <cell r="C2182">
            <v>-439863138</v>
          </cell>
          <cell r="D2182">
            <v>-439863138</v>
          </cell>
        </row>
        <row r="2183">
          <cell r="A2183">
            <v>44004</v>
          </cell>
          <cell r="B2183">
            <v>-33761850</v>
          </cell>
          <cell r="C2183">
            <v>-473858071</v>
          </cell>
          <cell r="D2183">
            <v>-473858071</v>
          </cell>
        </row>
        <row r="2184">
          <cell r="A2184">
            <v>44005</v>
          </cell>
          <cell r="B2184">
            <v>-2207170</v>
          </cell>
          <cell r="C2184">
            <v>-30984020</v>
          </cell>
          <cell r="D2184">
            <v>-30984020</v>
          </cell>
        </row>
        <row r="2185">
          <cell r="A2185">
            <v>44006</v>
          </cell>
          <cell r="B2185">
            <v>-471454</v>
          </cell>
          <cell r="C2185">
            <v>-6617646</v>
          </cell>
          <cell r="D2185">
            <v>-6617646</v>
          </cell>
        </row>
        <row r="2186">
          <cell r="A2186">
            <v>44007</v>
          </cell>
          <cell r="B2186">
            <v>2311985</v>
          </cell>
          <cell r="C2186">
            <v>32445941</v>
          </cell>
          <cell r="D2186">
            <v>32445941</v>
          </cell>
        </row>
        <row r="2187">
          <cell r="A2187">
            <v>44008</v>
          </cell>
          <cell r="B2187">
            <v>-1047214</v>
          </cell>
          <cell r="C2187">
            <v>-14563514</v>
          </cell>
          <cell r="D2187">
            <v>-14563514</v>
          </cell>
        </row>
        <row r="2188">
          <cell r="A2188">
            <v>44009</v>
          </cell>
          <cell r="B2188">
            <v>-1675971</v>
          </cell>
          <cell r="C2188">
            <v>-23301114</v>
          </cell>
          <cell r="D2188">
            <v>-23301114</v>
          </cell>
        </row>
        <row r="2189">
          <cell r="A2189">
            <v>44200</v>
          </cell>
          <cell r="B2189">
            <v>0</v>
          </cell>
          <cell r="C2189">
            <v>0</v>
          </cell>
          <cell r="D2189">
            <v>0</v>
          </cell>
        </row>
        <row r="2190">
          <cell r="A2190">
            <v>44202</v>
          </cell>
          <cell r="B2190">
            <v>-5071414</v>
          </cell>
          <cell r="C2190">
            <v>-65381207</v>
          </cell>
          <cell r="D2190">
            <v>-65381207</v>
          </cell>
        </row>
        <row r="2191">
          <cell r="A2191">
            <v>44204</v>
          </cell>
          <cell r="B2191">
            <v>-4293124</v>
          </cell>
          <cell r="C2191">
            <v>-57550462</v>
          </cell>
          <cell r="D2191">
            <v>-57550462</v>
          </cell>
        </row>
        <row r="2192">
          <cell r="A2192">
            <v>44205</v>
          </cell>
          <cell r="B2192">
            <v>-231599</v>
          </cell>
          <cell r="C2192">
            <v>-3135738</v>
          </cell>
          <cell r="D2192">
            <v>-3135738</v>
          </cell>
        </row>
        <row r="2193">
          <cell r="A2193">
            <v>44206</v>
          </cell>
          <cell r="B2193">
            <v>-51830</v>
          </cell>
          <cell r="C2193">
            <v>-699569</v>
          </cell>
          <cell r="D2193">
            <v>-699569</v>
          </cell>
        </row>
        <row r="2194">
          <cell r="A2194">
            <v>44207</v>
          </cell>
          <cell r="B2194">
            <v>298827</v>
          </cell>
          <cell r="C2194">
            <v>3999923</v>
          </cell>
          <cell r="D2194">
            <v>3999923</v>
          </cell>
        </row>
        <row r="2195">
          <cell r="A2195">
            <v>44208</v>
          </cell>
          <cell r="B2195">
            <v>-191886</v>
          </cell>
          <cell r="C2195">
            <v>-2578418</v>
          </cell>
          <cell r="D2195">
            <v>-2578418</v>
          </cell>
        </row>
        <row r="2196">
          <cell r="A2196">
            <v>44209</v>
          </cell>
          <cell r="B2196">
            <v>-205735</v>
          </cell>
          <cell r="C2196">
            <v>-2752208</v>
          </cell>
          <cell r="D2196">
            <v>-2752208</v>
          </cell>
        </row>
        <row r="2197">
          <cell r="A2197">
            <v>44210</v>
          </cell>
          <cell r="B2197">
            <v>0</v>
          </cell>
          <cell r="C2197">
            <v>-30311</v>
          </cell>
          <cell r="D2197">
            <v>-30311</v>
          </cell>
        </row>
        <row r="2198">
          <cell r="A2198">
            <v>44212</v>
          </cell>
          <cell r="B2198">
            <v>-13690240</v>
          </cell>
          <cell r="C2198">
            <v>-169799956</v>
          </cell>
          <cell r="D2198">
            <v>-169799956</v>
          </cell>
        </row>
        <row r="2199">
          <cell r="A2199">
            <v>44214</v>
          </cell>
          <cell r="B2199">
            <v>-22835406</v>
          </cell>
          <cell r="C2199">
            <v>-284086379</v>
          </cell>
          <cell r="D2199">
            <v>-284086379</v>
          </cell>
        </row>
        <row r="2200">
          <cell r="A2200">
            <v>44215</v>
          </cell>
          <cell r="B2200">
            <v>-1085240</v>
          </cell>
          <cell r="C2200">
            <v>-13483318</v>
          </cell>
          <cell r="D2200">
            <v>-13483318</v>
          </cell>
        </row>
        <row r="2201">
          <cell r="A2201">
            <v>44216</v>
          </cell>
          <cell r="B2201">
            <v>-252029</v>
          </cell>
          <cell r="C2201">
            <v>-3128855</v>
          </cell>
          <cell r="D2201">
            <v>-3128855</v>
          </cell>
        </row>
        <row r="2202">
          <cell r="A2202">
            <v>44217</v>
          </cell>
          <cell r="B2202">
            <v>1599722</v>
          </cell>
          <cell r="C2202">
            <v>19844608</v>
          </cell>
          <cell r="D2202">
            <v>19844608</v>
          </cell>
        </row>
        <row r="2203">
          <cell r="A2203">
            <v>44218</v>
          </cell>
          <cell r="B2203">
            <v>-971773</v>
          </cell>
          <cell r="C2203">
            <v>-12054951</v>
          </cell>
          <cell r="D2203">
            <v>-12054951</v>
          </cell>
        </row>
        <row r="2204">
          <cell r="A2204">
            <v>44219</v>
          </cell>
          <cell r="B2204">
            <v>-929216</v>
          </cell>
          <cell r="C2204">
            <v>-11532915</v>
          </cell>
          <cell r="D2204">
            <v>-11532915</v>
          </cell>
        </row>
        <row r="2205">
          <cell r="A2205">
            <v>44220</v>
          </cell>
          <cell r="B2205">
            <v>0</v>
          </cell>
          <cell r="C2205">
            <v>0</v>
          </cell>
          <cell r="D2205">
            <v>0</v>
          </cell>
        </row>
        <row r="2206">
          <cell r="A2206">
            <v>44222</v>
          </cell>
          <cell r="B2206">
            <v>-908</v>
          </cell>
          <cell r="C2206">
            <v>-10900</v>
          </cell>
          <cell r="D2206">
            <v>-10900</v>
          </cell>
        </row>
        <row r="2207">
          <cell r="A2207">
            <v>44224</v>
          </cell>
          <cell r="B2207">
            <v>-434</v>
          </cell>
          <cell r="C2207">
            <v>-5212</v>
          </cell>
          <cell r="D2207">
            <v>-5212</v>
          </cell>
        </row>
        <row r="2208">
          <cell r="A2208">
            <v>44225</v>
          </cell>
          <cell r="B2208">
            <v>-4</v>
          </cell>
          <cell r="C2208">
            <v>-44</v>
          </cell>
          <cell r="D2208">
            <v>-44</v>
          </cell>
        </row>
        <row r="2209">
          <cell r="A2209">
            <v>44226</v>
          </cell>
          <cell r="B2209">
            <v>-2</v>
          </cell>
          <cell r="C2209">
            <v>-25</v>
          </cell>
          <cell r="D2209">
            <v>-25</v>
          </cell>
        </row>
        <row r="2210">
          <cell r="A2210">
            <v>44227</v>
          </cell>
          <cell r="B2210">
            <v>33</v>
          </cell>
          <cell r="C2210">
            <v>396</v>
          </cell>
          <cell r="D2210">
            <v>396</v>
          </cell>
        </row>
        <row r="2211">
          <cell r="A2211">
            <v>44228</v>
          </cell>
          <cell r="B2211">
            <v>0</v>
          </cell>
          <cell r="C2211">
            <v>0</v>
          </cell>
          <cell r="D2211">
            <v>0</v>
          </cell>
        </row>
        <row r="2212">
          <cell r="A2212">
            <v>44229</v>
          </cell>
          <cell r="B2212">
            <v>-15</v>
          </cell>
          <cell r="C2212">
            <v>-182</v>
          </cell>
          <cell r="D2212">
            <v>-182</v>
          </cell>
        </row>
        <row r="2213">
          <cell r="A2213">
            <v>44230</v>
          </cell>
          <cell r="B2213">
            <v>0</v>
          </cell>
          <cell r="C2213">
            <v>-458963</v>
          </cell>
          <cell r="D2213">
            <v>-458963</v>
          </cell>
        </row>
        <row r="2214">
          <cell r="A2214">
            <v>44232</v>
          </cell>
          <cell r="B2214">
            <v>-1315206</v>
          </cell>
          <cell r="C2214">
            <v>-14721914</v>
          </cell>
          <cell r="D2214">
            <v>-14721914</v>
          </cell>
        </row>
        <row r="2215">
          <cell r="A2215">
            <v>44234</v>
          </cell>
          <cell r="B2215">
            <v>-4604744</v>
          </cell>
          <cell r="C2215">
            <v>-47552904</v>
          </cell>
          <cell r="D2215">
            <v>-47552904</v>
          </cell>
        </row>
        <row r="2216">
          <cell r="A2216">
            <v>44235</v>
          </cell>
          <cell r="B2216">
            <v>-20080</v>
          </cell>
          <cell r="C2216">
            <v>-206534</v>
          </cell>
          <cell r="D2216">
            <v>-206534</v>
          </cell>
        </row>
        <row r="2217">
          <cell r="A2217">
            <v>44236</v>
          </cell>
          <cell r="B2217">
            <v>-43605</v>
          </cell>
          <cell r="C2217">
            <v>-447629</v>
          </cell>
          <cell r="D2217">
            <v>-447629</v>
          </cell>
        </row>
        <row r="2218">
          <cell r="A2218">
            <v>44237</v>
          </cell>
          <cell r="B2218">
            <v>334272</v>
          </cell>
          <cell r="C2218">
            <v>3431330</v>
          </cell>
          <cell r="D2218">
            <v>3431330</v>
          </cell>
        </row>
        <row r="2219">
          <cell r="A2219">
            <v>44238</v>
          </cell>
          <cell r="B2219">
            <v>0</v>
          </cell>
          <cell r="C2219">
            <v>0</v>
          </cell>
          <cell r="D2219">
            <v>0</v>
          </cell>
        </row>
        <row r="2220">
          <cell r="A2220">
            <v>44239</v>
          </cell>
          <cell r="B2220">
            <v>-144855</v>
          </cell>
          <cell r="C2220">
            <v>-1537348</v>
          </cell>
          <cell r="D2220">
            <v>-1537348</v>
          </cell>
        </row>
        <row r="2221">
          <cell r="A2221">
            <v>44240</v>
          </cell>
          <cell r="B2221">
            <v>0</v>
          </cell>
          <cell r="C2221">
            <v>0</v>
          </cell>
          <cell r="D2221">
            <v>0</v>
          </cell>
        </row>
        <row r="2222">
          <cell r="A2222">
            <v>44242</v>
          </cell>
          <cell r="B2222">
            <v>-123270</v>
          </cell>
          <cell r="C2222">
            <v>-1379368</v>
          </cell>
          <cell r="D2222">
            <v>-1379368</v>
          </cell>
        </row>
        <row r="2223">
          <cell r="A2223">
            <v>44244</v>
          </cell>
          <cell r="B2223">
            <v>-121063</v>
          </cell>
          <cell r="C2223">
            <v>-1359650</v>
          </cell>
          <cell r="D2223">
            <v>-1359650</v>
          </cell>
        </row>
        <row r="2224">
          <cell r="A2224">
            <v>44245</v>
          </cell>
          <cell r="B2224">
            <v>-6159</v>
          </cell>
          <cell r="C2224">
            <v>-68609</v>
          </cell>
          <cell r="D2224">
            <v>-68609</v>
          </cell>
        </row>
        <row r="2225">
          <cell r="A2225">
            <v>44246</v>
          </cell>
          <cell r="B2225">
            <v>-1402</v>
          </cell>
          <cell r="C2225">
            <v>-15650</v>
          </cell>
          <cell r="D2225">
            <v>-15650</v>
          </cell>
        </row>
        <row r="2226">
          <cell r="A2226">
            <v>44247</v>
          </cell>
          <cell r="B2226">
            <v>8468</v>
          </cell>
          <cell r="C2226">
            <v>95266</v>
          </cell>
          <cell r="D2226">
            <v>95266</v>
          </cell>
        </row>
        <row r="2227">
          <cell r="A2227">
            <v>44248</v>
          </cell>
          <cell r="B2227">
            <v>-4878</v>
          </cell>
          <cell r="C2227">
            <v>-59604</v>
          </cell>
          <cell r="D2227">
            <v>-59604</v>
          </cell>
        </row>
        <row r="2228">
          <cell r="A2228">
            <v>44249</v>
          </cell>
          <cell r="B2228">
            <v>-5616</v>
          </cell>
          <cell r="C2228">
            <v>-61964</v>
          </cell>
          <cell r="D2228">
            <v>-61964</v>
          </cell>
        </row>
        <row r="2229">
          <cell r="A2229">
            <v>44250</v>
          </cell>
          <cell r="B2229">
            <v>0</v>
          </cell>
          <cell r="C2229">
            <v>-145859</v>
          </cell>
          <cell r="D2229">
            <v>-145859</v>
          </cell>
        </row>
        <row r="2230">
          <cell r="A2230">
            <v>44252</v>
          </cell>
          <cell r="B2230">
            <v>-2751496</v>
          </cell>
          <cell r="C2230">
            <v>-35910985</v>
          </cell>
          <cell r="D2230">
            <v>-35910985</v>
          </cell>
        </row>
        <row r="2231">
          <cell r="A2231">
            <v>44254</v>
          </cell>
          <cell r="B2231">
            <v>-5695939</v>
          </cell>
          <cell r="C2231">
            <v>-69908524</v>
          </cell>
          <cell r="D2231">
            <v>-69908524</v>
          </cell>
        </row>
        <row r="2232">
          <cell r="A2232">
            <v>44255</v>
          </cell>
          <cell r="B2232">
            <v>-221298</v>
          </cell>
          <cell r="C2232">
            <v>-2626502</v>
          </cell>
          <cell r="D2232">
            <v>-2626502</v>
          </cell>
        </row>
        <row r="2233">
          <cell r="A2233">
            <v>44256</v>
          </cell>
          <cell r="B2233">
            <v>-60097</v>
          </cell>
          <cell r="C2233">
            <v>-735294</v>
          </cell>
          <cell r="D2233">
            <v>-735294</v>
          </cell>
        </row>
        <row r="2234">
          <cell r="A2234">
            <v>44257</v>
          </cell>
          <cell r="B2234">
            <v>399667</v>
          </cell>
          <cell r="C2234">
            <v>4910960</v>
          </cell>
          <cell r="D2234">
            <v>4910960</v>
          </cell>
        </row>
        <row r="2235">
          <cell r="A2235">
            <v>44258</v>
          </cell>
          <cell r="B2235">
            <v>-238461</v>
          </cell>
          <cell r="C2235">
            <v>-2999487</v>
          </cell>
          <cell r="D2235">
            <v>-2999487</v>
          </cell>
        </row>
        <row r="2236">
          <cell r="A2236">
            <v>44259</v>
          </cell>
          <cell r="B2236">
            <v>-220681</v>
          </cell>
          <cell r="C2236">
            <v>-2686729</v>
          </cell>
          <cell r="D2236">
            <v>-2686729</v>
          </cell>
        </row>
        <row r="2237">
          <cell r="A2237">
            <v>44401</v>
          </cell>
          <cell r="B2237">
            <v>-813000</v>
          </cell>
          <cell r="C2237">
            <v>-9627870</v>
          </cell>
          <cell r="D2237">
            <v>-9627870</v>
          </cell>
        </row>
        <row r="2238">
          <cell r="A2238">
            <v>44403</v>
          </cell>
          <cell r="B2238">
            <v>-273706</v>
          </cell>
          <cell r="C2238">
            <v>-3090768</v>
          </cell>
          <cell r="D2238">
            <v>-3090768</v>
          </cell>
        </row>
        <row r="2239">
          <cell r="A2239">
            <v>44405</v>
          </cell>
          <cell r="B2239">
            <v>-2443</v>
          </cell>
          <cell r="C2239">
            <v>-27611</v>
          </cell>
          <cell r="D2239">
            <v>-27611</v>
          </cell>
        </row>
        <row r="2240">
          <cell r="A2240">
            <v>44406</v>
          </cell>
          <cell r="B2240">
            <v>-1317</v>
          </cell>
          <cell r="C2240">
            <v>-14796</v>
          </cell>
          <cell r="D2240">
            <v>-14796</v>
          </cell>
        </row>
        <row r="2241">
          <cell r="A2241">
            <v>44407</v>
          </cell>
          <cell r="B2241">
            <v>20691</v>
          </cell>
          <cell r="C2241">
            <v>233407</v>
          </cell>
          <cell r="D2241">
            <v>233407</v>
          </cell>
        </row>
        <row r="2242">
          <cell r="A2242">
            <v>44408</v>
          </cell>
          <cell r="B2242">
            <v>-22801</v>
          </cell>
          <cell r="C2242">
            <v>-269442</v>
          </cell>
          <cell r="D2242">
            <v>-269442</v>
          </cell>
        </row>
        <row r="2243">
          <cell r="A2243">
            <v>44409</v>
          </cell>
          <cell r="B2243">
            <v>-9590</v>
          </cell>
          <cell r="C2243">
            <v>-108650</v>
          </cell>
          <cell r="D2243">
            <v>-108650</v>
          </cell>
        </row>
        <row r="2244">
          <cell r="A2244">
            <v>44500</v>
          </cell>
          <cell r="B2244">
            <v>0</v>
          </cell>
          <cell r="C2244">
            <v>-2724</v>
          </cell>
          <cell r="D2244">
            <v>-2724</v>
          </cell>
        </row>
        <row r="2245">
          <cell r="A2245">
            <v>44501</v>
          </cell>
          <cell r="B2245">
            <v>-4716226</v>
          </cell>
          <cell r="C2245">
            <v>-57411381</v>
          </cell>
          <cell r="D2245">
            <v>-57411381</v>
          </cell>
        </row>
        <row r="2246">
          <cell r="A2246">
            <v>44503</v>
          </cell>
          <cell r="B2246">
            <v>-7070342</v>
          </cell>
          <cell r="C2246">
            <v>-85948510</v>
          </cell>
          <cell r="D2246">
            <v>-85948510</v>
          </cell>
        </row>
        <row r="2247">
          <cell r="A2247">
            <v>44505</v>
          </cell>
          <cell r="B2247">
            <v>-335081</v>
          </cell>
          <cell r="C2247">
            <v>-4053019</v>
          </cell>
          <cell r="D2247">
            <v>-4053019</v>
          </cell>
        </row>
        <row r="2248">
          <cell r="A2248">
            <v>44506</v>
          </cell>
          <cell r="B2248">
            <v>-77526</v>
          </cell>
          <cell r="C2248">
            <v>-937610</v>
          </cell>
          <cell r="D2248">
            <v>-937610</v>
          </cell>
        </row>
        <row r="2249">
          <cell r="A2249">
            <v>44507</v>
          </cell>
          <cell r="B2249">
            <v>498167</v>
          </cell>
          <cell r="C2249">
            <v>6020168</v>
          </cell>
          <cell r="D2249">
            <v>6020168</v>
          </cell>
        </row>
        <row r="2250">
          <cell r="A2250">
            <v>44508</v>
          </cell>
          <cell r="B2250">
            <v>-270470</v>
          </cell>
          <cell r="C2250">
            <v>-3333921</v>
          </cell>
          <cell r="D2250">
            <v>-3333921</v>
          </cell>
        </row>
        <row r="2251">
          <cell r="A2251">
            <v>44509</v>
          </cell>
          <cell r="B2251">
            <v>-291932</v>
          </cell>
          <cell r="C2251">
            <v>-3572958</v>
          </cell>
          <cell r="D2251">
            <v>-3572958</v>
          </cell>
        </row>
        <row r="2252">
          <cell r="A2252">
            <v>44701</v>
          </cell>
          <cell r="B2252">
            <v>-236472</v>
          </cell>
          <cell r="C2252">
            <v>-5431845</v>
          </cell>
          <cell r="D2252">
            <v>-5431845</v>
          </cell>
        </row>
        <row r="2253">
          <cell r="A2253">
            <v>44702</v>
          </cell>
          <cell r="B2253">
            <v>-14528</v>
          </cell>
          <cell r="C2253">
            <v>-262876</v>
          </cell>
          <cell r="D2253">
            <v>-262876</v>
          </cell>
        </row>
        <row r="2254">
          <cell r="A2254">
            <v>44703</v>
          </cell>
          <cell r="B2254">
            <v>-4091</v>
          </cell>
          <cell r="C2254">
            <v>-165328</v>
          </cell>
          <cell r="D2254">
            <v>-165328</v>
          </cell>
        </row>
        <row r="2255">
          <cell r="A2255">
            <v>44704</v>
          </cell>
          <cell r="B2255">
            <v>-3565</v>
          </cell>
          <cell r="C2255">
            <v>-66038</v>
          </cell>
          <cell r="D2255">
            <v>-66038</v>
          </cell>
        </row>
        <row r="2256">
          <cell r="A2256">
            <v>44705</v>
          </cell>
          <cell r="B2256">
            <v>-5816</v>
          </cell>
          <cell r="C2256">
            <v>-276201</v>
          </cell>
          <cell r="D2256">
            <v>-276201</v>
          </cell>
        </row>
        <row r="2257">
          <cell r="A2257">
            <v>44706</v>
          </cell>
          <cell r="B2257">
            <v>-136</v>
          </cell>
          <cell r="C2257">
            <v>-7461</v>
          </cell>
          <cell r="D2257">
            <v>-7461</v>
          </cell>
        </row>
        <row r="2258">
          <cell r="A2258">
            <v>44707</v>
          </cell>
          <cell r="B2258">
            <v>-404</v>
          </cell>
          <cell r="C2258">
            <v>-19160</v>
          </cell>
          <cell r="D2258">
            <v>-19160</v>
          </cell>
        </row>
        <row r="2259">
          <cell r="A2259">
            <v>44710</v>
          </cell>
          <cell r="B2259">
            <v>0</v>
          </cell>
          <cell r="C2259">
            <v>0</v>
          </cell>
          <cell r="D2259">
            <v>0</v>
          </cell>
        </row>
        <row r="2260">
          <cell r="A2260">
            <v>44711</v>
          </cell>
          <cell r="B2260">
            <v>0</v>
          </cell>
          <cell r="C2260">
            <v>0</v>
          </cell>
          <cell r="D2260">
            <v>0</v>
          </cell>
        </row>
        <row r="2261">
          <cell r="A2261">
            <v>44712</v>
          </cell>
          <cell r="B2261">
            <v>0</v>
          </cell>
          <cell r="C2261">
            <v>0</v>
          </cell>
          <cell r="D2261">
            <v>0</v>
          </cell>
        </row>
        <row r="2262">
          <cell r="A2262">
            <v>44713</v>
          </cell>
          <cell r="B2262">
            <v>0</v>
          </cell>
          <cell r="C2262">
            <v>0</v>
          </cell>
          <cell r="D2262">
            <v>0</v>
          </cell>
        </row>
        <row r="2263">
          <cell r="A2263">
            <v>44715</v>
          </cell>
          <cell r="B2263">
            <v>0</v>
          </cell>
          <cell r="C2263">
            <v>0</v>
          </cell>
          <cell r="D2263">
            <v>0</v>
          </cell>
        </row>
        <row r="2264">
          <cell r="A2264">
            <v>44717</v>
          </cell>
          <cell r="B2264">
            <v>0</v>
          </cell>
          <cell r="C2264">
            <v>0</v>
          </cell>
          <cell r="D2264">
            <v>0</v>
          </cell>
        </row>
        <row r="2265">
          <cell r="A2265">
            <v>44720</v>
          </cell>
          <cell r="B2265">
            <v>-4134847</v>
          </cell>
          <cell r="C2265">
            <v>-59092620</v>
          </cell>
          <cell r="D2265">
            <v>-59092620</v>
          </cell>
        </row>
        <row r="2266">
          <cell r="A2266">
            <v>44731</v>
          </cell>
          <cell r="B2266">
            <v>0</v>
          </cell>
          <cell r="C2266">
            <v>0</v>
          </cell>
          <cell r="D2266">
            <v>0</v>
          </cell>
        </row>
        <row r="2267">
          <cell r="A2267">
            <v>44732</v>
          </cell>
          <cell r="B2267">
            <v>0</v>
          </cell>
          <cell r="C2267">
            <v>0</v>
          </cell>
          <cell r="D2267">
            <v>0</v>
          </cell>
        </row>
        <row r="2268">
          <cell r="A2268">
            <v>44733</v>
          </cell>
          <cell r="B2268">
            <v>0</v>
          </cell>
          <cell r="C2268">
            <v>0</v>
          </cell>
          <cell r="D2268">
            <v>0</v>
          </cell>
        </row>
        <row r="2269">
          <cell r="A2269">
            <v>44734</v>
          </cell>
          <cell r="B2269">
            <v>0</v>
          </cell>
          <cell r="C2269">
            <v>0</v>
          </cell>
          <cell r="D2269">
            <v>0</v>
          </cell>
        </row>
        <row r="2270">
          <cell r="A2270">
            <v>44739</v>
          </cell>
          <cell r="B2270">
            <v>0</v>
          </cell>
          <cell r="C2270">
            <v>0</v>
          </cell>
          <cell r="D2270">
            <v>0</v>
          </cell>
        </row>
        <row r="2271">
          <cell r="A2271">
            <v>44741</v>
          </cell>
          <cell r="B2271">
            <v>-300519</v>
          </cell>
          <cell r="C2271">
            <v>-4024971</v>
          </cell>
          <cell r="D2271">
            <v>-4024971</v>
          </cell>
        </row>
        <row r="2272">
          <cell r="A2272">
            <v>44742</v>
          </cell>
          <cell r="B2272">
            <v>-8373</v>
          </cell>
          <cell r="C2272">
            <v>-146485</v>
          </cell>
          <cell r="D2272">
            <v>-146485</v>
          </cell>
        </row>
        <row r="2273">
          <cell r="A2273">
            <v>44743</v>
          </cell>
          <cell r="B2273">
            <v>-44640</v>
          </cell>
          <cell r="C2273">
            <v>-525600</v>
          </cell>
          <cell r="D2273">
            <v>-525600</v>
          </cell>
        </row>
        <row r="2274">
          <cell r="A2274">
            <v>44744</v>
          </cell>
          <cell r="B2274">
            <v>-145000</v>
          </cell>
          <cell r="C2274">
            <v>-1740000</v>
          </cell>
          <cell r="D2274">
            <v>-1740000</v>
          </cell>
        </row>
        <row r="2275">
          <cell r="A2275">
            <v>44745</v>
          </cell>
          <cell r="B2275">
            <v>0</v>
          </cell>
          <cell r="C2275">
            <v>-128926</v>
          </cell>
          <cell r="D2275">
            <v>-128926</v>
          </cell>
        </row>
        <row r="2276">
          <cell r="A2276">
            <v>44746</v>
          </cell>
          <cell r="B2276">
            <v>0</v>
          </cell>
          <cell r="C2276">
            <v>-5269</v>
          </cell>
          <cell r="D2276">
            <v>-5269</v>
          </cell>
        </row>
        <row r="2277">
          <cell r="A2277">
            <v>44747</v>
          </cell>
          <cell r="B2277">
            <v>0</v>
          </cell>
          <cell r="C2277">
            <v>-8444</v>
          </cell>
          <cell r="D2277">
            <v>-8444</v>
          </cell>
        </row>
        <row r="2278">
          <cell r="A2278">
            <v>44753</v>
          </cell>
          <cell r="B2278">
            <v>0</v>
          </cell>
          <cell r="C2278">
            <v>0</v>
          </cell>
          <cell r="D2278">
            <v>0</v>
          </cell>
        </row>
        <row r="2279">
          <cell r="A2279">
            <v>44755</v>
          </cell>
          <cell r="B2279">
            <v>0</v>
          </cell>
          <cell r="C2279">
            <v>0</v>
          </cell>
          <cell r="D2279">
            <v>0</v>
          </cell>
        </row>
        <row r="2280">
          <cell r="A2280">
            <v>44756</v>
          </cell>
          <cell r="B2280">
            <v>0</v>
          </cell>
          <cell r="C2280">
            <v>0</v>
          </cell>
          <cell r="D2280">
            <v>0</v>
          </cell>
        </row>
        <row r="2281">
          <cell r="A2281">
            <v>44757</v>
          </cell>
          <cell r="B2281">
            <v>0</v>
          </cell>
          <cell r="C2281">
            <v>0</v>
          </cell>
          <cell r="D2281">
            <v>0</v>
          </cell>
        </row>
        <row r="2282">
          <cell r="A2282">
            <v>44901</v>
          </cell>
          <cell r="B2282">
            <v>0</v>
          </cell>
          <cell r="C2282">
            <v>0</v>
          </cell>
          <cell r="D2282">
            <v>0</v>
          </cell>
        </row>
        <row r="2283">
          <cell r="A2283">
            <v>44902</v>
          </cell>
          <cell r="B2283">
            <v>0</v>
          </cell>
          <cell r="C2283">
            <v>0</v>
          </cell>
          <cell r="D2283">
            <v>0</v>
          </cell>
        </row>
        <row r="2284">
          <cell r="A2284">
            <v>44903</v>
          </cell>
          <cell r="B2284">
            <v>0</v>
          </cell>
          <cell r="C2284">
            <v>0</v>
          </cell>
          <cell r="D2284">
            <v>0</v>
          </cell>
        </row>
        <row r="2285">
          <cell r="A2285">
            <v>45100</v>
          </cell>
          <cell r="B2285">
            <v>-990530</v>
          </cell>
          <cell r="C2285">
            <v>-12694324</v>
          </cell>
          <cell r="D2285">
            <v>-12694324</v>
          </cell>
        </row>
        <row r="2286">
          <cell r="A2286">
            <v>45400</v>
          </cell>
          <cell r="B2286">
            <v>-14727</v>
          </cell>
          <cell r="C2286">
            <v>-419051</v>
          </cell>
          <cell r="D2286">
            <v>-419051</v>
          </cell>
        </row>
        <row r="2287">
          <cell r="A2287">
            <v>45401</v>
          </cell>
          <cell r="B2287">
            <v>-12446</v>
          </cell>
          <cell r="C2287">
            <v>-155373</v>
          </cell>
          <cell r="D2287">
            <v>-155373</v>
          </cell>
        </row>
        <row r="2288">
          <cell r="A2288">
            <v>45402</v>
          </cell>
          <cell r="B2288">
            <v>-530</v>
          </cell>
          <cell r="C2288">
            <v>-28347</v>
          </cell>
          <cell r="D2288">
            <v>-28347</v>
          </cell>
        </row>
        <row r="2289">
          <cell r="A2289">
            <v>45403</v>
          </cell>
          <cell r="B2289">
            <v>-414602</v>
          </cell>
          <cell r="C2289">
            <v>-6138300</v>
          </cell>
          <cell r="D2289">
            <v>-6138300</v>
          </cell>
        </row>
        <row r="2290">
          <cell r="A2290">
            <v>45404</v>
          </cell>
          <cell r="B2290">
            <v>0</v>
          </cell>
          <cell r="C2290">
            <v>0</v>
          </cell>
          <cell r="D2290">
            <v>0</v>
          </cell>
        </row>
        <row r="2291">
          <cell r="A2291">
            <v>45405</v>
          </cell>
          <cell r="B2291">
            <v>-219610</v>
          </cell>
          <cell r="C2291">
            <v>-2959525</v>
          </cell>
          <cell r="D2291">
            <v>-2959525</v>
          </cell>
        </row>
        <row r="2292">
          <cell r="A2292">
            <v>45406</v>
          </cell>
          <cell r="B2292">
            <v>-666</v>
          </cell>
          <cell r="C2292">
            <v>-37205</v>
          </cell>
          <cell r="D2292">
            <v>-37205</v>
          </cell>
        </row>
        <row r="2293">
          <cell r="A2293">
            <v>45407</v>
          </cell>
          <cell r="B2293">
            <v>0</v>
          </cell>
          <cell r="C2293">
            <v>0</v>
          </cell>
          <cell r="D2293">
            <v>0</v>
          </cell>
        </row>
        <row r="2294">
          <cell r="A2294">
            <v>45410</v>
          </cell>
          <cell r="B2294">
            <v>-104673</v>
          </cell>
          <cell r="C2294">
            <v>-1222290</v>
          </cell>
          <cell r="D2294">
            <v>-1222290</v>
          </cell>
        </row>
        <row r="2295">
          <cell r="A2295">
            <v>45510</v>
          </cell>
          <cell r="B2295">
            <v>-32440</v>
          </cell>
          <cell r="C2295">
            <v>-388809</v>
          </cell>
          <cell r="D2295">
            <v>-388809</v>
          </cell>
        </row>
        <row r="2296">
          <cell r="A2296">
            <v>45601</v>
          </cell>
          <cell r="B2296">
            <v>47190</v>
          </cell>
          <cell r="C2296">
            <v>-198545</v>
          </cell>
          <cell r="D2296">
            <v>-198545</v>
          </cell>
        </row>
        <row r="2297">
          <cell r="A2297">
            <v>45602</v>
          </cell>
          <cell r="B2297">
            <v>0</v>
          </cell>
          <cell r="C2297">
            <v>0</v>
          </cell>
          <cell r="D2297">
            <v>0</v>
          </cell>
        </row>
        <row r="2298">
          <cell r="A2298">
            <v>45603</v>
          </cell>
          <cell r="B2298">
            <v>-4738</v>
          </cell>
          <cell r="C2298">
            <v>-141132</v>
          </cell>
          <cell r="D2298">
            <v>-141132</v>
          </cell>
        </row>
        <row r="2299">
          <cell r="A2299">
            <v>45604</v>
          </cell>
          <cell r="B2299">
            <v>-4155</v>
          </cell>
          <cell r="C2299">
            <v>-59101</v>
          </cell>
          <cell r="D2299">
            <v>-59101</v>
          </cell>
        </row>
        <row r="2300">
          <cell r="A2300">
            <v>45605</v>
          </cell>
          <cell r="B2300">
            <v>-15717</v>
          </cell>
          <cell r="C2300">
            <v>-342350</v>
          </cell>
          <cell r="D2300">
            <v>-342350</v>
          </cell>
        </row>
        <row r="2301">
          <cell r="A2301">
            <v>45606</v>
          </cell>
          <cell r="B2301">
            <v>-9317</v>
          </cell>
          <cell r="C2301">
            <v>-201550</v>
          </cell>
          <cell r="D2301">
            <v>-201550</v>
          </cell>
        </row>
        <row r="2302">
          <cell r="A2302">
            <v>45607</v>
          </cell>
          <cell r="B2302">
            <v>-71986</v>
          </cell>
          <cell r="C2302">
            <v>-145049</v>
          </cell>
          <cell r="D2302">
            <v>-145049</v>
          </cell>
        </row>
        <row r="2303">
          <cell r="A2303">
            <v>45608</v>
          </cell>
          <cell r="B2303">
            <v>0</v>
          </cell>
          <cell r="C2303">
            <v>0</v>
          </cell>
          <cell r="D2303">
            <v>0</v>
          </cell>
        </row>
        <row r="2304">
          <cell r="A2304">
            <v>45609</v>
          </cell>
          <cell r="B2304">
            <v>0</v>
          </cell>
          <cell r="C2304">
            <v>0</v>
          </cell>
          <cell r="D2304">
            <v>0</v>
          </cell>
        </row>
        <row r="2305">
          <cell r="A2305">
            <v>45610</v>
          </cell>
          <cell r="B2305">
            <v>-4167</v>
          </cell>
          <cell r="C2305">
            <v>-62181</v>
          </cell>
          <cell r="D2305">
            <v>-62181</v>
          </cell>
        </row>
        <row r="2306">
          <cell r="A2306">
            <v>45611</v>
          </cell>
          <cell r="B2306">
            <v>-2059</v>
          </cell>
          <cell r="C2306">
            <v>-24208</v>
          </cell>
          <cell r="D2306">
            <v>-24208</v>
          </cell>
        </row>
        <row r="2307">
          <cell r="A2307">
            <v>45612</v>
          </cell>
          <cell r="B2307">
            <v>-285</v>
          </cell>
          <cell r="C2307">
            <v>-285</v>
          </cell>
          <cell r="D2307">
            <v>-285</v>
          </cell>
        </row>
        <row r="2308">
          <cell r="A2308">
            <v>45613</v>
          </cell>
          <cell r="B2308">
            <v>0</v>
          </cell>
          <cell r="C2308">
            <v>0</v>
          </cell>
          <cell r="D2308">
            <v>0</v>
          </cell>
        </row>
        <row r="2309">
          <cell r="A2309">
            <v>45614</v>
          </cell>
          <cell r="B2309">
            <v>-210134</v>
          </cell>
          <cell r="C2309">
            <v>-2620217</v>
          </cell>
          <cell r="D2309">
            <v>-2620217</v>
          </cell>
        </row>
        <row r="2310">
          <cell r="A2310">
            <v>45615</v>
          </cell>
          <cell r="B2310">
            <v>-50736</v>
          </cell>
          <cell r="C2310">
            <v>-606727</v>
          </cell>
          <cell r="D2310">
            <v>-606727</v>
          </cell>
        </row>
        <row r="2311">
          <cell r="A2311">
            <v>45616</v>
          </cell>
          <cell r="B2311">
            <v>0</v>
          </cell>
          <cell r="C2311">
            <v>0</v>
          </cell>
          <cell r="D2311">
            <v>0</v>
          </cell>
        </row>
        <row r="2312">
          <cell r="A2312">
            <v>45617</v>
          </cell>
          <cell r="B2312">
            <v>0</v>
          </cell>
          <cell r="C2312">
            <v>0</v>
          </cell>
          <cell r="D2312">
            <v>0</v>
          </cell>
        </row>
        <row r="2313">
          <cell r="A2313">
            <v>45620</v>
          </cell>
          <cell r="B2313">
            <v>0</v>
          </cell>
          <cell r="C2313">
            <v>0</v>
          </cell>
          <cell r="D2313">
            <v>0</v>
          </cell>
        </row>
        <row r="2314">
          <cell r="A2314">
            <v>45621</v>
          </cell>
          <cell r="B2314">
            <v>0</v>
          </cell>
          <cell r="C2314">
            <v>-25704</v>
          </cell>
          <cell r="D2314">
            <v>-25704</v>
          </cell>
        </row>
        <row r="2315">
          <cell r="A2315">
            <v>45623</v>
          </cell>
          <cell r="B2315">
            <v>-234809</v>
          </cell>
          <cell r="C2315">
            <v>-1673706</v>
          </cell>
          <cell r="D2315">
            <v>-1673706</v>
          </cell>
        </row>
        <row r="2316">
          <cell r="A2316">
            <v>45624</v>
          </cell>
          <cell r="B2316">
            <v>-107987</v>
          </cell>
          <cell r="C2316">
            <v>-1193303</v>
          </cell>
          <cell r="D2316">
            <v>-1193303</v>
          </cell>
        </row>
        <row r="2317">
          <cell r="A2317">
            <v>45625</v>
          </cell>
          <cell r="B2317">
            <v>-10020</v>
          </cell>
          <cell r="C2317">
            <v>-104835</v>
          </cell>
          <cell r="D2317">
            <v>-104835</v>
          </cell>
        </row>
        <row r="2318">
          <cell r="A2318">
            <v>45626</v>
          </cell>
          <cell r="B2318">
            <v>0</v>
          </cell>
          <cell r="C2318">
            <v>-3095</v>
          </cell>
          <cell r="D2318">
            <v>-3095</v>
          </cell>
        </row>
        <row r="2319">
          <cell r="A2319">
            <v>45627</v>
          </cell>
          <cell r="B2319">
            <v>0</v>
          </cell>
          <cell r="C2319">
            <v>0</v>
          </cell>
          <cell r="D2319">
            <v>0</v>
          </cell>
        </row>
        <row r="2320">
          <cell r="A2320">
            <v>45628</v>
          </cell>
          <cell r="B2320">
            <v>0</v>
          </cell>
          <cell r="C2320">
            <v>0</v>
          </cell>
          <cell r="D2320">
            <v>0</v>
          </cell>
        </row>
        <row r="2321">
          <cell r="A2321">
            <v>45629</v>
          </cell>
          <cell r="B2321">
            <v>0</v>
          </cell>
          <cell r="C2321">
            <v>0</v>
          </cell>
          <cell r="D2321">
            <v>0</v>
          </cell>
        </row>
        <row r="2322">
          <cell r="A2322">
            <v>45630</v>
          </cell>
          <cell r="B2322">
            <v>-563881</v>
          </cell>
          <cell r="C2322">
            <v>-6846897</v>
          </cell>
          <cell r="D2322">
            <v>-6846897</v>
          </cell>
        </row>
        <row r="2323">
          <cell r="A2323">
            <v>45631</v>
          </cell>
          <cell r="B2323">
            <v>-19498</v>
          </cell>
          <cell r="C2323">
            <v>-235142</v>
          </cell>
          <cell r="D2323">
            <v>-235142</v>
          </cell>
        </row>
        <row r="2324">
          <cell r="A2324">
            <v>45632</v>
          </cell>
          <cell r="B2324">
            <v>-39246</v>
          </cell>
          <cell r="C2324">
            <v>-474216</v>
          </cell>
          <cell r="D2324">
            <v>-474216</v>
          </cell>
        </row>
        <row r="2325">
          <cell r="A2325">
            <v>45641</v>
          </cell>
          <cell r="B2325">
            <v>-739</v>
          </cell>
          <cell r="C2325">
            <v>-42249</v>
          </cell>
          <cell r="D2325">
            <v>-42249</v>
          </cell>
        </row>
        <row r="2326">
          <cell r="A2326">
            <v>45642</v>
          </cell>
          <cell r="B2326">
            <v>739</v>
          </cell>
          <cell r="C2326">
            <v>42249</v>
          </cell>
          <cell r="D2326">
            <v>42249</v>
          </cell>
        </row>
        <row r="2327">
          <cell r="A2327">
            <v>45643</v>
          </cell>
          <cell r="B2327">
            <v>0</v>
          </cell>
          <cell r="C2327">
            <v>0</v>
          </cell>
          <cell r="D2327">
            <v>0</v>
          </cell>
        </row>
        <row r="2328">
          <cell r="A2328">
            <v>45644</v>
          </cell>
          <cell r="B2328">
            <v>0</v>
          </cell>
          <cell r="C2328">
            <v>0</v>
          </cell>
          <cell r="D2328">
            <v>0</v>
          </cell>
        </row>
        <row r="2329">
          <cell r="A2329">
            <v>45645</v>
          </cell>
          <cell r="B2329">
            <v>0</v>
          </cell>
          <cell r="C2329">
            <v>0</v>
          </cell>
          <cell r="D2329">
            <v>0</v>
          </cell>
        </row>
        <row r="2330">
          <cell r="A2330">
            <v>45647</v>
          </cell>
          <cell r="B2330">
            <v>0</v>
          </cell>
          <cell r="C2330">
            <v>0</v>
          </cell>
          <cell r="D2330">
            <v>0</v>
          </cell>
        </row>
        <row r="2331">
          <cell r="A2331">
            <v>45651</v>
          </cell>
          <cell r="B2331">
            <v>-2276</v>
          </cell>
          <cell r="C2331">
            <v>-8658326</v>
          </cell>
          <cell r="D2331">
            <v>-8658326</v>
          </cell>
        </row>
        <row r="2332">
          <cell r="A2332">
            <v>45652</v>
          </cell>
          <cell r="B2332">
            <v>2050</v>
          </cell>
          <cell r="C2332">
            <v>8616966</v>
          </cell>
          <cell r="D2332">
            <v>8616966</v>
          </cell>
        </row>
        <row r="2333">
          <cell r="A2333">
            <v>45653</v>
          </cell>
          <cell r="B2333">
            <v>0</v>
          </cell>
          <cell r="C2333">
            <v>0</v>
          </cell>
          <cell r="D2333">
            <v>0</v>
          </cell>
        </row>
        <row r="2334">
          <cell r="A2334">
            <v>45654</v>
          </cell>
          <cell r="B2334">
            <v>0</v>
          </cell>
          <cell r="C2334">
            <v>0</v>
          </cell>
          <cell r="D2334">
            <v>0</v>
          </cell>
        </row>
        <row r="2335">
          <cell r="A2335">
            <v>45655</v>
          </cell>
          <cell r="B2335">
            <v>0</v>
          </cell>
          <cell r="C2335">
            <v>0</v>
          </cell>
          <cell r="D2335">
            <v>0</v>
          </cell>
        </row>
        <row r="2336">
          <cell r="A2336">
            <v>45661</v>
          </cell>
          <cell r="B2336">
            <v>0</v>
          </cell>
          <cell r="C2336">
            <v>0</v>
          </cell>
          <cell r="D2336">
            <v>0</v>
          </cell>
        </row>
        <row r="2337">
          <cell r="A2337">
            <v>45662</v>
          </cell>
          <cell r="B2337">
            <v>0</v>
          </cell>
          <cell r="C2337">
            <v>0</v>
          </cell>
          <cell r="D2337">
            <v>0</v>
          </cell>
        </row>
        <row r="2338">
          <cell r="A2338">
            <v>45663</v>
          </cell>
          <cell r="B2338">
            <v>0</v>
          </cell>
          <cell r="C2338">
            <v>0</v>
          </cell>
          <cell r="D2338">
            <v>0</v>
          </cell>
        </row>
        <row r="2339">
          <cell r="A2339">
            <v>45664</v>
          </cell>
          <cell r="B2339">
            <v>0</v>
          </cell>
          <cell r="C2339">
            <v>0</v>
          </cell>
          <cell r="D2339">
            <v>0</v>
          </cell>
        </row>
        <row r="2340">
          <cell r="A2340">
            <v>45665</v>
          </cell>
          <cell r="B2340">
            <v>0</v>
          </cell>
          <cell r="C2340">
            <v>0</v>
          </cell>
          <cell r="D2340">
            <v>0</v>
          </cell>
        </row>
        <row r="2341">
          <cell r="A2341">
            <v>45671</v>
          </cell>
          <cell r="B2341">
            <v>2440041</v>
          </cell>
          <cell r="C2341">
            <v>1309307</v>
          </cell>
          <cell r="D2341">
            <v>1309307</v>
          </cell>
        </row>
        <row r="2342">
          <cell r="A2342">
            <v>45674</v>
          </cell>
          <cell r="B2342">
            <v>0</v>
          </cell>
          <cell r="C2342">
            <v>0</v>
          </cell>
          <cell r="D2342">
            <v>0</v>
          </cell>
        </row>
        <row r="2343">
          <cell r="A2343">
            <v>45675</v>
          </cell>
          <cell r="B2343">
            <v>0</v>
          </cell>
          <cell r="C2343">
            <v>0</v>
          </cell>
          <cell r="D2343">
            <v>0</v>
          </cell>
        </row>
        <row r="2344">
          <cell r="A2344">
            <v>45676</v>
          </cell>
          <cell r="B2344">
            <v>0</v>
          </cell>
          <cell r="C2344">
            <v>0</v>
          </cell>
          <cell r="D2344">
            <v>0</v>
          </cell>
        </row>
        <row r="2345">
          <cell r="A2345">
            <v>45677</v>
          </cell>
          <cell r="B2345">
            <v>0</v>
          </cell>
          <cell r="C2345">
            <v>0</v>
          </cell>
          <cell r="D2345">
            <v>0</v>
          </cell>
        </row>
        <row r="2346">
          <cell r="A2346">
            <v>45678</v>
          </cell>
          <cell r="B2346">
            <v>0</v>
          </cell>
          <cell r="C2346">
            <v>0</v>
          </cell>
          <cell r="D2346">
            <v>0</v>
          </cell>
        </row>
        <row r="2347">
          <cell r="A2347">
            <v>45679</v>
          </cell>
          <cell r="B2347">
            <v>0</v>
          </cell>
          <cell r="C2347">
            <v>0</v>
          </cell>
          <cell r="D2347">
            <v>0</v>
          </cell>
        </row>
        <row r="2348">
          <cell r="A2348">
            <v>45680</v>
          </cell>
          <cell r="B2348">
            <v>0</v>
          </cell>
          <cell r="C2348">
            <v>0</v>
          </cell>
          <cell r="D2348">
            <v>0</v>
          </cell>
        </row>
        <row r="2349">
          <cell r="A2349">
            <v>45681</v>
          </cell>
          <cell r="B2349">
            <v>0</v>
          </cell>
          <cell r="C2349">
            <v>0</v>
          </cell>
          <cell r="D2349">
            <v>0</v>
          </cell>
        </row>
        <row r="2350">
          <cell r="A2350">
            <v>45682</v>
          </cell>
          <cell r="B2350">
            <v>0</v>
          </cell>
          <cell r="C2350">
            <v>0</v>
          </cell>
          <cell r="D2350">
            <v>0</v>
          </cell>
        </row>
        <row r="2351">
          <cell r="A2351">
            <v>45683</v>
          </cell>
          <cell r="B2351">
            <v>0</v>
          </cell>
          <cell r="C2351">
            <v>0</v>
          </cell>
          <cell r="D2351">
            <v>0</v>
          </cell>
        </row>
        <row r="2352">
          <cell r="A2352">
            <v>45684</v>
          </cell>
          <cell r="B2352">
            <v>0</v>
          </cell>
          <cell r="C2352">
            <v>0</v>
          </cell>
          <cell r="D2352">
            <v>0</v>
          </cell>
        </row>
        <row r="2353">
          <cell r="A2353">
            <v>45685</v>
          </cell>
          <cell r="B2353">
            <v>0</v>
          </cell>
          <cell r="C2353">
            <v>0</v>
          </cell>
          <cell r="D2353">
            <v>0</v>
          </cell>
        </row>
        <row r="2354">
          <cell r="A2354">
            <v>45690</v>
          </cell>
          <cell r="B2354">
            <v>0</v>
          </cell>
          <cell r="C2354">
            <v>0</v>
          </cell>
          <cell r="D2354">
            <v>0</v>
          </cell>
        </row>
        <row r="2355">
          <cell r="A2355">
            <v>45691</v>
          </cell>
          <cell r="B2355">
            <v>0</v>
          </cell>
          <cell r="C2355">
            <v>0</v>
          </cell>
          <cell r="D2355">
            <v>0</v>
          </cell>
        </row>
        <row r="2356">
          <cell r="A2356">
            <v>45692</v>
          </cell>
          <cell r="B2356">
            <v>0</v>
          </cell>
          <cell r="C2356">
            <v>0</v>
          </cell>
          <cell r="D2356">
            <v>0</v>
          </cell>
        </row>
        <row r="2357">
          <cell r="A2357">
            <v>45695</v>
          </cell>
          <cell r="B2357">
            <v>0</v>
          </cell>
          <cell r="C2357">
            <v>0</v>
          </cell>
          <cell r="D2357">
            <v>0</v>
          </cell>
        </row>
        <row r="2358">
          <cell r="A2358">
            <v>45696</v>
          </cell>
          <cell r="B2358">
            <v>0</v>
          </cell>
          <cell r="C2358">
            <v>0</v>
          </cell>
          <cell r="D2358">
            <v>0</v>
          </cell>
        </row>
        <row r="2359">
          <cell r="A2359">
            <v>45697</v>
          </cell>
          <cell r="B2359">
            <v>0</v>
          </cell>
          <cell r="C2359">
            <v>0</v>
          </cell>
          <cell r="D2359">
            <v>0</v>
          </cell>
        </row>
        <row r="2360">
          <cell r="A2360">
            <v>45698</v>
          </cell>
          <cell r="B2360">
            <v>0</v>
          </cell>
          <cell r="C2360">
            <v>0</v>
          </cell>
          <cell r="D2360">
            <v>0</v>
          </cell>
        </row>
        <row r="2361">
          <cell r="A2361">
            <v>45699</v>
          </cell>
          <cell r="B2361">
            <v>0</v>
          </cell>
          <cell r="C2361">
            <v>0</v>
          </cell>
          <cell r="D2361">
            <v>0</v>
          </cell>
        </row>
        <row r="2362">
          <cell r="A2362">
            <v>49999</v>
          </cell>
          <cell r="B2362">
            <v>0</v>
          </cell>
          <cell r="C2362">
            <v>0</v>
          </cell>
          <cell r="D23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  <sheetName val="ANNUALIZE CTs"/>
      <sheetName val="AMORT CIS UPGRADE"/>
      <sheetName val="AMORTIZE RC EXP"/>
      <sheetName val="AMORTIZE DREDGING"/>
      <sheetName val=" STORM RESV ACCRUAL"/>
      <sheetName val="ANNUALIZE RAIL"/>
      <sheetName val="SR INPUTS"/>
      <sheetName val="CAPSTR"/>
      <sheetName val="JUDY"/>
      <sheetName val="ADJMTS"/>
      <sheetName val="PROFORMA"/>
      <sheetName val="COVERAGE RATIOS"/>
      <sheetName val="REV REQ SUMMARY"/>
      <sheetName val="RORSUMM"/>
      <sheetName val="RORDET"/>
      <sheetName val="TAXCK"/>
      <sheetName val="COS INPUTS"/>
      <sheetName val="EXPFAC"/>
      <sheetName val="Tax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>
            <v>39790</v>
          </cell>
        </row>
        <row r="10">
          <cell r="B10">
            <v>50279.24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UPDATES"/>
      <sheetName val="Download"/>
      <sheetName val="Reformat Cons"/>
      <sheetName val="DOWNLOAD03"/>
      <sheetName val="Consolidated IS"/>
      <sheetName val="PEC Income Stmt"/>
      <sheetName val="IS Worksheet"/>
      <sheetName val="PEC Budget IS"/>
      <sheetName val="PEC Budg IS WKT"/>
      <sheetName val="Consolidated BS"/>
      <sheetName val="BS Worksheet"/>
      <sheetName val="Page 4"/>
      <sheetName val="&quot;other&quot; RECON"/>
      <sheetName val="181 query"/>
      <sheetName val=" VEHICLE DEPREC"/>
      <sheetName val="CF Pres"/>
      <sheetName val="CF-RANDY"/>
      <sheetName val="CONSOL. CF"/>
      <sheetName val="Estimate"/>
      <sheetName val="Page 1"/>
      <sheetName val="Page 2"/>
      <sheetName val="Page 3"/>
      <sheetName val="Page 5"/>
      <sheetName val="Page 6"/>
      <sheetName val="Page 7"/>
      <sheetName val="Page 8"/>
      <sheetName val="Page 9"/>
      <sheetName val="Page 10"/>
      <sheetName val="Page 11"/>
      <sheetName val="Detail of Int Expense"/>
      <sheetName val="REG. A. L."/>
      <sheetName val="RECONCILATION"/>
      <sheetName val="BUDGET"/>
      <sheetName val="ESOP GOALS"/>
      <sheetName val="2004 cash flow goal"/>
    </sheetNames>
    <sheetDataSet>
      <sheetData sheetId="0"/>
      <sheetData sheetId="1" refreshError="1">
        <row r="1">
          <cell r="B1" t="str">
            <v>2nd DL w/ Taxes and PE &amp; C</v>
          </cell>
        </row>
        <row r="2">
          <cell r="A2" t="str">
            <v>10100</v>
          </cell>
          <cell r="B2" t="str">
            <v>ELECTRIC PLANT IN SERVICE</v>
          </cell>
          <cell r="C2">
            <v>-2091817.99</v>
          </cell>
          <cell r="D2">
            <v>3710015221.0700002</v>
          </cell>
        </row>
        <row r="3">
          <cell r="A3" t="str">
            <v>10102</v>
          </cell>
          <cell r="B3" t="str">
            <v>ARO ASSET COST</v>
          </cell>
          <cell r="C3">
            <v>0</v>
          </cell>
          <cell r="D3">
            <v>89533.69</v>
          </cell>
        </row>
        <row r="4">
          <cell r="A4" t="str">
            <v>101</v>
          </cell>
          <cell r="B4" t="str">
            <v>ACCOUNT TOTAL</v>
          </cell>
          <cell r="C4">
            <v>-2091817.99</v>
          </cell>
          <cell r="D4">
            <v>3710104754.7600002</v>
          </cell>
        </row>
        <row r="5">
          <cell r="A5" t="str">
            <v>10200</v>
          </cell>
          <cell r="B5" t="str">
            <v>ELECTRIC PLANT PURCHASED OR S</v>
          </cell>
          <cell r="C5">
            <v>0</v>
          </cell>
          <cell r="D5">
            <v>0</v>
          </cell>
        </row>
        <row r="6">
          <cell r="A6" t="str">
            <v>102</v>
          </cell>
          <cell r="B6" t="str">
            <v>ACCOUNT TOTAL</v>
          </cell>
          <cell r="C6">
            <v>0</v>
          </cell>
          <cell r="D6">
            <v>0</v>
          </cell>
        </row>
        <row r="7">
          <cell r="A7" t="str">
            <v>10501</v>
          </cell>
          <cell r="B7" t="str">
            <v>COMPARK SUB 428D</v>
          </cell>
          <cell r="C7">
            <v>0</v>
          </cell>
          <cell r="D7">
            <v>726109.22</v>
          </cell>
        </row>
        <row r="8">
          <cell r="A8" t="str">
            <v>10502</v>
          </cell>
          <cell r="B8" t="str">
            <v>BEACON KEY TRANSMISSION R/W</v>
          </cell>
          <cell r="C8">
            <v>0</v>
          </cell>
          <cell r="D8">
            <v>689115.04</v>
          </cell>
        </row>
        <row r="9">
          <cell r="A9" t="str">
            <v>10503</v>
          </cell>
          <cell r="B9" t="str">
            <v>RIVER TO SO. HILLS TRANSM R/W</v>
          </cell>
          <cell r="C9">
            <v>0</v>
          </cell>
          <cell r="D9">
            <v>22127094.280000001</v>
          </cell>
        </row>
        <row r="10">
          <cell r="A10" t="str">
            <v>10504</v>
          </cell>
          <cell r="B10" t="str">
            <v>500/230 KV R/W TO PHOSP AREA</v>
          </cell>
          <cell r="C10">
            <v>0</v>
          </cell>
          <cell r="D10">
            <v>968745.09</v>
          </cell>
        </row>
        <row r="11">
          <cell r="A11" t="str">
            <v>10505</v>
          </cell>
          <cell r="B11" t="str">
            <v>TRANSMISSION SUBSTATION SITES</v>
          </cell>
          <cell r="C11">
            <v>0</v>
          </cell>
          <cell r="D11">
            <v>368966.6</v>
          </cell>
        </row>
        <row r="12">
          <cell r="A12" t="str">
            <v>10506</v>
          </cell>
          <cell r="B12" t="str">
            <v>DISTRIBUTION SUBSTATION SITES</v>
          </cell>
          <cell r="C12">
            <v>13900</v>
          </cell>
          <cell r="D12">
            <v>2310754.13</v>
          </cell>
        </row>
        <row r="13">
          <cell r="A13" t="str">
            <v>10507</v>
          </cell>
          <cell r="B13" t="str">
            <v>BIG BEND BUFFER LAND</v>
          </cell>
          <cell r="C13">
            <v>0</v>
          </cell>
          <cell r="D13">
            <v>1203101.06</v>
          </cell>
        </row>
        <row r="14">
          <cell r="A14" t="str">
            <v>10508</v>
          </cell>
          <cell r="B14" t="str">
            <v>MANGO SUBSTN 421D</v>
          </cell>
          <cell r="C14">
            <v>0</v>
          </cell>
          <cell r="D14">
            <v>735.48</v>
          </cell>
        </row>
        <row r="15">
          <cell r="A15" t="str">
            <v>10509</v>
          </cell>
          <cell r="B15" t="str">
            <v>SILVER DOLLAR SUBSTN 418D</v>
          </cell>
          <cell r="C15">
            <v>1936.46</v>
          </cell>
          <cell r="D15">
            <v>7340.69</v>
          </cell>
        </row>
        <row r="16">
          <cell r="A16" t="str">
            <v>10512</v>
          </cell>
          <cell r="B16" t="str">
            <v>ENGLISH CREEK TRANS &amp; DIST SU</v>
          </cell>
          <cell r="C16">
            <v>4174.4799999999996</v>
          </cell>
          <cell r="D16">
            <v>10464.17</v>
          </cell>
        </row>
        <row r="17">
          <cell r="A17" t="str">
            <v>10513</v>
          </cell>
          <cell r="B17" t="str">
            <v>WILDERNESS TRANS &amp; DIST SUB</v>
          </cell>
          <cell r="C17">
            <v>-10.01</v>
          </cell>
          <cell r="D17">
            <v>184.35</v>
          </cell>
        </row>
        <row r="18">
          <cell r="A18" t="str">
            <v>10514</v>
          </cell>
          <cell r="B18" t="str">
            <v>EAGLE PALM SUBSTN 417D</v>
          </cell>
          <cell r="C18">
            <v>0</v>
          </cell>
          <cell r="D18">
            <v>216.8</v>
          </cell>
        </row>
        <row r="19">
          <cell r="A19" t="str">
            <v>10515</v>
          </cell>
          <cell r="B19" t="str">
            <v>ST RD 672 II - ADDT'L LAND 25</v>
          </cell>
          <cell r="C19">
            <v>0</v>
          </cell>
          <cell r="D19">
            <v>72851.929999999993</v>
          </cell>
        </row>
        <row r="20">
          <cell r="A20" t="str">
            <v>10516</v>
          </cell>
          <cell r="B20" t="str">
            <v>CHAPMAN ADDITION</v>
          </cell>
          <cell r="C20">
            <v>0</v>
          </cell>
          <cell r="D20">
            <v>1000</v>
          </cell>
        </row>
        <row r="21">
          <cell r="A21" t="str">
            <v>10523</v>
          </cell>
          <cell r="B21" t="str">
            <v>OHIO TRANS SUB-ADDL LAND 173T</v>
          </cell>
          <cell r="C21">
            <v>0</v>
          </cell>
          <cell r="D21">
            <v>69143.91</v>
          </cell>
        </row>
        <row r="22">
          <cell r="A22" t="str">
            <v>10524</v>
          </cell>
          <cell r="B22" t="str">
            <v>PEBBLEDALE TRAN SUB-ADDL LAND</v>
          </cell>
          <cell r="C22">
            <v>0</v>
          </cell>
          <cell r="D22">
            <v>52400</v>
          </cell>
        </row>
        <row r="23">
          <cell r="A23" t="str">
            <v>10525</v>
          </cell>
          <cell r="B23" t="str">
            <v>RIVER TRANS SUB-ADDL LAND 89T</v>
          </cell>
          <cell r="C23">
            <v>0</v>
          </cell>
          <cell r="D23">
            <v>1438076.32</v>
          </cell>
        </row>
        <row r="24">
          <cell r="A24" t="str">
            <v>10527</v>
          </cell>
          <cell r="B24" t="str">
            <v>PALM RIVER OPR CTR-ADDL LAND</v>
          </cell>
          <cell r="C24">
            <v>0</v>
          </cell>
          <cell r="D24">
            <v>618703.87</v>
          </cell>
        </row>
        <row r="25">
          <cell r="A25" t="str">
            <v>10528</v>
          </cell>
          <cell r="B25" t="str">
            <v>CASS ST II - ADDT'L LAND 335D</v>
          </cell>
          <cell r="C25">
            <v>0</v>
          </cell>
          <cell r="D25">
            <v>1230234.23</v>
          </cell>
        </row>
        <row r="26">
          <cell r="A26" t="str">
            <v>10529</v>
          </cell>
          <cell r="B26" t="str">
            <v>THORNHILL SUB 316D</v>
          </cell>
          <cell r="C26">
            <v>0</v>
          </cell>
          <cell r="D26">
            <v>66278.45</v>
          </cell>
        </row>
        <row r="27">
          <cell r="A27" t="str">
            <v>10530</v>
          </cell>
          <cell r="B27" t="str">
            <v>SKYWAY 138KV ADD'L LAND 140D</v>
          </cell>
          <cell r="C27">
            <v>0</v>
          </cell>
          <cell r="D27">
            <v>368096.92</v>
          </cell>
        </row>
        <row r="28">
          <cell r="A28" t="str">
            <v>10531</v>
          </cell>
          <cell r="B28" t="str">
            <v>CYPRESS CREEK (298D)</v>
          </cell>
          <cell r="C28">
            <v>0</v>
          </cell>
          <cell r="D28">
            <v>71470.559999999998</v>
          </cell>
        </row>
        <row r="29">
          <cell r="A29" t="str">
            <v>10533</v>
          </cell>
          <cell r="B29" t="str">
            <v>KINGSMILL SUB</v>
          </cell>
          <cell r="C29">
            <v>0</v>
          </cell>
          <cell r="D29">
            <v>505.22</v>
          </cell>
        </row>
        <row r="30">
          <cell r="A30" t="str">
            <v>10536</v>
          </cell>
          <cell r="B30" t="str">
            <v>SUN CITY 100D</v>
          </cell>
          <cell r="C30">
            <v>0</v>
          </cell>
          <cell r="D30">
            <v>13154.91</v>
          </cell>
        </row>
        <row r="31">
          <cell r="A31" t="str">
            <v>10561</v>
          </cell>
          <cell r="B31" t="str">
            <v>LITHIA SWITCHING STATION 374T</v>
          </cell>
          <cell r="C31">
            <v>0</v>
          </cell>
          <cell r="D31">
            <v>87226.57</v>
          </cell>
        </row>
        <row r="32">
          <cell r="A32" t="str">
            <v>10565</v>
          </cell>
          <cell r="B32" t="str">
            <v>49TH STREET SUB #29D</v>
          </cell>
          <cell r="C32">
            <v>0</v>
          </cell>
          <cell r="D32">
            <v>33337.440000000002</v>
          </cell>
        </row>
        <row r="33">
          <cell r="A33" t="str">
            <v>10567</v>
          </cell>
          <cell r="B33" t="str">
            <v>JUNEAU SUBSTATION LAND 83T</v>
          </cell>
          <cell r="C33">
            <v>0</v>
          </cell>
          <cell r="D33">
            <v>106084.49</v>
          </cell>
        </row>
        <row r="34">
          <cell r="A34" t="str">
            <v>10569</v>
          </cell>
          <cell r="B34" t="str">
            <v>WILDERNESS TRANSMISSION SUB S</v>
          </cell>
          <cell r="C34">
            <v>0</v>
          </cell>
          <cell r="D34">
            <v>3865.15</v>
          </cell>
        </row>
        <row r="35">
          <cell r="A35" t="str">
            <v>10570</v>
          </cell>
          <cell r="B35" t="str">
            <v>BIG BEND BUFFER II</v>
          </cell>
          <cell r="C35">
            <v>0</v>
          </cell>
          <cell r="D35">
            <v>39688.82</v>
          </cell>
        </row>
        <row r="36">
          <cell r="A36" t="str">
            <v>10571</v>
          </cell>
          <cell r="B36" t="str">
            <v>CAUSEWAY BLVD. SUB 411D</v>
          </cell>
          <cell r="C36">
            <v>0</v>
          </cell>
          <cell r="D36">
            <v>4520.3</v>
          </cell>
        </row>
        <row r="37">
          <cell r="A37" t="str">
            <v>10573</v>
          </cell>
          <cell r="B37" t="str">
            <v>NORTHWOOD SUBSTN #407D</v>
          </cell>
          <cell r="C37">
            <v>0</v>
          </cell>
          <cell r="D37">
            <v>16162.49</v>
          </cell>
        </row>
        <row r="38">
          <cell r="A38" t="str">
            <v>105</v>
          </cell>
          <cell r="B38" t="str">
            <v>ACCOUNT TOTAL</v>
          </cell>
          <cell r="C38">
            <v>20000.93</v>
          </cell>
          <cell r="D38">
            <v>32705628.489999998</v>
          </cell>
        </row>
        <row r="39">
          <cell r="A39" t="str">
            <v>10600</v>
          </cell>
          <cell r="B39" t="str">
            <v>COMP CONSTRUCTION NOT CLASSFD</v>
          </cell>
          <cell r="C39">
            <v>8887295.7400000002</v>
          </cell>
          <cell r="D39">
            <v>1011300311.97</v>
          </cell>
        </row>
        <row r="40">
          <cell r="A40" t="str">
            <v>106</v>
          </cell>
          <cell r="B40" t="str">
            <v>ACCOUNT TOTAL</v>
          </cell>
          <cell r="C40">
            <v>8887295.7400000002</v>
          </cell>
          <cell r="D40">
            <v>1011300311.97</v>
          </cell>
        </row>
        <row r="41">
          <cell r="A41" t="str">
            <v>10700</v>
          </cell>
          <cell r="B41" t="str">
            <v>CONSTRUCT WORK IN PROGRESS</v>
          </cell>
          <cell r="C41">
            <v>-5921251.75</v>
          </cell>
          <cell r="D41">
            <v>67657412.819999993</v>
          </cell>
        </row>
        <row r="42">
          <cell r="A42" t="str">
            <v>107</v>
          </cell>
          <cell r="B42" t="str">
            <v>ACCOUNT TOTAL</v>
          </cell>
          <cell r="C42">
            <v>-5921251.75</v>
          </cell>
          <cell r="D42">
            <v>67657412.819999993</v>
          </cell>
        </row>
        <row r="43">
          <cell r="A43" t="str">
            <v>10801</v>
          </cell>
          <cell r="B43" t="str">
            <v>ACCUM DEPR ELEC UTIL PLANT</v>
          </cell>
          <cell r="C43">
            <v>-14393813.74</v>
          </cell>
          <cell r="D43">
            <v>-1971767923.8099999</v>
          </cell>
        </row>
        <row r="44">
          <cell r="A44" t="str">
            <v>10802</v>
          </cell>
          <cell r="B44" t="str">
            <v>RETIREMENT WORK IN PROGRESS</v>
          </cell>
          <cell r="C44">
            <v>11156061.210000001</v>
          </cell>
          <cell r="D44">
            <v>428238326.94</v>
          </cell>
        </row>
        <row r="45">
          <cell r="A45" t="str">
            <v>10803</v>
          </cell>
          <cell r="B45" t="str">
            <v>ACCUM ACCRUAL FOR DISMANTLING</v>
          </cell>
          <cell r="C45">
            <v>-665603.83999999997</v>
          </cell>
          <cell r="D45">
            <v>-122111069.45999999</v>
          </cell>
        </row>
        <row r="46">
          <cell r="A46" t="str">
            <v>10804</v>
          </cell>
          <cell r="B46" t="str">
            <v>ACQUIS ADJ SEBRING</v>
          </cell>
          <cell r="C46">
            <v>35284.03</v>
          </cell>
          <cell r="D46">
            <v>-4445787.12</v>
          </cell>
        </row>
        <row r="47">
          <cell r="A47" t="str">
            <v>10805</v>
          </cell>
          <cell r="B47" t="str">
            <v>ACCUM DEPREC - ARO</v>
          </cell>
          <cell r="C47">
            <v>129.97999999999999</v>
          </cell>
          <cell r="D47">
            <v>-44192.09</v>
          </cell>
        </row>
        <row r="48">
          <cell r="A48" t="str">
            <v>10808</v>
          </cell>
          <cell r="B48" t="str">
            <v>NON-ARO COR A/D - DR.</v>
          </cell>
          <cell r="C48">
            <v>1394384</v>
          </cell>
          <cell r="D48">
            <v>408855562</v>
          </cell>
        </row>
        <row r="49">
          <cell r="A49" t="str">
            <v>10809</v>
          </cell>
          <cell r="B49" t="str">
            <v>NON-ARO COR A/D - CR.</v>
          </cell>
          <cell r="C49">
            <v>-1394384</v>
          </cell>
          <cell r="D49">
            <v>-408855562</v>
          </cell>
        </row>
        <row r="50">
          <cell r="A50" t="str">
            <v>108</v>
          </cell>
          <cell r="B50" t="str">
            <v>ACCOUNT TOTAL</v>
          </cell>
          <cell r="C50">
            <v>-3867942.36</v>
          </cell>
          <cell r="D50">
            <v>-1670130645.54</v>
          </cell>
        </row>
        <row r="51">
          <cell r="A51" t="str">
            <v>11100</v>
          </cell>
          <cell r="B51" t="str">
            <v>ACCUM AMORT PLANT IN SERVICE</v>
          </cell>
          <cell r="C51">
            <v>-72457.929999999993</v>
          </cell>
          <cell r="D51">
            <v>-18608893</v>
          </cell>
        </row>
        <row r="52">
          <cell r="A52" t="str">
            <v>111</v>
          </cell>
          <cell r="B52" t="str">
            <v>ACCOUNT TOTAL</v>
          </cell>
          <cell r="C52">
            <v>-72457.929999999993</v>
          </cell>
          <cell r="D52">
            <v>-18608893</v>
          </cell>
        </row>
        <row r="53">
          <cell r="A53" t="str">
            <v>11401</v>
          </cell>
          <cell r="B53" t="str">
            <v>ACQUIS ADJ OUC TRANS LINE</v>
          </cell>
          <cell r="C53">
            <v>-17444.71</v>
          </cell>
          <cell r="D53">
            <v>4239063.58</v>
          </cell>
        </row>
        <row r="54">
          <cell r="A54" t="str">
            <v>11402</v>
          </cell>
          <cell r="B54" t="str">
            <v>ACQUIS ADJ BB TRANS LINE (FPL</v>
          </cell>
          <cell r="C54">
            <v>-2871.56</v>
          </cell>
          <cell r="D54">
            <v>898798.97</v>
          </cell>
        </row>
        <row r="55">
          <cell r="A55" t="str">
            <v>114</v>
          </cell>
          <cell r="B55" t="str">
            <v>ACCOUNT TOTAL</v>
          </cell>
          <cell r="C55">
            <v>-20316.27</v>
          </cell>
          <cell r="D55">
            <v>5137862.55</v>
          </cell>
        </row>
        <row r="56">
          <cell r="A56" t="str">
            <v>12102</v>
          </cell>
          <cell r="B56" t="str">
            <v>PALM RIVER OP SYSTEM-LAND</v>
          </cell>
          <cell r="C56">
            <v>0</v>
          </cell>
          <cell r="D56">
            <v>9188.01</v>
          </cell>
        </row>
        <row r="57">
          <cell r="A57" t="str">
            <v>12103</v>
          </cell>
          <cell r="B57" t="str">
            <v>LAND-WALMART</v>
          </cell>
          <cell r="C57">
            <v>0</v>
          </cell>
          <cell r="D57">
            <v>480109.75</v>
          </cell>
        </row>
        <row r="58">
          <cell r="A58" t="str">
            <v>12106</v>
          </cell>
          <cell r="B58" t="str">
            <v>LAKE LUCERNE SUB</v>
          </cell>
          <cell r="C58">
            <v>0</v>
          </cell>
          <cell r="D58">
            <v>11686.93</v>
          </cell>
        </row>
        <row r="59">
          <cell r="A59" t="str">
            <v>12108</v>
          </cell>
          <cell r="B59" t="str">
            <v>POLK PACKING SUB</v>
          </cell>
          <cell r="C59">
            <v>0</v>
          </cell>
          <cell r="D59">
            <v>2483.4699999999998</v>
          </cell>
        </row>
        <row r="60">
          <cell r="A60" t="str">
            <v>12112</v>
          </cell>
          <cell r="B60" t="str">
            <v>ZAP CAP IN-SERVICE ACCOUNT</v>
          </cell>
          <cell r="C60">
            <v>95977.69</v>
          </cell>
          <cell r="D60">
            <v>3907600.17</v>
          </cell>
        </row>
        <row r="61">
          <cell r="A61" t="str">
            <v>12114</v>
          </cell>
          <cell r="B61" t="str">
            <v>ZAP FOR BUSINESS</v>
          </cell>
          <cell r="C61">
            <v>-7217.3</v>
          </cell>
          <cell r="D61">
            <v>933377.75</v>
          </cell>
        </row>
        <row r="62">
          <cell r="A62" t="str">
            <v>12117</v>
          </cell>
          <cell r="B62" t="str">
            <v>ARTWORK-TECO PLAZA</v>
          </cell>
          <cell r="C62">
            <v>0</v>
          </cell>
          <cell r="D62">
            <v>164280.19</v>
          </cell>
        </row>
        <row r="63">
          <cell r="A63" t="str">
            <v>12126</v>
          </cell>
          <cell r="B63" t="str">
            <v>REST EQUIP - PLAZA / 2002</v>
          </cell>
          <cell r="C63">
            <v>0</v>
          </cell>
          <cell r="D63">
            <v>73932.800000000003</v>
          </cell>
        </row>
        <row r="64">
          <cell r="A64" t="str">
            <v>12127</v>
          </cell>
          <cell r="B64" t="str">
            <v>REST EQUIP - PLAZA / 1999</v>
          </cell>
          <cell r="C64">
            <v>0</v>
          </cell>
          <cell r="D64">
            <v>27539.75</v>
          </cell>
        </row>
        <row r="65">
          <cell r="A65" t="str">
            <v>12141</v>
          </cell>
          <cell r="B65" t="str">
            <v>TAMPA PALMS II</v>
          </cell>
          <cell r="C65">
            <v>0</v>
          </cell>
          <cell r="D65">
            <v>1084.5999999999999</v>
          </cell>
        </row>
        <row r="66">
          <cell r="A66" t="str">
            <v>12142</v>
          </cell>
          <cell r="B66" t="str">
            <v>LAND-DAVIS ISLAND SUB.</v>
          </cell>
          <cell r="C66">
            <v>0</v>
          </cell>
          <cell r="D66">
            <v>328.48</v>
          </cell>
        </row>
        <row r="67">
          <cell r="A67" t="str">
            <v>12143</v>
          </cell>
          <cell r="B67" t="str">
            <v>SO HOOKERS PT 334D</v>
          </cell>
          <cell r="C67">
            <v>0</v>
          </cell>
          <cell r="D67">
            <v>6002.31</v>
          </cell>
        </row>
        <row r="68">
          <cell r="A68" t="str">
            <v>12150</v>
          </cell>
          <cell r="B68" t="str">
            <v>PORT MANATEE</v>
          </cell>
          <cell r="C68">
            <v>0</v>
          </cell>
          <cell r="D68">
            <v>785302.91</v>
          </cell>
        </row>
        <row r="69">
          <cell r="A69" t="str">
            <v>12161</v>
          </cell>
          <cell r="B69" t="str">
            <v>GRANVILLE #19D</v>
          </cell>
          <cell r="C69">
            <v>0</v>
          </cell>
          <cell r="D69">
            <v>282.95999999999998</v>
          </cell>
        </row>
        <row r="70">
          <cell r="A70" t="str">
            <v>12163</v>
          </cell>
          <cell r="B70" t="str">
            <v>OSBORNE #82D</v>
          </cell>
          <cell r="C70">
            <v>0</v>
          </cell>
          <cell r="D70">
            <v>1127.03</v>
          </cell>
        </row>
        <row r="71">
          <cell r="A71" t="str">
            <v>12164</v>
          </cell>
          <cell r="B71" t="str">
            <v>45TH STREET #109D</v>
          </cell>
          <cell r="C71">
            <v>0</v>
          </cell>
          <cell r="D71">
            <v>1008.74</v>
          </cell>
        </row>
        <row r="72">
          <cell r="A72" t="str">
            <v>12165</v>
          </cell>
          <cell r="B72" t="str">
            <v>VAN DYKE TEMP #168</v>
          </cell>
          <cell r="C72">
            <v>0</v>
          </cell>
          <cell r="D72">
            <v>638.48</v>
          </cell>
        </row>
        <row r="73">
          <cell r="A73" t="str">
            <v>121</v>
          </cell>
          <cell r="B73" t="str">
            <v>ACCOUNT TOTAL</v>
          </cell>
          <cell r="C73">
            <v>88760.39</v>
          </cell>
          <cell r="D73">
            <v>6405974.3300000001</v>
          </cell>
        </row>
        <row r="74">
          <cell r="A74" t="str">
            <v>12212</v>
          </cell>
          <cell r="B74" t="str">
            <v>ZAP CAP IN-SERVICE RESERVE AC</v>
          </cell>
          <cell r="C74">
            <v>-18604.689999999999</v>
          </cell>
          <cell r="D74">
            <v>-2313297.9900000002</v>
          </cell>
        </row>
        <row r="75">
          <cell r="A75" t="str">
            <v>12214</v>
          </cell>
          <cell r="B75" t="str">
            <v>ZAP FOR BUSINESS</v>
          </cell>
          <cell r="C75">
            <v>12590.8</v>
          </cell>
          <cell r="D75">
            <v>-494126.39</v>
          </cell>
        </row>
        <row r="76">
          <cell r="A76" t="str">
            <v>12226</v>
          </cell>
          <cell r="B76" t="str">
            <v>DEPR - REST EQUIP / 2002</v>
          </cell>
          <cell r="C76">
            <v>-1232.21</v>
          </cell>
          <cell r="D76">
            <v>-17250.939999999999</v>
          </cell>
        </row>
        <row r="77">
          <cell r="A77" t="str">
            <v>12227</v>
          </cell>
          <cell r="B77" t="str">
            <v>DEPR - REST REMODEL /1999</v>
          </cell>
          <cell r="C77">
            <v>-458.89</v>
          </cell>
          <cell r="D77">
            <v>-27539.77</v>
          </cell>
        </row>
        <row r="78">
          <cell r="A78" t="str">
            <v>122</v>
          </cell>
          <cell r="B78" t="str">
            <v>ACCOUNT TOTAL</v>
          </cell>
          <cell r="C78">
            <v>-7704.99</v>
          </cell>
          <cell r="D78">
            <v>-2852215.09</v>
          </cell>
        </row>
        <row r="79">
          <cell r="A79" t="str">
            <v>12301</v>
          </cell>
          <cell r="B79" t="str">
            <v>INVESTMENT IN ASSOC CO-TERMCO</v>
          </cell>
          <cell r="C79">
            <v>0</v>
          </cell>
          <cell r="D79">
            <v>0</v>
          </cell>
        </row>
        <row r="80">
          <cell r="A80" t="str">
            <v>12302</v>
          </cell>
          <cell r="B80" t="str">
            <v>INVESTMENT IN ASSOC CO-P.E.C.</v>
          </cell>
          <cell r="C80">
            <v>913.31</v>
          </cell>
          <cell r="D80">
            <v>239755.44</v>
          </cell>
        </row>
        <row r="81">
          <cell r="A81" t="str">
            <v>123</v>
          </cell>
          <cell r="B81" t="str">
            <v>ACCOUNT TOTAL</v>
          </cell>
          <cell r="C81">
            <v>913.31</v>
          </cell>
          <cell r="D81">
            <v>239755.44</v>
          </cell>
        </row>
        <row r="82">
          <cell r="A82" t="str">
            <v>12401</v>
          </cell>
          <cell r="B82" t="str">
            <v>ADVANCE- RTO</v>
          </cell>
          <cell r="C82">
            <v>0</v>
          </cell>
          <cell r="D82">
            <v>1000</v>
          </cell>
        </row>
        <row r="83">
          <cell r="A83" t="str">
            <v>124</v>
          </cell>
          <cell r="B83" t="str">
            <v>ACCOUNT TOTAL</v>
          </cell>
          <cell r="C83">
            <v>0</v>
          </cell>
          <cell r="D83">
            <v>1000</v>
          </cell>
        </row>
        <row r="84">
          <cell r="A84" t="str">
            <v>12801</v>
          </cell>
          <cell r="B84" t="str">
            <v>CONTRACT RETENTION</v>
          </cell>
          <cell r="C84">
            <v>0</v>
          </cell>
          <cell r="D84">
            <v>0</v>
          </cell>
        </row>
        <row r="85">
          <cell r="A85" t="str">
            <v>128</v>
          </cell>
          <cell r="B85" t="str">
            <v>ACCOUNT TOTAL</v>
          </cell>
          <cell r="C85">
            <v>0</v>
          </cell>
          <cell r="D85">
            <v>0</v>
          </cell>
        </row>
        <row r="86">
          <cell r="A86" t="str">
            <v>12901</v>
          </cell>
          <cell r="B86" t="str">
            <v>SPECIAL FUNDS</v>
          </cell>
          <cell r="C86">
            <v>0</v>
          </cell>
          <cell r="D86">
            <v>0</v>
          </cell>
        </row>
        <row r="87">
          <cell r="A87" t="str">
            <v>129</v>
          </cell>
          <cell r="B87" t="str">
            <v>ACCOUNT TOTAL</v>
          </cell>
          <cell r="C87">
            <v>0</v>
          </cell>
          <cell r="D87">
            <v>0</v>
          </cell>
        </row>
        <row r="88">
          <cell r="A88" t="str">
            <v>13101</v>
          </cell>
          <cell r="B88" t="str">
            <v>FROM AGENTS (CTC SPEEDPAY AM</v>
          </cell>
          <cell r="C88">
            <v>596209.71</v>
          </cell>
          <cell r="D88">
            <v>1973308.93</v>
          </cell>
        </row>
        <row r="89">
          <cell r="A89" t="str">
            <v>13102</v>
          </cell>
          <cell r="B89" t="str">
            <v>ACH AND WIRES (OPERATING ACCT</v>
          </cell>
          <cell r="C89">
            <v>0</v>
          </cell>
          <cell r="D89">
            <v>109905034.31999999</v>
          </cell>
        </row>
        <row r="90">
          <cell r="A90" t="str">
            <v>13104</v>
          </cell>
          <cell r="B90" t="str">
            <v>FIRST UNION DEPOSITS - DADE C</v>
          </cell>
          <cell r="C90">
            <v>0</v>
          </cell>
          <cell r="D90">
            <v>0</v>
          </cell>
        </row>
        <row r="91">
          <cell r="A91" t="str">
            <v>13105</v>
          </cell>
          <cell r="B91" t="str">
            <v>E-BILL DEPOSIT ACCOUNT</v>
          </cell>
          <cell r="C91">
            <v>26207.82</v>
          </cell>
          <cell r="D91">
            <v>246167.44</v>
          </cell>
        </row>
        <row r="92">
          <cell r="A92" t="str">
            <v>13106</v>
          </cell>
          <cell r="B92" t="str">
            <v>ENCODED DEPOSITS</v>
          </cell>
          <cell r="C92">
            <v>375683.61</v>
          </cell>
          <cell r="D92">
            <v>337749.56</v>
          </cell>
        </row>
        <row r="93">
          <cell r="A93" t="str">
            <v>13107</v>
          </cell>
          <cell r="B93" t="str">
            <v>UNENCODED DEPOSITS</v>
          </cell>
          <cell r="C93">
            <v>501757.83</v>
          </cell>
          <cell r="D93">
            <v>-245073.54</v>
          </cell>
        </row>
        <row r="94">
          <cell r="A94" t="str">
            <v>13108</v>
          </cell>
          <cell r="B94" t="str">
            <v>TEC PAYROLL ACCOUNT</v>
          </cell>
          <cell r="C94">
            <v>88991.51</v>
          </cell>
          <cell r="D94">
            <v>-23650.37</v>
          </cell>
        </row>
        <row r="95">
          <cell r="A95" t="str">
            <v>13109</v>
          </cell>
          <cell r="B95" t="str">
            <v>DEPOSIT REFUND ACCOUNT</v>
          </cell>
          <cell r="C95">
            <v>77452.100000000006</v>
          </cell>
          <cell r="D95">
            <v>-470394.76</v>
          </cell>
        </row>
        <row r="96">
          <cell r="A96" t="str">
            <v>13110</v>
          </cell>
          <cell r="B96" t="str">
            <v>CONSTRUCTION COSTS CREDIT CAR</v>
          </cell>
          <cell r="C96">
            <v>1249.0999999999999</v>
          </cell>
          <cell r="D96">
            <v>-455.21</v>
          </cell>
        </row>
        <row r="97">
          <cell r="A97" t="str">
            <v>13111</v>
          </cell>
          <cell r="B97" t="str">
            <v>DOE GRANT FUND</v>
          </cell>
          <cell r="C97">
            <v>-34000</v>
          </cell>
          <cell r="D97">
            <v>-34000</v>
          </cell>
        </row>
        <row r="98">
          <cell r="A98" t="str">
            <v>13115</v>
          </cell>
          <cell r="B98" t="str">
            <v>CASH-MISC ADJUSTMENTS</v>
          </cell>
          <cell r="C98">
            <v>0</v>
          </cell>
          <cell r="D98">
            <v>0</v>
          </cell>
        </row>
        <row r="99">
          <cell r="A99" t="str">
            <v>13120</v>
          </cell>
          <cell r="B99" t="str">
            <v>ACCOUNTS PAYABLE DISBURSEMENT</v>
          </cell>
          <cell r="C99">
            <v>-2440919.48</v>
          </cell>
          <cell r="D99">
            <v>-6716181.0199999996</v>
          </cell>
        </row>
        <row r="100">
          <cell r="A100" t="str">
            <v>13121</v>
          </cell>
          <cell r="B100" t="str">
            <v>CHASE MANHATTAN INVESTMENT AC</v>
          </cell>
          <cell r="C100">
            <v>0</v>
          </cell>
          <cell r="D100">
            <v>366449.14</v>
          </cell>
        </row>
        <row r="101">
          <cell r="A101" t="str">
            <v>13125</v>
          </cell>
          <cell r="B101" t="str">
            <v>TEC CONCENTRATION ACCOUNT</v>
          </cell>
          <cell r="C101">
            <v>2507524.36</v>
          </cell>
          <cell r="D101">
            <v>-93986255.129999995</v>
          </cell>
        </row>
        <row r="102">
          <cell r="A102" t="str">
            <v>131</v>
          </cell>
          <cell r="B102" t="str">
            <v>ACCOUNT TOTAL</v>
          </cell>
          <cell r="C102">
            <v>1700156.56</v>
          </cell>
          <cell r="D102">
            <v>11352699.359999999</v>
          </cell>
        </row>
        <row r="103">
          <cell r="A103" t="str">
            <v>13401</v>
          </cell>
          <cell r="B103" t="str">
            <v>SPEC DEPOSIT-WATER</v>
          </cell>
          <cell r="C103">
            <v>0</v>
          </cell>
          <cell r="D103">
            <v>1532.52</v>
          </cell>
        </row>
        <row r="104">
          <cell r="A104" t="str">
            <v>13403</v>
          </cell>
          <cell r="B104" t="str">
            <v>SPEC DEPOSIT-OTHER</v>
          </cell>
          <cell r="C104">
            <v>0</v>
          </cell>
          <cell r="D104">
            <v>1850</v>
          </cell>
        </row>
        <row r="105">
          <cell r="A105" t="str">
            <v>13404</v>
          </cell>
          <cell r="B105" t="str">
            <v>SPEC DEPOSIT-CABLE REELS</v>
          </cell>
          <cell r="C105">
            <v>0</v>
          </cell>
          <cell r="D105">
            <v>31212.5</v>
          </cell>
        </row>
        <row r="106">
          <cell r="A106" t="str">
            <v>13406</v>
          </cell>
          <cell r="B106" t="str">
            <v>SPEC DEPOSIT-HILLS CO SOLID W</v>
          </cell>
          <cell r="C106">
            <v>0</v>
          </cell>
          <cell r="D106">
            <v>3400</v>
          </cell>
        </row>
        <row r="107">
          <cell r="A107" t="str">
            <v>13407</v>
          </cell>
          <cell r="B107" t="str">
            <v>SPEC DEPOSIT-TAMPA SOLID WAST</v>
          </cell>
          <cell r="C107">
            <v>0</v>
          </cell>
          <cell r="D107">
            <v>1000</v>
          </cell>
        </row>
        <row r="108">
          <cell r="A108" t="str">
            <v>134</v>
          </cell>
          <cell r="B108" t="str">
            <v>ACCOUNT TOTAL</v>
          </cell>
          <cell r="C108">
            <v>0</v>
          </cell>
          <cell r="D108">
            <v>38995.019999999997</v>
          </cell>
        </row>
        <row r="109">
          <cell r="A109" t="str">
            <v>13501</v>
          </cell>
          <cell r="B109" t="str">
            <v>WORKING FUNDS INTRA-COMPANY</v>
          </cell>
          <cell r="C109">
            <v>0</v>
          </cell>
          <cell r="D109">
            <v>78200.759999999995</v>
          </cell>
        </row>
        <row r="110">
          <cell r="A110" t="str">
            <v>13504</v>
          </cell>
          <cell r="B110" t="str">
            <v>WORKING FUNDS UNITED PARKING</v>
          </cell>
          <cell r="C110">
            <v>0</v>
          </cell>
          <cell r="D110">
            <v>5000</v>
          </cell>
        </row>
        <row r="111">
          <cell r="A111" t="str">
            <v>13505</v>
          </cell>
          <cell r="B111" t="str">
            <v>WORKING FUNDS HILLS TRNS PASS</v>
          </cell>
          <cell r="C111">
            <v>0</v>
          </cell>
          <cell r="D111">
            <v>815.2</v>
          </cell>
        </row>
        <row r="112">
          <cell r="A112" t="str">
            <v>135</v>
          </cell>
          <cell r="B112" t="str">
            <v>ACCOUNT TOTAL</v>
          </cell>
          <cell r="C112">
            <v>0</v>
          </cell>
          <cell r="D112">
            <v>84015.96</v>
          </cell>
        </row>
        <row r="113">
          <cell r="A113" t="str">
            <v>13620</v>
          </cell>
          <cell r="B113" t="str">
            <v>CASH EQUIVALENTS</v>
          </cell>
          <cell r="C113">
            <v>-13410290.41</v>
          </cell>
          <cell r="D113">
            <v>839709.59</v>
          </cell>
        </row>
        <row r="114">
          <cell r="A114" t="str">
            <v>136</v>
          </cell>
          <cell r="B114" t="str">
            <v>ACCOUNT TOTAL</v>
          </cell>
          <cell r="C114">
            <v>-13410290.41</v>
          </cell>
          <cell r="D114">
            <v>839709.59</v>
          </cell>
        </row>
        <row r="115">
          <cell r="A115" t="str">
            <v>14101</v>
          </cell>
          <cell r="B115" t="str">
            <v>NOTES RECEIVABLE - RTO</v>
          </cell>
          <cell r="C115">
            <v>0</v>
          </cell>
          <cell r="D115">
            <v>550000</v>
          </cell>
        </row>
        <row r="116">
          <cell r="A116" t="str">
            <v>141</v>
          </cell>
          <cell r="B116" t="str">
            <v>ACCOUNT TOTAL</v>
          </cell>
          <cell r="C116">
            <v>0</v>
          </cell>
          <cell r="D116">
            <v>550000</v>
          </cell>
        </row>
        <row r="117">
          <cell r="A117" t="str">
            <v>14201</v>
          </cell>
          <cell r="B117" t="str">
            <v>DEFERRED LEVELIZED RECEIVABLE</v>
          </cell>
          <cell r="C117">
            <v>2497522.89</v>
          </cell>
          <cell r="D117">
            <v>-2601163.48</v>
          </cell>
        </row>
        <row r="118">
          <cell r="A118" t="str">
            <v>14202</v>
          </cell>
          <cell r="B118" t="str">
            <v>CUST ACCT REC REGULAR</v>
          </cell>
          <cell r="C118">
            <v>14502960.439999999</v>
          </cell>
          <cell r="D118">
            <v>135126792.36000001</v>
          </cell>
        </row>
        <row r="119">
          <cell r="A119" t="str">
            <v>14203</v>
          </cell>
          <cell r="B119" t="str">
            <v>A/R  SECURITY LIGHTING</v>
          </cell>
          <cell r="C119">
            <v>-2236.19</v>
          </cell>
          <cell r="D119">
            <v>344335.91</v>
          </cell>
        </row>
        <row r="120">
          <cell r="A120" t="str">
            <v>142</v>
          </cell>
          <cell r="B120" t="str">
            <v>ACCOUNT TOTAL</v>
          </cell>
          <cell r="C120">
            <v>16998247.140000001</v>
          </cell>
          <cell r="D120">
            <v>132869964.79000001</v>
          </cell>
        </row>
        <row r="121">
          <cell r="A121" t="str">
            <v>14301</v>
          </cell>
          <cell r="B121" t="str">
            <v>OTHER ACCT REC</v>
          </cell>
          <cell r="C121">
            <v>-128745.84</v>
          </cell>
          <cell r="D121">
            <v>3371744.25</v>
          </cell>
        </row>
        <row r="122">
          <cell r="A122" t="str">
            <v>14303</v>
          </cell>
          <cell r="B122" t="str">
            <v>EMPLOYEE LOAN REC-EX-EMPLOYEE</v>
          </cell>
          <cell r="C122">
            <v>0</v>
          </cell>
          <cell r="D122">
            <v>0</v>
          </cell>
        </row>
        <row r="123">
          <cell r="A123" t="str">
            <v>14305</v>
          </cell>
          <cell r="B123" t="str">
            <v>ACCTS REC-EMPLOYEE PURCH</v>
          </cell>
          <cell r="C123">
            <v>2454.29</v>
          </cell>
          <cell r="D123">
            <v>12370.31</v>
          </cell>
        </row>
        <row r="124">
          <cell r="A124" t="str">
            <v>14306</v>
          </cell>
          <cell r="B124" t="str">
            <v>ESOP 1/2 % EMPLOYEE CONTRIBUT</v>
          </cell>
          <cell r="C124">
            <v>0</v>
          </cell>
          <cell r="D124">
            <v>0</v>
          </cell>
        </row>
        <row r="125">
          <cell r="A125" t="str">
            <v>14311</v>
          </cell>
          <cell r="B125" t="str">
            <v>INTERCHG RECV LAKELAND</v>
          </cell>
          <cell r="C125">
            <v>7800</v>
          </cell>
          <cell r="D125">
            <v>7800</v>
          </cell>
        </row>
        <row r="126">
          <cell r="A126" t="str">
            <v>14312</v>
          </cell>
          <cell r="B126" t="str">
            <v>INTERCHG RECV FLA POWER CORP</v>
          </cell>
          <cell r="C126">
            <v>-1731727.01</v>
          </cell>
          <cell r="D126">
            <v>1745933.28</v>
          </cell>
        </row>
        <row r="127">
          <cell r="A127" t="str">
            <v>14313</v>
          </cell>
          <cell r="B127" t="str">
            <v>INTERCHG RECV FLA PWR &amp; LIGHT</v>
          </cell>
          <cell r="C127">
            <v>1737606</v>
          </cell>
          <cell r="D127">
            <v>26870</v>
          </cell>
        </row>
        <row r="128">
          <cell r="A128" t="str">
            <v>14314</v>
          </cell>
          <cell r="B128" t="str">
            <v>INTERCHG RECV ORLANDO</v>
          </cell>
          <cell r="C128">
            <v>402116.8</v>
          </cell>
          <cell r="D128">
            <v>0</v>
          </cell>
        </row>
        <row r="129">
          <cell r="A129" t="str">
            <v>14315</v>
          </cell>
          <cell r="B129" t="str">
            <v>INTERCHG RECV NP ENERGY</v>
          </cell>
          <cell r="C129">
            <v>0</v>
          </cell>
          <cell r="D129">
            <v>0</v>
          </cell>
        </row>
        <row r="130">
          <cell r="A130" t="str">
            <v>14316</v>
          </cell>
          <cell r="B130" t="str">
            <v>INTERCHG RECV HOMESTEAD</v>
          </cell>
          <cell r="C130">
            <v>0</v>
          </cell>
          <cell r="D130">
            <v>0</v>
          </cell>
        </row>
        <row r="131">
          <cell r="A131" t="str">
            <v>14317</v>
          </cell>
          <cell r="B131" t="str">
            <v>INTERCHG RECV LAKEWORTH</v>
          </cell>
          <cell r="C131">
            <v>0</v>
          </cell>
          <cell r="D131">
            <v>0</v>
          </cell>
        </row>
        <row r="132">
          <cell r="A132" t="str">
            <v>14318</v>
          </cell>
          <cell r="B132" t="str">
            <v>INTERCHG RECV THE ENERGY AUTH</v>
          </cell>
          <cell r="C132">
            <v>16169.84</v>
          </cell>
          <cell r="D132">
            <v>21795.1</v>
          </cell>
        </row>
        <row r="133">
          <cell r="A133" t="str">
            <v>14319</v>
          </cell>
          <cell r="B133" t="str">
            <v>INTERCHG RECV FT PIERCE</v>
          </cell>
          <cell r="C133">
            <v>0</v>
          </cell>
          <cell r="D133">
            <v>0</v>
          </cell>
        </row>
        <row r="134">
          <cell r="A134" t="str">
            <v>14320</v>
          </cell>
          <cell r="B134" t="str">
            <v>INTERCHG RECV GAINESVILLE</v>
          </cell>
          <cell r="C134">
            <v>0</v>
          </cell>
          <cell r="D134">
            <v>0</v>
          </cell>
        </row>
        <row r="135">
          <cell r="A135" t="str">
            <v>14321</v>
          </cell>
          <cell r="B135" t="str">
            <v>INTERCHG RECV TALLAHASSEE</v>
          </cell>
          <cell r="C135">
            <v>-2108</v>
          </cell>
          <cell r="D135">
            <v>2120</v>
          </cell>
        </row>
        <row r="136">
          <cell r="A136" t="str">
            <v>14322</v>
          </cell>
          <cell r="B136" t="str">
            <v>INTERCHG RECV NEW SMYRNA BEAC</v>
          </cell>
          <cell r="C136">
            <v>0</v>
          </cell>
          <cell r="D136">
            <v>0</v>
          </cell>
        </row>
        <row r="137">
          <cell r="A137" t="str">
            <v>14323</v>
          </cell>
          <cell r="B137" t="str">
            <v>INTERCHG RECV SEBRING</v>
          </cell>
          <cell r="C137">
            <v>0</v>
          </cell>
          <cell r="D137">
            <v>0</v>
          </cell>
        </row>
        <row r="138">
          <cell r="A138" t="str">
            <v>14324</v>
          </cell>
          <cell r="B138" t="str">
            <v>INTERCHG RECV KISSIMMEE</v>
          </cell>
          <cell r="C138">
            <v>0</v>
          </cell>
          <cell r="D138">
            <v>0</v>
          </cell>
        </row>
        <row r="139">
          <cell r="A139" t="str">
            <v>14325</v>
          </cell>
          <cell r="B139" t="str">
            <v>INTERCHG RECV ST CLOUD</v>
          </cell>
          <cell r="C139">
            <v>-384350.8</v>
          </cell>
          <cell r="D139">
            <v>411586</v>
          </cell>
        </row>
        <row r="140">
          <cell r="A140" t="str">
            <v>14326</v>
          </cell>
          <cell r="B140" t="str">
            <v>INTERCHG RECV FLA MUN POWER A</v>
          </cell>
          <cell r="C140">
            <v>0</v>
          </cell>
          <cell r="D140">
            <v>0</v>
          </cell>
        </row>
        <row r="141">
          <cell r="A141" t="str">
            <v>14327</v>
          </cell>
          <cell r="B141" t="str">
            <v>INTERCHG RECV SEMINOLE</v>
          </cell>
          <cell r="C141">
            <v>23834.73</v>
          </cell>
          <cell r="D141">
            <v>387374.66</v>
          </cell>
        </row>
        <row r="142">
          <cell r="A142" t="str">
            <v>14328</v>
          </cell>
          <cell r="B142" t="str">
            <v>INTERCHG RECV STARKE</v>
          </cell>
          <cell r="C142">
            <v>0</v>
          </cell>
          <cell r="D142">
            <v>0</v>
          </cell>
        </row>
        <row r="143">
          <cell r="A143" t="str">
            <v>14329</v>
          </cell>
          <cell r="B143" t="str">
            <v>INTERCHG RECV GROSS RECPT TAX</v>
          </cell>
          <cell r="C143">
            <v>0</v>
          </cell>
          <cell r="D143">
            <v>0</v>
          </cell>
        </row>
        <row r="144">
          <cell r="A144" t="str">
            <v>14330</v>
          </cell>
          <cell r="B144" t="str">
            <v>INTERCHG RECV KEY WEST</v>
          </cell>
          <cell r="C144">
            <v>0</v>
          </cell>
          <cell r="D144">
            <v>0</v>
          </cell>
        </row>
        <row r="145">
          <cell r="A145" t="str">
            <v>14331</v>
          </cell>
          <cell r="B145" t="str">
            <v>INTERCHG RECV REEDY CREEK</v>
          </cell>
          <cell r="C145">
            <v>11053.4</v>
          </cell>
          <cell r="D145">
            <v>539313.4</v>
          </cell>
        </row>
        <row r="146">
          <cell r="A146" t="str">
            <v>14332</v>
          </cell>
          <cell r="B146" t="str">
            <v>INTERCHG RECV WAUCHULA</v>
          </cell>
          <cell r="C146">
            <v>372.12</v>
          </cell>
          <cell r="D146">
            <v>355448.4</v>
          </cell>
        </row>
        <row r="147">
          <cell r="A147" t="str">
            <v>14333</v>
          </cell>
          <cell r="B147" t="str">
            <v>INTERCHG REC OGLETHORPE</v>
          </cell>
          <cell r="C147">
            <v>0</v>
          </cell>
          <cell r="D147">
            <v>0</v>
          </cell>
        </row>
        <row r="148">
          <cell r="A148" t="str">
            <v>14334</v>
          </cell>
          <cell r="B148" t="str">
            <v>INTERCHG RECV FT MEADE</v>
          </cell>
          <cell r="C148">
            <v>8056.37</v>
          </cell>
          <cell r="D148">
            <v>261221.47</v>
          </cell>
        </row>
        <row r="149">
          <cell r="A149" t="str">
            <v>14335</v>
          </cell>
          <cell r="B149" t="str">
            <v>INTERCHG RECV TENN VALLEY AUT</v>
          </cell>
          <cell r="C149">
            <v>0</v>
          </cell>
          <cell r="D149">
            <v>0</v>
          </cell>
        </row>
        <row r="150">
          <cell r="A150" t="str">
            <v>14336</v>
          </cell>
          <cell r="B150" t="str">
            <v>INTERCHG RECV SOUTHERN COMPAN</v>
          </cell>
          <cell r="C150">
            <v>0</v>
          </cell>
          <cell r="D150">
            <v>0</v>
          </cell>
        </row>
        <row r="151">
          <cell r="A151" t="str">
            <v>14337</v>
          </cell>
          <cell r="B151" t="str">
            <v>INTERCHG RECV GEORGIA POWER</v>
          </cell>
          <cell r="C151">
            <v>0</v>
          </cell>
          <cell r="D151">
            <v>0</v>
          </cell>
        </row>
        <row r="152">
          <cell r="A152" t="str">
            <v>14338</v>
          </cell>
          <cell r="B152" t="str">
            <v>INTERCHG RECV AUBURNDALE PWR</v>
          </cell>
          <cell r="C152">
            <v>400893.66</v>
          </cell>
          <cell r="D152">
            <v>622516.81000000006</v>
          </cell>
        </row>
        <row r="153">
          <cell r="A153" t="str">
            <v>14339</v>
          </cell>
          <cell r="B153" t="str">
            <v>INTERCHANGE RECV. SONAT POWER</v>
          </cell>
          <cell r="C153">
            <v>0</v>
          </cell>
          <cell r="D153">
            <v>0</v>
          </cell>
        </row>
        <row r="154">
          <cell r="A154" t="str">
            <v>14340</v>
          </cell>
          <cell r="B154" t="str">
            <v>A/R EMPLOYEE PAYROLL ADVANCES</v>
          </cell>
          <cell r="C154">
            <v>0</v>
          </cell>
          <cell r="D154">
            <v>-2098</v>
          </cell>
        </row>
        <row r="155">
          <cell r="A155" t="str">
            <v>14341</v>
          </cell>
          <cell r="B155" t="str">
            <v>INTERCHG RECV KOCH.</v>
          </cell>
          <cell r="C155">
            <v>0</v>
          </cell>
          <cell r="D155">
            <v>0</v>
          </cell>
        </row>
        <row r="156">
          <cell r="A156" t="str">
            <v>14342</v>
          </cell>
          <cell r="B156" t="str">
            <v>INTERCHG RECV MORGAN STANLEY</v>
          </cell>
          <cell r="C156">
            <v>0</v>
          </cell>
          <cell r="D156">
            <v>0</v>
          </cell>
        </row>
        <row r="157">
          <cell r="A157" t="str">
            <v>14343</v>
          </cell>
          <cell r="B157" t="str">
            <v>INTERCHG RECV AQUILA ENERGY M</v>
          </cell>
          <cell r="C157">
            <v>0</v>
          </cell>
          <cell r="D157">
            <v>0</v>
          </cell>
        </row>
        <row r="158">
          <cell r="A158" t="str">
            <v>14344</v>
          </cell>
          <cell r="B158" t="str">
            <v>INTERCHG RECV RELIANT ENERGY</v>
          </cell>
          <cell r="C158">
            <v>0</v>
          </cell>
          <cell r="D158">
            <v>0</v>
          </cell>
        </row>
        <row r="159">
          <cell r="A159" t="str">
            <v>14345</v>
          </cell>
          <cell r="B159" t="str">
            <v>INTERCHG RECV CARGIL-ALLIANT,</v>
          </cell>
          <cell r="C159">
            <v>0</v>
          </cell>
          <cell r="D159">
            <v>-36843.74</v>
          </cell>
        </row>
        <row r="160">
          <cell r="A160" t="str">
            <v>14346</v>
          </cell>
          <cell r="B160" t="str">
            <v>A/R CARGILL FERTILIZER</v>
          </cell>
          <cell r="C160">
            <v>0</v>
          </cell>
          <cell r="D160">
            <v>0</v>
          </cell>
        </row>
        <row r="161">
          <cell r="A161" t="str">
            <v>14347</v>
          </cell>
          <cell r="B161" t="str">
            <v>INTERCHG RECV DUKE</v>
          </cell>
          <cell r="C161">
            <v>0</v>
          </cell>
          <cell r="D161">
            <v>0</v>
          </cell>
        </row>
        <row r="162">
          <cell r="A162" t="str">
            <v>14348</v>
          </cell>
          <cell r="B162" t="str">
            <v>INTERCHG RECV CORAL ENERGY</v>
          </cell>
          <cell r="C162">
            <v>0</v>
          </cell>
          <cell r="D162">
            <v>0</v>
          </cell>
        </row>
        <row r="163">
          <cell r="A163" t="str">
            <v>14349</v>
          </cell>
          <cell r="B163" t="str">
            <v>INTERCHG RECV ENRON</v>
          </cell>
          <cell r="C163">
            <v>0</v>
          </cell>
          <cell r="D163">
            <v>0</v>
          </cell>
        </row>
        <row r="164">
          <cell r="A164" t="str">
            <v>14350</v>
          </cell>
          <cell r="B164" t="str">
            <v>INTERCHANGE RECV IMC</v>
          </cell>
          <cell r="C164">
            <v>-69.400000000000006</v>
          </cell>
          <cell r="D164">
            <v>0</v>
          </cell>
        </row>
        <row r="165">
          <cell r="A165" t="str">
            <v>14352</v>
          </cell>
          <cell r="B165" t="str">
            <v>M &amp; S RETURNED TO VENDOR</v>
          </cell>
          <cell r="C165">
            <v>6577.01</v>
          </cell>
          <cell r="D165">
            <v>33933.199999999997</v>
          </cell>
        </row>
        <row r="166">
          <cell r="A166" t="str">
            <v>14360</v>
          </cell>
          <cell r="B166" t="str">
            <v>INTERCHANGE RECV EL PASO</v>
          </cell>
          <cell r="C166">
            <v>0</v>
          </cell>
          <cell r="D166">
            <v>0</v>
          </cell>
        </row>
        <row r="167">
          <cell r="A167" t="str">
            <v>14364</v>
          </cell>
          <cell r="B167" t="str">
            <v>NATURAL GAS - BOOK OUT REC.</v>
          </cell>
          <cell r="C167">
            <v>0</v>
          </cell>
          <cell r="D167">
            <v>0</v>
          </cell>
        </row>
        <row r="168">
          <cell r="A168" t="str">
            <v>14365</v>
          </cell>
          <cell r="B168" t="str">
            <v>INTERCHG RECV CAROLINA POWER</v>
          </cell>
          <cell r="C168">
            <v>0</v>
          </cell>
          <cell r="D168">
            <v>0</v>
          </cell>
        </row>
        <row r="169">
          <cell r="A169" t="str">
            <v>14366</v>
          </cell>
          <cell r="B169" t="str">
            <v>INTERCHG RECV CONOCO</v>
          </cell>
          <cell r="C169">
            <v>0</v>
          </cell>
          <cell r="D169">
            <v>0</v>
          </cell>
        </row>
        <row r="170">
          <cell r="A170" t="str">
            <v>14367</v>
          </cell>
          <cell r="B170" t="str">
            <v>INTERCHG RECV DYNEGY POWER</v>
          </cell>
          <cell r="C170">
            <v>0</v>
          </cell>
          <cell r="D170">
            <v>0</v>
          </cell>
        </row>
        <row r="171">
          <cell r="A171" t="str">
            <v>143</v>
          </cell>
          <cell r="B171" t="str">
            <v>ACCOUNT TOTAL</v>
          </cell>
          <cell r="C171">
            <v>369933.17</v>
          </cell>
          <cell r="D171">
            <v>7761085.1399999997</v>
          </cell>
        </row>
        <row r="172">
          <cell r="A172" t="str">
            <v>14400</v>
          </cell>
          <cell r="B172" t="str">
            <v>ACCUM PROV FOR UNCOLL ACCTS</v>
          </cell>
          <cell r="C172">
            <v>-103281.83</v>
          </cell>
          <cell r="D172">
            <v>-758596.84</v>
          </cell>
        </row>
        <row r="173">
          <cell r="A173" t="str">
            <v>14422</v>
          </cell>
          <cell r="B173" t="str">
            <v>BAD DEBT RESERVE ADJUSTMENT</v>
          </cell>
          <cell r="C173">
            <v>0</v>
          </cell>
          <cell r="D173">
            <v>-159740.74</v>
          </cell>
        </row>
        <row r="174">
          <cell r="A174" t="str">
            <v>144</v>
          </cell>
          <cell r="B174" t="str">
            <v>ACCOUNT TOTAL</v>
          </cell>
          <cell r="C174">
            <v>-103281.83</v>
          </cell>
          <cell r="D174">
            <v>-918337.58</v>
          </cell>
        </row>
        <row r="175">
          <cell r="A175" t="str">
            <v>14603</v>
          </cell>
          <cell r="B175" t="str">
            <v>A/R ASSOC CO TECO PROPERTIES</v>
          </cell>
          <cell r="C175">
            <v>2907.21</v>
          </cell>
          <cell r="D175">
            <v>8356.57</v>
          </cell>
        </row>
        <row r="176">
          <cell r="A176" t="str">
            <v>14604</v>
          </cell>
          <cell r="B176" t="str">
            <v>A/R ASSOC CO TECO BULK TERMIN</v>
          </cell>
          <cell r="C176">
            <v>32.229999999999997</v>
          </cell>
          <cell r="D176">
            <v>928.61</v>
          </cell>
        </row>
        <row r="177">
          <cell r="A177" t="str">
            <v>14605</v>
          </cell>
          <cell r="B177" t="str">
            <v>A/R ASSOC CO TECO BARGE LINE</v>
          </cell>
          <cell r="C177">
            <v>11</v>
          </cell>
          <cell r="D177">
            <v>108.5</v>
          </cell>
        </row>
        <row r="178">
          <cell r="A178" t="str">
            <v>14606</v>
          </cell>
          <cell r="B178" t="str">
            <v>A/R ASSOC CO TECO OCEAN SHIPP</v>
          </cell>
          <cell r="C178">
            <v>10007.780000000001</v>
          </cell>
          <cell r="D178">
            <v>101066.96</v>
          </cell>
        </row>
        <row r="179">
          <cell r="A179" t="str">
            <v>14608</v>
          </cell>
          <cell r="B179" t="str">
            <v>A/R ASSOC CO TECO STEVEDORING</v>
          </cell>
          <cell r="C179">
            <v>0</v>
          </cell>
          <cell r="D179">
            <v>0</v>
          </cell>
        </row>
        <row r="180">
          <cell r="A180" t="str">
            <v>14609</v>
          </cell>
          <cell r="B180" t="str">
            <v>A/R ASSOC CO TECO ENERGY</v>
          </cell>
          <cell r="C180">
            <v>-28854.29</v>
          </cell>
          <cell r="D180">
            <v>730966.31</v>
          </cell>
        </row>
        <row r="181">
          <cell r="A181" t="str">
            <v>14610</v>
          </cell>
          <cell r="B181" t="str">
            <v>A/R ASSOC CO TECO TRANS &amp; TRA</v>
          </cell>
          <cell r="C181">
            <v>10595.94</v>
          </cell>
          <cell r="D181">
            <v>243316.7</v>
          </cell>
        </row>
        <row r="182">
          <cell r="A182" t="str">
            <v>14611</v>
          </cell>
          <cell r="B182" t="str">
            <v>A/R ASSOC CO TECO COAL CORP</v>
          </cell>
          <cell r="C182">
            <v>15247.3</v>
          </cell>
          <cell r="D182">
            <v>30576.04</v>
          </cell>
        </row>
        <row r="183">
          <cell r="A183" t="str">
            <v>14615</v>
          </cell>
          <cell r="B183" t="str">
            <v>A/R TECO PROP BUS DEV COSTS</v>
          </cell>
          <cell r="C183">
            <v>0</v>
          </cell>
          <cell r="D183">
            <v>0</v>
          </cell>
        </row>
        <row r="184">
          <cell r="A184" t="str">
            <v>14616</v>
          </cell>
          <cell r="B184" t="str">
            <v>A/R ASSOC CO  P.E.C</v>
          </cell>
          <cell r="C184">
            <v>87678.96</v>
          </cell>
          <cell r="D184">
            <v>96288.58</v>
          </cell>
        </row>
        <row r="185">
          <cell r="A185" t="str">
            <v>14618</v>
          </cell>
          <cell r="B185" t="str">
            <v>A/R ASSOC CO TECO FINANCE</v>
          </cell>
          <cell r="C185">
            <v>0</v>
          </cell>
          <cell r="D185">
            <v>0</v>
          </cell>
        </row>
        <row r="186">
          <cell r="A186" t="str">
            <v>14620</v>
          </cell>
          <cell r="B186" t="str">
            <v>A/R TECO ENERGY DONATIONS</v>
          </cell>
          <cell r="C186">
            <v>0</v>
          </cell>
          <cell r="D186">
            <v>0</v>
          </cell>
        </row>
        <row r="187">
          <cell r="A187" t="str">
            <v>14621</v>
          </cell>
          <cell r="B187" t="str">
            <v>A/R HPP INTERCHANGE</v>
          </cell>
          <cell r="C187">
            <v>0</v>
          </cell>
          <cell r="D187">
            <v>-2483.64</v>
          </cell>
        </row>
        <row r="188">
          <cell r="A188" t="str">
            <v>14622</v>
          </cell>
          <cell r="B188" t="str">
            <v>A/R ASSOC CO TPS - SAN JOSE P</v>
          </cell>
          <cell r="C188">
            <v>0</v>
          </cell>
          <cell r="D188">
            <v>0</v>
          </cell>
        </row>
        <row r="189">
          <cell r="A189" t="str">
            <v>14623</v>
          </cell>
          <cell r="B189" t="str">
            <v>A/R ASSOC CO TECO POWER SERVI</v>
          </cell>
          <cell r="C189">
            <v>-478422.72</v>
          </cell>
          <cell r="D189">
            <v>126434.03</v>
          </cell>
        </row>
        <row r="190">
          <cell r="A190" t="str">
            <v>14624</v>
          </cell>
          <cell r="B190" t="str">
            <v>A/R TERMCO</v>
          </cell>
          <cell r="C190">
            <v>0</v>
          </cell>
          <cell r="D190">
            <v>30</v>
          </cell>
        </row>
        <row r="191">
          <cell r="A191" t="str">
            <v>14625</v>
          </cell>
          <cell r="B191" t="str">
            <v>A/R TECO ENERGY SOURCE</v>
          </cell>
          <cell r="C191">
            <v>860.4</v>
          </cell>
          <cell r="D191">
            <v>1280.97</v>
          </cell>
        </row>
        <row r="192">
          <cell r="A192" t="str">
            <v>14626</v>
          </cell>
          <cell r="B192" t="str">
            <v>A/R ENERGY NONALLOCABLE COSTS</v>
          </cell>
          <cell r="C192">
            <v>0</v>
          </cell>
          <cell r="D192">
            <v>0</v>
          </cell>
        </row>
        <row r="193">
          <cell r="A193" t="str">
            <v>14627</v>
          </cell>
          <cell r="B193" t="str">
            <v>A/R TWG - MERCHANT</v>
          </cell>
          <cell r="C193">
            <v>351915.21</v>
          </cell>
          <cell r="D193">
            <v>581943.68999999994</v>
          </cell>
        </row>
        <row r="194">
          <cell r="A194" t="str">
            <v>14628</v>
          </cell>
          <cell r="B194" t="str">
            <v>A/R HPP OPERATIONS</v>
          </cell>
          <cell r="C194">
            <v>-33992.33</v>
          </cell>
          <cell r="D194">
            <v>13681.09</v>
          </cell>
        </row>
        <row r="195">
          <cell r="A195" t="str">
            <v>14629</v>
          </cell>
          <cell r="B195" t="str">
            <v>A/R TWG - NON-MERCHANT</v>
          </cell>
          <cell r="C195">
            <v>41961.37</v>
          </cell>
          <cell r="D195">
            <v>50289.67</v>
          </cell>
        </row>
        <row r="196">
          <cell r="A196" t="str">
            <v>14630</v>
          </cell>
          <cell r="B196" t="str">
            <v>A/R ASSOC CO TPS DELL OPERATI</v>
          </cell>
          <cell r="C196">
            <v>0</v>
          </cell>
          <cell r="D196">
            <v>0</v>
          </cell>
        </row>
        <row r="197">
          <cell r="A197" t="str">
            <v>14631</v>
          </cell>
          <cell r="B197" t="str">
            <v>A/R ASSOC CO TPS MCADAMS OPER</v>
          </cell>
          <cell r="C197">
            <v>0</v>
          </cell>
          <cell r="D197">
            <v>0</v>
          </cell>
        </row>
        <row r="198">
          <cell r="A198" t="str">
            <v>14632</v>
          </cell>
          <cell r="B198" t="str">
            <v>A/R ASSOC CO TPS ARKANSAS OPE</v>
          </cell>
          <cell r="C198">
            <v>0</v>
          </cell>
          <cell r="D198">
            <v>0</v>
          </cell>
        </row>
        <row r="199">
          <cell r="A199" t="str">
            <v>14633</v>
          </cell>
          <cell r="B199" t="str">
            <v>A/R ASSOC CO TPS ARIZONA OPER</v>
          </cell>
          <cell r="C199">
            <v>0</v>
          </cell>
          <cell r="D199">
            <v>0</v>
          </cell>
        </row>
        <row r="200">
          <cell r="A200" t="str">
            <v>14634</v>
          </cell>
          <cell r="B200" t="str">
            <v>A/R PRIOR ENERGY</v>
          </cell>
          <cell r="C200">
            <v>0</v>
          </cell>
          <cell r="D200">
            <v>1389.81</v>
          </cell>
        </row>
        <row r="201">
          <cell r="A201" t="str">
            <v>14635</v>
          </cell>
          <cell r="B201" t="str">
            <v>A/R TCAE PROJECT/GUATEMALA</v>
          </cell>
          <cell r="C201">
            <v>0</v>
          </cell>
          <cell r="D201">
            <v>-1400.63</v>
          </cell>
        </row>
        <row r="202">
          <cell r="A202" t="str">
            <v>14636</v>
          </cell>
          <cell r="B202" t="str">
            <v>A/R TECO ENERGY SERVICES</v>
          </cell>
          <cell r="C202">
            <v>-25189.93</v>
          </cell>
          <cell r="D202">
            <v>51.03</v>
          </cell>
        </row>
        <row r="203">
          <cell r="A203" t="str">
            <v>14637</v>
          </cell>
          <cell r="B203" t="str">
            <v>BCH O &amp; M</v>
          </cell>
          <cell r="C203">
            <v>13066.54</v>
          </cell>
          <cell r="D203">
            <v>38090.400000000001</v>
          </cell>
        </row>
        <row r="204">
          <cell r="A204" t="str">
            <v>14638</v>
          </cell>
          <cell r="B204" t="str">
            <v>CONSERV - COCOA BEACH</v>
          </cell>
          <cell r="C204">
            <v>0</v>
          </cell>
          <cell r="D204">
            <v>0</v>
          </cell>
        </row>
        <row r="205">
          <cell r="A205" t="str">
            <v>14639</v>
          </cell>
          <cell r="B205" t="str">
            <v>CONSERV - SUNRISE</v>
          </cell>
          <cell r="C205">
            <v>0</v>
          </cell>
          <cell r="D205">
            <v>0</v>
          </cell>
        </row>
        <row r="206">
          <cell r="A206" t="str">
            <v>14641</v>
          </cell>
          <cell r="B206" t="str">
            <v>A/R ASSOC CO TECO SOLUTIONS</v>
          </cell>
          <cell r="C206">
            <v>1800</v>
          </cell>
          <cell r="D206">
            <v>5400</v>
          </cell>
        </row>
        <row r="207">
          <cell r="A207" t="str">
            <v>14642</v>
          </cell>
          <cell r="B207" t="str">
            <v>A/R TWG - PERKIOMEN TURBINES</v>
          </cell>
          <cell r="C207">
            <v>75.150000000000006</v>
          </cell>
          <cell r="D207">
            <v>75.150000000000006</v>
          </cell>
        </row>
        <row r="208">
          <cell r="A208" t="str">
            <v>14650</v>
          </cell>
          <cell r="B208" t="str">
            <v>A/R PEOPLES GAS SYSTEM (NATUR</v>
          </cell>
          <cell r="C208">
            <v>-536640.1</v>
          </cell>
          <cell r="D208">
            <v>5242832.3099999996</v>
          </cell>
        </row>
        <row r="209">
          <cell r="A209" t="str">
            <v>14653</v>
          </cell>
          <cell r="B209" t="str">
            <v>A/R PEOPLES GAS METER READING</v>
          </cell>
          <cell r="C209">
            <v>-35277.230000000003</v>
          </cell>
          <cell r="D209">
            <v>-102639.96</v>
          </cell>
        </row>
        <row r="210">
          <cell r="A210" t="str">
            <v>14654</v>
          </cell>
          <cell r="B210" t="str">
            <v>A/R PEOPLES GAS METER READING</v>
          </cell>
          <cell r="C210">
            <v>-4626.82</v>
          </cell>
          <cell r="D210">
            <v>23613.5</v>
          </cell>
        </row>
        <row r="211">
          <cell r="A211" t="str">
            <v>14655</v>
          </cell>
          <cell r="B211" t="str">
            <v>A/R PEOPLES GAS COMPANY (PROP</v>
          </cell>
          <cell r="C211">
            <v>0</v>
          </cell>
          <cell r="D211">
            <v>0</v>
          </cell>
        </row>
        <row r="212">
          <cell r="A212" t="str">
            <v>14657</v>
          </cell>
          <cell r="B212" t="str">
            <v>A/R TECO GAS SERVICES</v>
          </cell>
          <cell r="C212">
            <v>-4318</v>
          </cell>
          <cell r="D212">
            <v>-3751.28</v>
          </cell>
        </row>
        <row r="213">
          <cell r="A213" t="str">
            <v>14658</v>
          </cell>
          <cell r="B213" t="str">
            <v>TECO PARTNERS O&amp;M EXPENDITURE</v>
          </cell>
          <cell r="C213">
            <v>-21496.880000000001</v>
          </cell>
          <cell r="D213">
            <v>12316.25</v>
          </cell>
        </row>
        <row r="214">
          <cell r="A214" t="str">
            <v>14660</v>
          </cell>
          <cell r="B214" t="str">
            <v>A/R ASSOC COMPANY-PGS CAPITAL</v>
          </cell>
          <cell r="C214">
            <v>-10186.76</v>
          </cell>
          <cell r="D214">
            <v>56730.07</v>
          </cell>
        </row>
        <row r="215">
          <cell r="A215" t="str">
            <v>14662</v>
          </cell>
          <cell r="B215" t="str">
            <v>TECO POWER SERVICES - CAPITAL</v>
          </cell>
          <cell r="C215">
            <v>0</v>
          </cell>
          <cell r="D215">
            <v>-357.92</v>
          </cell>
        </row>
        <row r="216">
          <cell r="A216" t="str">
            <v>14663</v>
          </cell>
          <cell r="B216" t="str">
            <v>TECO COAL - CAPITAL</v>
          </cell>
          <cell r="C216">
            <v>0</v>
          </cell>
          <cell r="D216">
            <v>0</v>
          </cell>
        </row>
        <row r="217">
          <cell r="A217" t="str">
            <v>14664</v>
          </cell>
          <cell r="B217" t="str">
            <v>TECO ENERGY SERVICES CAPITAL</v>
          </cell>
          <cell r="C217">
            <v>0</v>
          </cell>
          <cell r="D217">
            <v>51.03</v>
          </cell>
        </row>
        <row r="218">
          <cell r="A218" t="str">
            <v>14665</v>
          </cell>
          <cell r="B218" t="str">
            <v>PRIOR ENERGY - CAPITAL</v>
          </cell>
          <cell r="C218">
            <v>0</v>
          </cell>
          <cell r="D218">
            <v>-9.6300000000000008</v>
          </cell>
        </row>
        <row r="219">
          <cell r="A219" t="str">
            <v>14667</v>
          </cell>
          <cell r="B219" t="str">
            <v>SDB LEASING</v>
          </cell>
          <cell r="C219">
            <v>0</v>
          </cell>
          <cell r="D219">
            <v>0</v>
          </cell>
        </row>
        <row r="220">
          <cell r="A220" t="str">
            <v>14669</v>
          </cell>
          <cell r="B220" t="str">
            <v>TECO ENERGY CAPITAL</v>
          </cell>
          <cell r="C220">
            <v>0</v>
          </cell>
          <cell r="D220">
            <v>0</v>
          </cell>
        </row>
        <row r="221">
          <cell r="A221" t="str">
            <v>14699</v>
          </cell>
          <cell r="B221" t="str">
            <v>JOB ORDER CLEARING</v>
          </cell>
          <cell r="C221">
            <v>0</v>
          </cell>
          <cell r="D221">
            <v>0</v>
          </cell>
        </row>
        <row r="222">
          <cell r="A222" t="str">
            <v>146</v>
          </cell>
          <cell r="B222" t="str">
            <v>ACCOUNT TOTAL</v>
          </cell>
          <cell r="C222">
            <v>-642845.97</v>
          </cell>
          <cell r="D222">
            <v>7255174.21</v>
          </cell>
        </row>
        <row r="223">
          <cell r="A223" t="str">
            <v>15110</v>
          </cell>
          <cell r="B223" t="str">
            <v>FUEL STOCK COAL</v>
          </cell>
          <cell r="C223">
            <v>-4745084.87</v>
          </cell>
          <cell r="D223">
            <v>52677699.189999998</v>
          </cell>
        </row>
        <row r="224">
          <cell r="A224" t="str">
            <v>15111</v>
          </cell>
          <cell r="B224" t="str">
            <v>FUEL STOCK OIL #6</v>
          </cell>
          <cell r="C224">
            <v>205712.38</v>
          </cell>
          <cell r="D224">
            <v>393464.68</v>
          </cell>
        </row>
        <row r="225">
          <cell r="A225" t="str">
            <v>15112</v>
          </cell>
          <cell r="B225" t="str">
            <v>FUEL STOCK OIL #2</v>
          </cell>
          <cell r="C225">
            <v>735476.63</v>
          </cell>
          <cell r="D225">
            <v>3595164.74</v>
          </cell>
        </row>
        <row r="226">
          <cell r="A226" t="str">
            <v>15113</v>
          </cell>
          <cell r="B226" t="str">
            <v>FUEL STOCK COAL ADDITIVE</v>
          </cell>
          <cell r="C226">
            <v>0</v>
          </cell>
          <cell r="D226">
            <v>0</v>
          </cell>
        </row>
        <row r="227">
          <cell r="A227" t="str">
            <v>15114</v>
          </cell>
          <cell r="B227" t="str">
            <v>FUEL STOCK OIL ADDITIVE #6</v>
          </cell>
          <cell r="C227">
            <v>0</v>
          </cell>
          <cell r="D227">
            <v>0</v>
          </cell>
        </row>
        <row r="228">
          <cell r="A228" t="str">
            <v>15117</v>
          </cell>
          <cell r="B228" t="str">
            <v>FUEL STOCK NATURAL GAS</v>
          </cell>
          <cell r="C228">
            <v>-61753.74</v>
          </cell>
          <cell r="D228">
            <v>-61753.73</v>
          </cell>
        </row>
        <row r="229">
          <cell r="A229" t="str">
            <v>15118</v>
          </cell>
          <cell r="B229" t="str">
            <v>FUEL STOCK PROPANE</v>
          </cell>
          <cell r="C229">
            <v>-752.51</v>
          </cell>
          <cell r="D229">
            <v>13724.74</v>
          </cell>
        </row>
        <row r="230">
          <cell r="A230" t="str">
            <v>15119</v>
          </cell>
          <cell r="B230" t="str">
            <v>FUEL STOCK METHANE</v>
          </cell>
          <cell r="C230">
            <v>0</v>
          </cell>
          <cell r="D230">
            <v>0</v>
          </cell>
        </row>
        <row r="231">
          <cell r="A231" t="str">
            <v>151</v>
          </cell>
          <cell r="B231" t="str">
            <v>ACCOUNT TOTAL</v>
          </cell>
          <cell r="C231">
            <v>-3866402.11</v>
          </cell>
          <cell r="D231">
            <v>56618299.619999997</v>
          </cell>
        </row>
        <row r="232">
          <cell r="A232" t="str">
            <v>15207</v>
          </cell>
          <cell r="B232" t="str">
            <v>FUEL STOCK EXP #6 OIL-LEGAL</v>
          </cell>
          <cell r="C232">
            <v>0</v>
          </cell>
          <cell r="D232">
            <v>0</v>
          </cell>
        </row>
        <row r="233">
          <cell r="A233" t="str">
            <v>15209</v>
          </cell>
          <cell r="B233" t="str">
            <v>FUEL STOCK EXP LEGAL</v>
          </cell>
          <cell r="C233">
            <v>0</v>
          </cell>
          <cell r="D233">
            <v>0</v>
          </cell>
        </row>
        <row r="234">
          <cell r="A234" t="str">
            <v>15214</v>
          </cell>
          <cell r="B234" t="str">
            <v>FUEL STOCK EXPENSE OIL #6</v>
          </cell>
          <cell r="C234">
            <v>0</v>
          </cell>
          <cell r="D234">
            <v>0</v>
          </cell>
        </row>
        <row r="235">
          <cell r="A235" t="str">
            <v>15215</v>
          </cell>
          <cell r="B235" t="str">
            <v>FUEL STOCK EXPENSE OIL #2</v>
          </cell>
          <cell r="C235">
            <v>-8.8699999999999992</v>
          </cell>
          <cell r="D235">
            <v>67.55</v>
          </cell>
        </row>
        <row r="236">
          <cell r="A236" t="str">
            <v>15216</v>
          </cell>
          <cell r="B236" t="str">
            <v>FUEL STOCK EXPENSE COAL</v>
          </cell>
          <cell r="C236">
            <v>0</v>
          </cell>
          <cell r="D236">
            <v>1173.22</v>
          </cell>
        </row>
        <row r="237">
          <cell r="A237" t="str">
            <v>15217</v>
          </cell>
          <cell r="B237" t="str">
            <v>FUEL STOCK EXPENSE-PROPANE</v>
          </cell>
          <cell r="C237">
            <v>0</v>
          </cell>
          <cell r="D237">
            <v>0</v>
          </cell>
        </row>
        <row r="238">
          <cell r="A238" t="str">
            <v>15218</v>
          </cell>
          <cell r="B238" t="str">
            <v>FUEL STOCK EXPENSE - NATURAL</v>
          </cell>
          <cell r="C238">
            <v>0</v>
          </cell>
          <cell r="D238">
            <v>0</v>
          </cell>
        </row>
        <row r="239">
          <cell r="A239" t="str">
            <v>15234</v>
          </cell>
          <cell r="B239" t="str">
            <v>FUEL STOCK EXPENSE #6.</v>
          </cell>
          <cell r="C239">
            <v>0</v>
          </cell>
          <cell r="D239">
            <v>0</v>
          </cell>
        </row>
        <row r="240">
          <cell r="A240" t="str">
            <v>15235</v>
          </cell>
          <cell r="B240" t="str">
            <v>FUEL STOCK EXPENSE #2 OIL.</v>
          </cell>
          <cell r="C240">
            <v>0</v>
          </cell>
          <cell r="D240">
            <v>0</v>
          </cell>
        </row>
        <row r="241">
          <cell r="A241" t="str">
            <v>15236</v>
          </cell>
          <cell r="B241" t="str">
            <v>FUEL STOCK EXPENSE COAL.</v>
          </cell>
          <cell r="C241">
            <v>0</v>
          </cell>
          <cell r="D241">
            <v>0</v>
          </cell>
        </row>
        <row r="242">
          <cell r="A242" t="str">
            <v>152</v>
          </cell>
          <cell r="B242" t="str">
            <v>ACCOUNT TOTAL</v>
          </cell>
          <cell r="C242">
            <v>-8.8699999999999992</v>
          </cell>
          <cell r="D242">
            <v>1240.77</v>
          </cell>
        </row>
        <row r="243">
          <cell r="A243" t="str">
            <v>15301</v>
          </cell>
          <cell r="B243" t="str">
            <v>RESIDUALS FLY ASH GN</v>
          </cell>
          <cell r="C243">
            <v>0</v>
          </cell>
          <cell r="D243">
            <v>0</v>
          </cell>
        </row>
        <row r="244">
          <cell r="A244" t="str">
            <v>15302</v>
          </cell>
          <cell r="B244" t="str">
            <v>RESIDUALS FLY ASH BB</v>
          </cell>
          <cell r="C244">
            <v>0</v>
          </cell>
          <cell r="D244">
            <v>0</v>
          </cell>
        </row>
        <row r="245">
          <cell r="A245" t="str">
            <v>15306</v>
          </cell>
          <cell r="B245" t="str">
            <v>RESIDUALS BOTTOM ASH OTHER BB</v>
          </cell>
          <cell r="C245">
            <v>0</v>
          </cell>
          <cell r="D245">
            <v>0</v>
          </cell>
        </row>
        <row r="246">
          <cell r="A246" t="str">
            <v>15311</v>
          </cell>
          <cell r="B246" t="str">
            <v>RESIDUALS SLAG  GN</v>
          </cell>
          <cell r="C246">
            <v>0</v>
          </cell>
          <cell r="D246">
            <v>0</v>
          </cell>
        </row>
        <row r="247">
          <cell r="A247" t="str">
            <v>15312</v>
          </cell>
          <cell r="B247" t="str">
            <v>RESIDUALS SLAG  BB</v>
          </cell>
          <cell r="C247">
            <v>0</v>
          </cell>
          <cell r="D247">
            <v>0</v>
          </cell>
        </row>
        <row r="248">
          <cell r="A248" t="str">
            <v>15314</v>
          </cell>
          <cell r="B248" t="str">
            <v>RESIDUALS SLAG-POLK #1</v>
          </cell>
          <cell r="C248">
            <v>-34.07</v>
          </cell>
          <cell r="D248">
            <v>98.01</v>
          </cell>
        </row>
        <row r="249">
          <cell r="A249" t="str">
            <v>15320</v>
          </cell>
          <cell r="B249" t="str">
            <v>RESID BRINE CONCENTRATE POLK</v>
          </cell>
          <cell r="C249">
            <v>0</v>
          </cell>
          <cell r="D249">
            <v>0</v>
          </cell>
        </row>
        <row r="250">
          <cell r="A250" t="str">
            <v>15324</v>
          </cell>
          <cell r="B250" t="str">
            <v>RESIDUALS SULFURIC ACID POLK</v>
          </cell>
          <cell r="C250">
            <v>0</v>
          </cell>
          <cell r="D250">
            <v>0</v>
          </cell>
        </row>
        <row r="251">
          <cell r="A251" t="str">
            <v>153</v>
          </cell>
          <cell r="B251" t="str">
            <v>ACCOUNT TOTAL</v>
          </cell>
          <cell r="C251">
            <v>-34.07</v>
          </cell>
          <cell r="D251">
            <v>98.01</v>
          </cell>
        </row>
        <row r="252">
          <cell r="A252" t="str">
            <v>15401</v>
          </cell>
          <cell r="B252" t="str">
            <v>MATL &amp; SUPP GEN STORES ISSUE</v>
          </cell>
          <cell r="C252">
            <v>-901523.47</v>
          </cell>
          <cell r="D252">
            <v>41137324.049999997</v>
          </cell>
        </row>
        <row r="253">
          <cell r="A253" t="str">
            <v>15421</v>
          </cell>
          <cell r="B253" t="str">
            <v>MATL &amp; SUPP RNB</v>
          </cell>
          <cell r="C253">
            <v>807642.25</v>
          </cell>
          <cell r="D253">
            <v>1971613</v>
          </cell>
        </row>
        <row r="254">
          <cell r="A254" t="str">
            <v>15425</v>
          </cell>
          <cell r="B254" t="str">
            <v>MATL &amp; SUPP OBSOLETE RESERVE</v>
          </cell>
          <cell r="C254">
            <v>0</v>
          </cell>
          <cell r="D254">
            <v>0</v>
          </cell>
        </row>
        <row r="255">
          <cell r="A255" t="str">
            <v>15449</v>
          </cell>
          <cell r="B255" t="str">
            <v>MATL &amp; SUPP ADDITIVES-BIG BEN</v>
          </cell>
          <cell r="C255">
            <v>0</v>
          </cell>
          <cell r="D255">
            <v>0</v>
          </cell>
        </row>
        <row r="256">
          <cell r="A256" t="str">
            <v>15459</v>
          </cell>
          <cell r="B256" t="str">
            <v>MATL &amp; SUPP-ADDITIVES-GANNON</v>
          </cell>
          <cell r="C256">
            <v>0</v>
          </cell>
          <cell r="D256">
            <v>0</v>
          </cell>
        </row>
        <row r="257">
          <cell r="A257" t="str">
            <v>15470</v>
          </cell>
          <cell r="B257" t="str">
            <v>MATL&amp;SUPP-ADDITIVES-POLK</v>
          </cell>
          <cell r="C257">
            <v>0</v>
          </cell>
          <cell r="D257">
            <v>0</v>
          </cell>
        </row>
        <row r="258">
          <cell r="A258" t="str">
            <v>154</v>
          </cell>
          <cell r="B258" t="str">
            <v>ACCOUNT TOTAL</v>
          </cell>
          <cell r="C258">
            <v>-93881.22</v>
          </cell>
          <cell r="D258">
            <v>43108937.049999997</v>
          </cell>
        </row>
        <row r="259">
          <cell r="A259" t="str">
            <v>15810</v>
          </cell>
          <cell r="B259" t="str">
            <v>CAAA ALLOWANCES</v>
          </cell>
          <cell r="C259">
            <v>0</v>
          </cell>
          <cell r="D259">
            <v>0</v>
          </cell>
        </row>
        <row r="260">
          <cell r="A260" t="str">
            <v>158</v>
          </cell>
          <cell r="B260" t="str">
            <v>ACCOUNT TOTAL</v>
          </cell>
          <cell r="C260">
            <v>0</v>
          </cell>
          <cell r="D260">
            <v>0</v>
          </cell>
        </row>
        <row r="261">
          <cell r="A261" t="str">
            <v>16300</v>
          </cell>
          <cell r="B261" t="str">
            <v>T&amp;D STORES CLEARING ACCOUNT</v>
          </cell>
          <cell r="C261">
            <v>0</v>
          </cell>
          <cell r="D261">
            <v>0</v>
          </cell>
        </row>
        <row r="262">
          <cell r="A262" t="str">
            <v>16301</v>
          </cell>
          <cell r="B262" t="str">
            <v>EXPENSES T&amp;D STOREROOM</v>
          </cell>
          <cell r="C262">
            <v>0</v>
          </cell>
          <cell r="D262">
            <v>0</v>
          </cell>
        </row>
        <row r="263">
          <cell r="A263" t="str">
            <v>16302</v>
          </cell>
          <cell r="B263" t="str">
            <v>EXPENSES SALVAGE</v>
          </cell>
          <cell r="C263">
            <v>0</v>
          </cell>
          <cell r="D263">
            <v>0</v>
          </cell>
        </row>
        <row r="264">
          <cell r="A264" t="str">
            <v>16303</v>
          </cell>
          <cell r="B264" t="str">
            <v>EXPENSES MATERIAL MGMT SYS</v>
          </cell>
          <cell r="C264">
            <v>0</v>
          </cell>
          <cell r="D264">
            <v>0</v>
          </cell>
        </row>
        <row r="265">
          <cell r="A265" t="str">
            <v>16304</v>
          </cell>
          <cell r="B265" t="str">
            <v>EXPENSES PRODUCTION STOREROOM</v>
          </cell>
          <cell r="C265">
            <v>0</v>
          </cell>
          <cell r="D265">
            <v>0</v>
          </cell>
        </row>
        <row r="266">
          <cell r="A266" t="str">
            <v>16305</v>
          </cell>
          <cell r="B266" t="str">
            <v>FREIGHT &amp; OTHER PRODUCTION</v>
          </cell>
          <cell r="C266">
            <v>0</v>
          </cell>
          <cell r="D266">
            <v>0</v>
          </cell>
        </row>
        <row r="267">
          <cell r="A267" t="str">
            <v>16306</v>
          </cell>
          <cell r="B267" t="str">
            <v>FREIGHT &amp; OTHER T&amp;D GENERAL</v>
          </cell>
          <cell r="C267">
            <v>0</v>
          </cell>
          <cell r="D267">
            <v>0</v>
          </cell>
        </row>
        <row r="268">
          <cell r="A268" t="str">
            <v>16307</v>
          </cell>
          <cell r="B268" t="str">
            <v>SALE OF STOCK MATERIALS</v>
          </cell>
          <cell r="C268">
            <v>0</v>
          </cell>
          <cell r="D268">
            <v>0</v>
          </cell>
        </row>
        <row r="269">
          <cell r="A269" t="str">
            <v>16310</v>
          </cell>
          <cell r="B269" t="str">
            <v>STORES CLEARING GANNON STATIO</v>
          </cell>
          <cell r="C269">
            <v>0</v>
          </cell>
          <cell r="D269">
            <v>0</v>
          </cell>
        </row>
        <row r="270">
          <cell r="A270" t="str">
            <v>16311</v>
          </cell>
          <cell r="B270" t="str">
            <v>STORES CLEARING BIG BEND STAT</v>
          </cell>
          <cell r="C270">
            <v>0</v>
          </cell>
          <cell r="D270">
            <v>0</v>
          </cell>
        </row>
        <row r="271">
          <cell r="A271" t="str">
            <v>16312</v>
          </cell>
          <cell r="B271" t="str">
            <v>STORES CLEARING POLK POWER ST</v>
          </cell>
          <cell r="C271">
            <v>0</v>
          </cell>
          <cell r="D271">
            <v>0</v>
          </cell>
        </row>
        <row r="272">
          <cell r="A272" t="str">
            <v>16340</v>
          </cell>
          <cell r="B272" t="str">
            <v>IT STANDARD CLEARING</v>
          </cell>
          <cell r="C272">
            <v>285770.73</v>
          </cell>
          <cell r="D272">
            <v>1097786.81</v>
          </cell>
        </row>
        <row r="273">
          <cell r="A273" t="str">
            <v>16341</v>
          </cell>
          <cell r="B273" t="str">
            <v>IT SVC-TEC CORP COMM</v>
          </cell>
          <cell r="C273">
            <v>3983.26</v>
          </cell>
          <cell r="D273">
            <v>16854.3</v>
          </cell>
        </row>
        <row r="274">
          <cell r="A274" t="str">
            <v>16342</v>
          </cell>
          <cell r="B274" t="str">
            <v>IT SVC-TEC ENERGY SVC &amp; MKTG</v>
          </cell>
          <cell r="C274">
            <v>-85323.13</v>
          </cell>
          <cell r="D274">
            <v>-262802.09000000003</v>
          </cell>
        </row>
        <row r="275">
          <cell r="A275" t="str">
            <v>16343</v>
          </cell>
          <cell r="B275" t="str">
            <v>IT SVC-TEC FINANCE</v>
          </cell>
          <cell r="C275">
            <v>-14007.89</v>
          </cell>
          <cell r="D275">
            <v>-39813.19</v>
          </cell>
        </row>
        <row r="276">
          <cell r="A276" t="str">
            <v>16344</v>
          </cell>
          <cell r="B276" t="str">
            <v>IT SVC-TEC ENERGY SUPPLY ENGR</v>
          </cell>
          <cell r="C276">
            <v>-3092.23</v>
          </cell>
          <cell r="D276">
            <v>-31420</v>
          </cell>
        </row>
        <row r="277">
          <cell r="A277" t="str">
            <v>16345</v>
          </cell>
          <cell r="B277" t="str">
            <v>IT SVC-TEC REG AFFAIRS</v>
          </cell>
          <cell r="C277">
            <v>3285.64</v>
          </cell>
          <cell r="D277">
            <v>20997.39</v>
          </cell>
        </row>
        <row r="278">
          <cell r="A278" t="str">
            <v>16346</v>
          </cell>
          <cell r="B278" t="str">
            <v>IT SVC-TEC HUMAN RESOURCES</v>
          </cell>
          <cell r="C278">
            <v>-8925.25</v>
          </cell>
          <cell r="D278">
            <v>-67883.06</v>
          </cell>
        </row>
        <row r="279">
          <cell r="A279" t="str">
            <v>16347</v>
          </cell>
          <cell r="B279" t="str">
            <v>IT SVC-SERVICES</v>
          </cell>
          <cell r="C279">
            <v>11803.56</v>
          </cell>
          <cell r="D279">
            <v>70829.240000000005</v>
          </cell>
        </row>
        <row r="280">
          <cell r="A280" t="str">
            <v>16348</v>
          </cell>
          <cell r="B280" t="str">
            <v>IT SVC-TEC INFO TECHNOLOGY</v>
          </cell>
          <cell r="C280">
            <v>0</v>
          </cell>
          <cell r="D280">
            <v>0</v>
          </cell>
        </row>
        <row r="281">
          <cell r="A281" t="str">
            <v>16349</v>
          </cell>
          <cell r="B281" t="str">
            <v>IT SVC-TEC ENERGY DELIVERY</v>
          </cell>
          <cell r="C281">
            <v>-44169.9</v>
          </cell>
          <cell r="D281">
            <v>-260069.05</v>
          </cell>
        </row>
        <row r="282">
          <cell r="A282" t="str">
            <v>16350</v>
          </cell>
          <cell r="B282" t="str">
            <v>IT SVC-TEC CORP COMM</v>
          </cell>
          <cell r="C282">
            <v>-7442.52</v>
          </cell>
          <cell r="D282">
            <v>-38738.74</v>
          </cell>
        </row>
        <row r="283">
          <cell r="A283" t="str">
            <v>16351</v>
          </cell>
          <cell r="B283" t="str">
            <v>IT SVC-TEC COMMUNITY AFFAIRS</v>
          </cell>
          <cell r="C283">
            <v>3.36</v>
          </cell>
          <cell r="D283">
            <v>5816.65</v>
          </cell>
        </row>
        <row r="284">
          <cell r="A284" t="str">
            <v>16352</v>
          </cell>
          <cell r="B284" t="str">
            <v>IT SVC-TEC ENERGY SUPPLY TRAD</v>
          </cell>
          <cell r="C284">
            <v>-29193.040000000001</v>
          </cell>
          <cell r="D284">
            <v>-130388.68</v>
          </cell>
        </row>
        <row r="285">
          <cell r="A285" t="str">
            <v>16353</v>
          </cell>
          <cell r="B285" t="str">
            <v>IT SVC-TEC ENERGY SUPPLY OPS</v>
          </cell>
          <cell r="C285">
            <v>-16856.79</v>
          </cell>
          <cell r="D285">
            <v>-14452.64</v>
          </cell>
        </row>
        <row r="286">
          <cell r="A286" t="str">
            <v>16354</v>
          </cell>
          <cell r="B286" t="str">
            <v>IT SVC-TECO ENERGY CORPORATE</v>
          </cell>
          <cell r="C286">
            <v>554.46</v>
          </cell>
          <cell r="D286">
            <v>-14525.19</v>
          </cell>
        </row>
        <row r="287">
          <cell r="A287" t="str">
            <v>16355</v>
          </cell>
          <cell r="B287" t="str">
            <v>IT SVC-TECO ENERGY BUS DEVEL</v>
          </cell>
          <cell r="C287">
            <v>0</v>
          </cell>
          <cell r="D287">
            <v>1014.31</v>
          </cell>
        </row>
        <row r="288">
          <cell r="A288" t="str">
            <v>16356</v>
          </cell>
          <cell r="B288" t="str">
            <v>IT SVC-TECO ENERGY FINANCE CF</v>
          </cell>
          <cell r="C288">
            <v>-11.61</v>
          </cell>
          <cell r="D288">
            <v>3366.83</v>
          </cell>
        </row>
        <row r="289">
          <cell r="A289" t="str">
            <v>16357</v>
          </cell>
          <cell r="B289" t="str">
            <v>IT SVC-TECO ENERGY EXTRNL AFF</v>
          </cell>
          <cell r="C289">
            <v>-213.62</v>
          </cell>
          <cell r="D289">
            <v>-13644.96</v>
          </cell>
        </row>
        <row r="290">
          <cell r="A290" t="str">
            <v>16358</v>
          </cell>
          <cell r="B290" t="str">
            <v>IT SVC-TECO ENERGY LEGAL</v>
          </cell>
          <cell r="C290">
            <v>1551.19</v>
          </cell>
          <cell r="D290">
            <v>-11459.79</v>
          </cell>
        </row>
        <row r="291">
          <cell r="A291" t="str">
            <v>16359</v>
          </cell>
          <cell r="B291" t="str">
            <v>IT SVC-TECO ENERGY PGS</v>
          </cell>
          <cell r="C291">
            <v>-84028.81</v>
          </cell>
          <cell r="D291">
            <v>-271726.75</v>
          </cell>
        </row>
        <row r="292">
          <cell r="A292" t="str">
            <v>16360</v>
          </cell>
          <cell r="B292" t="str">
            <v>IT SVC-TECO ENERGY PROPERTIES</v>
          </cell>
          <cell r="C292">
            <v>0</v>
          </cell>
          <cell r="D292">
            <v>0</v>
          </cell>
        </row>
        <row r="293">
          <cell r="A293" t="str">
            <v>16361</v>
          </cell>
          <cell r="B293" t="str">
            <v>IT SVC-TECO ENERGY TPS</v>
          </cell>
          <cell r="C293">
            <v>-10609.29</v>
          </cell>
          <cell r="D293">
            <v>-29319.97</v>
          </cell>
        </row>
        <row r="294">
          <cell r="A294" t="str">
            <v>16362</v>
          </cell>
          <cell r="B294" t="str">
            <v>IT SVC-TECO ENERGY TRANSPORT</v>
          </cell>
          <cell r="C294">
            <v>-7874.34</v>
          </cell>
          <cell r="D294">
            <v>-31272.74</v>
          </cell>
        </row>
        <row r="295">
          <cell r="A295" t="str">
            <v>16363</v>
          </cell>
          <cell r="B295" t="str">
            <v>IT SVC-TECO ENERGY COAL</v>
          </cell>
          <cell r="C295">
            <v>-1908.2</v>
          </cell>
          <cell r="D295">
            <v>-15175.86</v>
          </cell>
        </row>
        <row r="296">
          <cell r="A296" t="str">
            <v>16364</v>
          </cell>
          <cell r="B296" t="str">
            <v>IT SVC-TECO ENERGY PARTNERS</v>
          </cell>
          <cell r="C296">
            <v>-1122.3800000000001</v>
          </cell>
          <cell r="D296">
            <v>-3086.82</v>
          </cell>
        </row>
        <row r="297">
          <cell r="A297" t="str">
            <v>16365</v>
          </cell>
          <cell r="B297" t="str">
            <v>IT SVC-TECO BCH</v>
          </cell>
          <cell r="C297">
            <v>-1069.74</v>
          </cell>
          <cell r="D297">
            <v>-6139.87</v>
          </cell>
        </row>
        <row r="298">
          <cell r="A298" t="str">
            <v>16366</v>
          </cell>
          <cell r="B298" t="str">
            <v>IT SVC-TECO BGA</v>
          </cell>
          <cell r="C298">
            <v>8633.61</v>
          </cell>
          <cell r="D298">
            <v>23678.86</v>
          </cell>
        </row>
        <row r="299">
          <cell r="A299" t="str">
            <v>16367</v>
          </cell>
          <cell r="B299" t="str">
            <v>IT SVC-TECO ENERGY GAS SERVIC</v>
          </cell>
          <cell r="C299">
            <v>0</v>
          </cell>
          <cell r="D299">
            <v>0</v>
          </cell>
        </row>
        <row r="300">
          <cell r="A300" t="str">
            <v>16368</v>
          </cell>
          <cell r="B300" t="str">
            <v>ITC SVC - PRIOR</v>
          </cell>
          <cell r="C300">
            <v>263.45999999999998</v>
          </cell>
          <cell r="D300">
            <v>1574.73</v>
          </cell>
        </row>
        <row r="301">
          <cell r="A301" t="str">
            <v>16369</v>
          </cell>
          <cell r="B301" t="str">
            <v>IT SVC-TECO STEVEDORING</v>
          </cell>
          <cell r="C301">
            <v>-0.53</v>
          </cell>
          <cell r="D301">
            <v>0.28000000000000003</v>
          </cell>
        </row>
        <row r="302">
          <cell r="A302" t="str">
            <v>16370</v>
          </cell>
          <cell r="B302" t="str">
            <v>DESKTOP CENTRAL SERVICES</v>
          </cell>
          <cell r="C302">
            <v>0</v>
          </cell>
          <cell r="D302">
            <v>0</v>
          </cell>
        </row>
        <row r="303">
          <cell r="A303" t="str">
            <v>16371</v>
          </cell>
          <cell r="B303" t="str">
            <v>DIRECTS</v>
          </cell>
          <cell r="C303">
            <v>0</v>
          </cell>
          <cell r="D303">
            <v>0</v>
          </cell>
        </row>
        <row r="304">
          <cell r="A304" t="str">
            <v>16372</v>
          </cell>
          <cell r="B304" t="str">
            <v>DISASTER RECOVERY</v>
          </cell>
          <cell r="C304">
            <v>0</v>
          </cell>
          <cell r="D304">
            <v>0</v>
          </cell>
        </row>
        <row r="305">
          <cell r="A305" t="str">
            <v>16373</v>
          </cell>
          <cell r="B305" t="str">
            <v>DISASTER RECOVERY FOR DISTRIB</v>
          </cell>
          <cell r="C305">
            <v>0</v>
          </cell>
          <cell r="D305">
            <v>0</v>
          </cell>
        </row>
        <row r="306">
          <cell r="A306" t="str">
            <v>16374</v>
          </cell>
          <cell r="B306" t="str">
            <v>GROUPWISE</v>
          </cell>
          <cell r="C306">
            <v>0</v>
          </cell>
          <cell r="D306">
            <v>0</v>
          </cell>
        </row>
        <row r="307">
          <cell r="A307" t="str">
            <v>16375</v>
          </cell>
          <cell r="B307" t="str">
            <v>HELP DESK SERVICES</v>
          </cell>
          <cell r="C307">
            <v>0</v>
          </cell>
          <cell r="D307">
            <v>0</v>
          </cell>
        </row>
        <row r="308">
          <cell r="A308" t="str">
            <v>16376</v>
          </cell>
          <cell r="B308" t="str">
            <v>INTERNET CONNECTIVITY</v>
          </cell>
          <cell r="C308">
            <v>0</v>
          </cell>
          <cell r="D308">
            <v>0</v>
          </cell>
        </row>
        <row r="309">
          <cell r="A309" t="str">
            <v>16377</v>
          </cell>
          <cell r="B309" t="str">
            <v>INTRANET SERVICES</v>
          </cell>
          <cell r="C309">
            <v>0</v>
          </cell>
          <cell r="D309">
            <v>0</v>
          </cell>
        </row>
        <row r="310">
          <cell r="A310" t="str">
            <v>16378</v>
          </cell>
          <cell r="B310" t="str">
            <v>MAINFRAME (GENERAL)</v>
          </cell>
          <cell r="C310">
            <v>0</v>
          </cell>
          <cell r="D310">
            <v>0</v>
          </cell>
        </row>
        <row r="311">
          <cell r="A311" t="str">
            <v>16379</v>
          </cell>
          <cell r="B311" t="str">
            <v>MAINFRAME CD USAGE</v>
          </cell>
          <cell r="C311">
            <v>0</v>
          </cell>
          <cell r="D311">
            <v>0</v>
          </cell>
        </row>
        <row r="312">
          <cell r="A312" t="str">
            <v>16380</v>
          </cell>
          <cell r="B312" t="str">
            <v>MAINFRAME CPU USAGE</v>
          </cell>
          <cell r="C312">
            <v>0</v>
          </cell>
          <cell r="D312">
            <v>0</v>
          </cell>
        </row>
        <row r="313">
          <cell r="A313" t="str">
            <v>16381</v>
          </cell>
          <cell r="B313" t="str">
            <v>MAINFRAME DISK STORAGE</v>
          </cell>
          <cell r="C313">
            <v>0</v>
          </cell>
          <cell r="D313">
            <v>0</v>
          </cell>
        </row>
        <row r="314">
          <cell r="A314" t="str">
            <v>16382</v>
          </cell>
          <cell r="B314" t="str">
            <v>MAINFRAME PRINT LINES</v>
          </cell>
          <cell r="C314">
            <v>0</v>
          </cell>
          <cell r="D314">
            <v>0</v>
          </cell>
        </row>
        <row r="315">
          <cell r="A315" t="str">
            <v>16383</v>
          </cell>
          <cell r="B315" t="str">
            <v>MAINFRAME TAPE CARTRIDGES</v>
          </cell>
          <cell r="C315">
            <v>0</v>
          </cell>
          <cell r="D315">
            <v>0</v>
          </cell>
        </row>
        <row r="316">
          <cell r="A316" t="str">
            <v>16384</v>
          </cell>
          <cell r="B316" t="str">
            <v>MAINFRAME TAPE MOUNTS</v>
          </cell>
          <cell r="C316">
            <v>0</v>
          </cell>
          <cell r="D316">
            <v>0</v>
          </cell>
        </row>
        <row r="317">
          <cell r="A317" t="str">
            <v>16385</v>
          </cell>
          <cell r="B317" t="str">
            <v>NETWARE HARDWARE &amp; SOFTWARE S</v>
          </cell>
          <cell r="C317">
            <v>0</v>
          </cell>
          <cell r="D317">
            <v>0</v>
          </cell>
        </row>
        <row r="318">
          <cell r="A318" t="str">
            <v>16386</v>
          </cell>
          <cell r="B318" t="str">
            <v>NETWORK TRANSPORT HARDWARE &amp;</v>
          </cell>
          <cell r="C318">
            <v>0</v>
          </cell>
          <cell r="D318">
            <v>0</v>
          </cell>
        </row>
        <row r="319">
          <cell r="A319" t="str">
            <v>16387</v>
          </cell>
          <cell r="B319" t="str">
            <v>NT SERVER HARDWARE &amp; SOFTWARE</v>
          </cell>
          <cell r="C319">
            <v>0</v>
          </cell>
          <cell r="D319">
            <v>0</v>
          </cell>
        </row>
        <row r="320">
          <cell r="A320" t="str">
            <v>16388</v>
          </cell>
          <cell r="B320" t="str">
            <v>OVERHEAD ALLOCATION</v>
          </cell>
          <cell r="C320">
            <v>0</v>
          </cell>
          <cell r="D320">
            <v>-0.01</v>
          </cell>
        </row>
        <row r="321">
          <cell r="A321" t="str">
            <v>16389</v>
          </cell>
          <cell r="B321" t="str">
            <v>SECURITY ACCESS</v>
          </cell>
          <cell r="C321">
            <v>0</v>
          </cell>
          <cell r="D321">
            <v>0</v>
          </cell>
        </row>
        <row r="322">
          <cell r="A322" t="str">
            <v>16390</v>
          </cell>
          <cell r="B322" t="str">
            <v>UNIX SERVER HARDWARE &amp; SOFTWA</v>
          </cell>
          <cell r="C322">
            <v>0</v>
          </cell>
          <cell r="D322">
            <v>0.01</v>
          </cell>
        </row>
        <row r="323">
          <cell r="A323" t="str">
            <v>163</v>
          </cell>
          <cell r="B323" t="str">
            <v>ACCOUNT TOTAL</v>
          </cell>
          <cell r="C323">
            <v>0</v>
          </cell>
          <cell r="D323">
            <v>0</v>
          </cell>
        </row>
        <row r="324">
          <cell r="A324" t="str">
            <v>16501</v>
          </cell>
          <cell r="B324" t="str">
            <v>PREPAID INSUR PROPERTY DAMAGE</v>
          </cell>
          <cell r="C324">
            <v>-109497.46</v>
          </cell>
          <cell r="D324">
            <v>2100357.58</v>
          </cell>
        </row>
        <row r="325">
          <cell r="A325" t="str">
            <v>16502</v>
          </cell>
          <cell r="B325" t="str">
            <v>PREP INSUR CRIME/BONDING</v>
          </cell>
          <cell r="C325">
            <v>-2197.92</v>
          </cell>
          <cell r="D325">
            <v>13187.52</v>
          </cell>
        </row>
        <row r="326">
          <cell r="A326" t="str">
            <v>16503</v>
          </cell>
          <cell r="B326" t="str">
            <v>PREP INSUR TECO PLAZA PROPERT</v>
          </cell>
          <cell r="C326">
            <v>0</v>
          </cell>
          <cell r="D326">
            <v>0</v>
          </cell>
        </row>
        <row r="327">
          <cell r="A327" t="str">
            <v>16504</v>
          </cell>
          <cell r="B327" t="str">
            <v>PREP INSUR BLANKET ACCIDENT</v>
          </cell>
          <cell r="C327">
            <v>-166.27</v>
          </cell>
          <cell r="D327">
            <v>4988.1000000000004</v>
          </cell>
        </row>
        <row r="328">
          <cell r="A328" t="str">
            <v>16505</v>
          </cell>
          <cell r="B328" t="str">
            <v>PREP INSUR AUTO LIABILITY</v>
          </cell>
          <cell r="C328">
            <v>-12753.94</v>
          </cell>
          <cell r="D328">
            <v>2191.3000000000002</v>
          </cell>
        </row>
        <row r="329">
          <cell r="A329" t="str">
            <v>16508</v>
          </cell>
          <cell r="B329" t="str">
            <v>PREP INSUR GENERAL LIABILITY</v>
          </cell>
          <cell r="C329">
            <v>-158177.78</v>
          </cell>
          <cell r="D329">
            <v>6573.91</v>
          </cell>
        </row>
        <row r="330">
          <cell r="A330" t="str">
            <v>16509</v>
          </cell>
          <cell r="B330" t="str">
            <v>PREP INSUR WORKERS COMPENSATI</v>
          </cell>
          <cell r="C330">
            <v>-8396.0499999999993</v>
          </cell>
          <cell r="D330">
            <v>421.66</v>
          </cell>
        </row>
        <row r="331">
          <cell r="A331" t="str">
            <v>16510</v>
          </cell>
          <cell r="B331" t="str">
            <v>PREP INSUR FIDUCIARY</v>
          </cell>
          <cell r="C331">
            <v>101501.52</v>
          </cell>
          <cell r="D331">
            <v>101501.52</v>
          </cell>
        </row>
        <row r="332">
          <cell r="A332" t="str">
            <v>16511</v>
          </cell>
          <cell r="B332" t="str">
            <v>PREP INS-ERRORS &amp; OMISSIONS</v>
          </cell>
          <cell r="C332">
            <v>0</v>
          </cell>
          <cell r="D332">
            <v>0</v>
          </cell>
        </row>
        <row r="333">
          <cell r="A333" t="str">
            <v>16513</v>
          </cell>
          <cell r="B333" t="str">
            <v>PREPAID INS-OFFICERS UMBRELLA</v>
          </cell>
          <cell r="C333">
            <v>-511.83</v>
          </cell>
          <cell r="D333">
            <v>6962.89</v>
          </cell>
        </row>
        <row r="334">
          <cell r="A334" t="str">
            <v>16514</v>
          </cell>
          <cell r="B334" t="str">
            <v>PREP INSUR DIR &amp; OFFICER LIAB</v>
          </cell>
          <cell r="C334">
            <v>1235686.1499999999</v>
          </cell>
          <cell r="D334">
            <v>1235686.1499999999</v>
          </cell>
        </row>
        <row r="335">
          <cell r="A335" t="str">
            <v>16516</v>
          </cell>
          <cell r="B335" t="str">
            <v>TECO PLAZA INSURANCE BLDG</v>
          </cell>
          <cell r="C335">
            <v>0</v>
          </cell>
          <cell r="D335">
            <v>0</v>
          </cell>
        </row>
        <row r="336">
          <cell r="A336" t="str">
            <v>16518</v>
          </cell>
          <cell r="B336" t="str">
            <v>PREP INSUR SPECIAL RISK</v>
          </cell>
          <cell r="C336">
            <v>-43.43</v>
          </cell>
          <cell r="D336">
            <v>651.49</v>
          </cell>
        </row>
        <row r="337">
          <cell r="A337" t="str">
            <v>16550</v>
          </cell>
          <cell r="B337" t="str">
            <v>MISCELLANEOUS PREPAID ITEMS</v>
          </cell>
          <cell r="C337">
            <v>0</v>
          </cell>
          <cell r="D337">
            <v>0</v>
          </cell>
        </row>
        <row r="338">
          <cell r="A338" t="str">
            <v>16551</v>
          </cell>
          <cell r="B338" t="str">
            <v>PREPAID PENSION-QUALIFIED PLA</v>
          </cell>
          <cell r="C338">
            <v>-286398</v>
          </cell>
          <cell r="D338">
            <v>10614807.57</v>
          </cell>
        </row>
        <row r="339">
          <cell r="A339" t="str">
            <v>16552</v>
          </cell>
          <cell r="B339" t="str">
            <v>PREPAID WATER</v>
          </cell>
          <cell r="C339">
            <v>-1629.34</v>
          </cell>
          <cell r="D339">
            <v>314461.53000000003</v>
          </cell>
        </row>
        <row r="340">
          <cell r="A340" t="str">
            <v>16553</v>
          </cell>
          <cell r="B340" t="str">
            <v>SYNDICATED LINE OF CREDIT FAC</v>
          </cell>
          <cell r="C340">
            <v>-2574.16</v>
          </cell>
          <cell r="D340">
            <v>836919.53</v>
          </cell>
        </row>
        <row r="341">
          <cell r="A341" t="str">
            <v>16560</v>
          </cell>
          <cell r="B341" t="str">
            <v>PREP INTEREST COMM PAPER</v>
          </cell>
          <cell r="C341">
            <v>0</v>
          </cell>
          <cell r="D341">
            <v>0</v>
          </cell>
        </row>
        <row r="342">
          <cell r="A342" t="str">
            <v>16570</v>
          </cell>
          <cell r="B342" t="str">
            <v>POLK UNIT#1 G.E. CONTRACT/GAS</v>
          </cell>
          <cell r="C342">
            <v>0</v>
          </cell>
          <cell r="D342">
            <v>0</v>
          </cell>
        </row>
        <row r="343">
          <cell r="A343" t="str">
            <v>16571</v>
          </cell>
          <cell r="B343" t="str">
            <v>LTSA PREPAID - POLK UNIT #1</v>
          </cell>
          <cell r="C343">
            <v>-246601</v>
          </cell>
          <cell r="D343">
            <v>2048514</v>
          </cell>
        </row>
        <row r="344">
          <cell r="A344" t="str">
            <v>16572</v>
          </cell>
          <cell r="B344" t="str">
            <v>CSA PREPAID - POLK UNIT #2</v>
          </cell>
          <cell r="C344">
            <v>168334</v>
          </cell>
          <cell r="D344">
            <v>0</v>
          </cell>
        </row>
        <row r="345">
          <cell r="A345" t="str">
            <v>16573</v>
          </cell>
          <cell r="B345" t="str">
            <v>CSA PREPAID - POLK UNIT #3</v>
          </cell>
          <cell r="C345">
            <v>287483</v>
          </cell>
          <cell r="D345">
            <v>0</v>
          </cell>
        </row>
        <row r="346">
          <cell r="A346" t="str">
            <v>16580</v>
          </cell>
          <cell r="B346" t="str">
            <v>CSA PREPAID - BAYSIDE #1</v>
          </cell>
          <cell r="C346">
            <v>1655962.26</v>
          </cell>
          <cell r="D346">
            <v>1655962.26</v>
          </cell>
        </row>
        <row r="347">
          <cell r="A347" t="str">
            <v>16581</v>
          </cell>
          <cell r="B347" t="str">
            <v>CSA PREPAID - BAYSIDE #2</v>
          </cell>
          <cell r="C347">
            <v>1459030.54</v>
          </cell>
          <cell r="D347">
            <v>1459030.54</v>
          </cell>
        </row>
        <row r="348">
          <cell r="A348" t="str">
            <v>165</v>
          </cell>
          <cell r="B348" t="str">
            <v>ACCOUNT TOTAL</v>
          </cell>
          <cell r="C348">
            <v>4079050.29</v>
          </cell>
          <cell r="D348">
            <v>20402217.550000001</v>
          </cell>
        </row>
        <row r="349">
          <cell r="A349" t="str">
            <v>17103</v>
          </cell>
          <cell r="B349" t="str">
            <v>INT REC</v>
          </cell>
          <cell r="C349">
            <v>-8371.2000000000007</v>
          </cell>
          <cell r="D349">
            <v>-2042.66</v>
          </cell>
        </row>
        <row r="350">
          <cell r="A350" t="str">
            <v>17141</v>
          </cell>
          <cell r="B350" t="str">
            <v>INTEREST RECEIVABLE - RTO</v>
          </cell>
          <cell r="C350">
            <v>1815</v>
          </cell>
          <cell r="D350">
            <v>12165</v>
          </cell>
        </row>
        <row r="351">
          <cell r="A351" t="str">
            <v>171</v>
          </cell>
          <cell r="B351" t="str">
            <v>ACCOUNT TOTAL</v>
          </cell>
          <cell r="C351">
            <v>-6556.2</v>
          </cell>
          <cell r="D351">
            <v>10122.34</v>
          </cell>
        </row>
        <row r="352">
          <cell r="A352" t="str">
            <v>17301</v>
          </cell>
          <cell r="B352" t="str">
            <v>ACCRUED UTILITY REVENUE</v>
          </cell>
          <cell r="C352">
            <v>440990</v>
          </cell>
          <cell r="D352">
            <v>37475458</v>
          </cell>
        </row>
        <row r="353">
          <cell r="A353" t="str">
            <v>17303</v>
          </cell>
          <cell r="B353" t="str">
            <v>GTE POLE ATTACHMENT ACCRUAL</v>
          </cell>
          <cell r="C353">
            <v>0</v>
          </cell>
          <cell r="D353">
            <v>381000</v>
          </cell>
        </row>
        <row r="354">
          <cell r="A354" t="str">
            <v>173</v>
          </cell>
          <cell r="B354" t="str">
            <v>ACCOUNT TOTAL</v>
          </cell>
          <cell r="C354">
            <v>440990</v>
          </cell>
          <cell r="D354">
            <v>37856458</v>
          </cell>
        </row>
        <row r="355">
          <cell r="A355" t="str">
            <v>17601</v>
          </cell>
          <cell r="B355" t="str">
            <v>DEFERRED DEBIT - DERIVATIVE A</v>
          </cell>
          <cell r="C355">
            <v>-2790550</v>
          </cell>
          <cell r="D355">
            <v>2682700</v>
          </cell>
        </row>
        <row r="356">
          <cell r="A356" t="str">
            <v>17602</v>
          </cell>
          <cell r="B356" t="str">
            <v>DEFERRED DEBIT - REGULATORY D</v>
          </cell>
          <cell r="C356">
            <v>0</v>
          </cell>
          <cell r="D356">
            <v>0</v>
          </cell>
        </row>
        <row r="357">
          <cell r="A357" t="str">
            <v>17603</v>
          </cell>
          <cell r="B357" t="str">
            <v>DEFERRED DEBIT - REGULATORY T</v>
          </cell>
          <cell r="C357">
            <v>-346133.47</v>
          </cell>
          <cell r="D357">
            <v>1034851.53</v>
          </cell>
        </row>
        <row r="358">
          <cell r="A358" t="str">
            <v>176</v>
          </cell>
          <cell r="B358" t="str">
            <v>ACCOUNT TOTAL</v>
          </cell>
          <cell r="C358">
            <v>-3136683.47</v>
          </cell>
          <cell r="D358">
            <v>3717551.53</v>
          </cell>
        </row>
        <row r="359">
          <cell r="A359" t="str">
            <v>18109</v>
          </cell>
          <cell r="B359" t="str">
            <v>UNAM DEBT EXP 2007 BONDS</v>
          </cell>
          <cell r="C359">
            <v>0</v>
          </cell>
          <cell r="D359">
            <v>0</v>
          </cell>
        </row>
        <row r="360">
          <cell r="A360" t="str">
            <v>18127</v>
          </cell>
          <cell r="B360" t="str">
            <v>UNAM DEBT EXP 2021 REFUNDED B</v>
          </cell>
          <cell r="C360">
            <v>0</v>
          </cell>
          <cell r="D360">
            <v>0</v>
          </cell>
        </row>
        <row r="361">
          <cell r="A361" t="str">
            <v>18128</v>
          </cell>
          <cell r="B361" t="str">
            <v>UNAM DEBT EXP 2021 REFUNDED B</v>
          </cell>
          <cell r="C361">
            <v>0</v>
          </cell>
          <cell r="D361">
            <v>0</v>
          </cell>
        </row>
        <row r="362">
          <cell r="A362" t="str">
            <v>18129</v>
          </cell>
          <cell r="B362" t="str">
            <v>UNAM DEBT EXP 2022 REFUNDED B</v>
          </cell>
          <cell r="C362">
            <v>0</v>
          </cell>
          <cell r="D362">
            <v>0</v>
          </cell>
        </row>
        <row r="363">
          <cell r="A363" t="str">
            <v>18130</v>
          </cell>
          <cell r="B363" t="str">
            <v>UNAM DEBT EXP 2022 REFUNDED B</v>
          </cell>
          <cell r="C363">
            <v>0</v>
          </cell>
          <cell r="D363">
            <v>0</v>
          </cell>
        </row>
        <row r="364">
          <cell r="A364" t="str">
            <v>18131</v>
          </cell>
          <cell r="B364" t="str">
            <v>UNAM DEBT EXP 2025 BONDS</v>
          </cell>
          <cell r="C364">
            <v>-6878.09</v>
          </cell>
          <cell r="D364">
            <v>475681.93</v>
          </cell>
        </row>
        <row r="365">
          <cell r="A365" t="str">
            <v>18133</v>
          </cell>
          <cell r="B365" t="str">
            <v>UNAM DEBT EXP 2022 BONDS</v>
          </cell>
          <cell r="C365">
            <v>0</v>
          </cell>
          <cell r="D365">
            <v>0</v>
          </cell>
        </row>
        <row r="366">
          <cell r="A366" t="str">
            <v>18136</v>
          </cell>
          <cell r="B366" t="str">
            <v>UNAM DEBT EXP 2020 BONDS</v>
          </cell>
          <cell r="C366">
            <v>-3128.29</v>
          </cell>
          <cell r="D366">
            <v>252100.11</v>
          </cell>
        </row>
        <row r="367">
          <cell r="A367" t="str">
            <v>18137</v>
          </cell>
          <cell r="B367" t="str">
            <v>UNAM DEBT EXP 2030 BONDS</v>
          </cell>
          <cell r="C367">
            <v>-1780.13</v>
          </cell>
          <cell r="D367">
            <v>565190.93999999994</v>
          </cell>
        </row>
        <row r="368">
          <cell r="A368" t="str">
            <v>18139</v>
          </cell>
          <cell r="B368" t="str">
            <v>UNAM DEBT EXP 2018 BONDS</v>
          </cell>
          <cell r="C368">
            <v>-7332.5</v>
          </cell>
          <cell r="D368">
            <v>424600.33</v>
          </cell>
        </row>
        <row r="369">
          <cell r="A369" t="str">
            <v>18141</v>
          </cell>
          <cell r="B369" t="str">
            <v>UNAM DEBT EXP 2034 BONDS</v>
          </cell>
          <cell r="C369">
            <v>-2230.71</v>
          </cell>
          <cell r="D369">
            <v>814210.76</v>
          </cell>
        </row>
        <row r="370">
          <cell r="A370" t="str">
            <v>18143</v>
          </cell>
          <cell r="B370" t="str">
            <v>UNAM DEBT EXP 2003 BONDS</v>
          </cell>
          <cell r="C370">
            <v>0</v>
          </cell>
          <cell r="D370">
            <v>0</v>
          </cell>
        </row>
        <row r="371">
          <cell r="A371" t="str">
            <v>18144</v>
          </cell>
          <cell r="B371" t="str">
            <v>UNAM DEBT EXP 2001 BONDS.</v>
          </cell>
          <cell r="C371">
            <v>0</v>
          </cell>
          <cell r="D371">
            <v>0</v>
          </cell>
        </row>
        <row r="372">
          <cell r="A372" t="str">
            <v>18145</v>
          </cell>
          <cell r="B372" t="str">
            <v>UNAM DEBT EXP 2002 BONDS</v>
          </cell>
          <cell r="C372">
            <v>0</v>
          </cell>
          <cell r="D372">
            <v>0</v>
          </cell>
        </row>
        <row r="373">
          <cell r="A373" t="str">
            <v>18146</v>
          </cell>
          <cell r="B373" t="str">
            <v>UNAM DEBT EXP - 2012 BONDS</v>
          </cell>
          <cell r="C373">
            <v>-11405.55</v>
          </cell>
          <cell r="D373">
            <v>1092651.18</v>
          </cell>
        </row>
        <row r="374">
          <cell r="A374" t="str">
            <v>18147</v>
          </cell>
          <cell r="B374" t="str">
            <v>UNAM FEES &amp; EXPENSES - 2013 B</v>
          </cell>
          <cell r="C374">
            <v>-4422.05</v>
          </cell>
          <cell r="D374">
            <v>490847.93</v>
          </cell>
        </row>
        <row r="375">
          <cell r="A375" t="str">
            <v>18148</v>
          </cell>
          <cell r="B375" t="str">
            <v>UNAM FEES AND EXPENSES - 2023</v>
          </cell>
          <cell r="C375">
            <v>-3340.78</v>
          </cell>
          <cell r="D375">
            <v>771720.15</v>
          </cell>
        </row>
        <row r="376">
          <cell r="A376" t="str">
            <v>18149</v>
          </cell>
          <cell r="B376" t="str">
            <v>UNAM FEES &amp; EXPENSES - 2012 B</v>
          </cell>
          <cell r="C376">
            <v>-112812.3</v>
          </cell>
          <cell r="D376">
            <v>10995433.189999999</v>
          </cell>
        </row>
        <row r="377">
          <cell r="A377" t="str">
            <v>18150</v>
          </cell>
          <cell r="B377" t="str">
            <v>UNAM FEES &amp; EXPENSES - 2007 B</v>
          </cell>
          <cell r="C377">
            <v>-14185.2</v>
          </cell>
          <cell r="D377">
            <v>531474.99</v>
          </cell>
        </row>
        <row r="378">
          <cell r="A378" t="str">
            <v>18151</v>
          </cell>
          <cell r="B378" t="str">
            <v>UNAM FEES &amp; EXPENSES - 2016 S</v>
          </cell>
          <cell r="C378">
            <v>-12467.89</v>
          </cell>
          <cell r="D378">
            <v>1762128.76</v>
          </cell>
        </row>
        <row r="379">
          <cell r="A379" t="str">
            <v>18152</v>
          </cell>
          <cell r="B379" t="str">
            <v>UNAM DEBT EXP BONDS TO BE ISS</v>
          </cell>
          <cell r="C379">
            <v>0</v>
          </cell>
          <cell r="D379">
            <v>7891.5</v>
          </cell>
        </row>
        <row r="380">
          <cell r="A380" t="str">
            <v>181</v>
          </cell>
          <cell r="B380" t="str">
            <v>ACCOUNT TOTAL</v>
          </cell>
          <cell r="C380">
            <v>-179983.49</v>
          </cell>
          <cell r="D380">
            <v>18183931.77</v>
          </cell>
        </row>
        <row r="381">
          <cell r="A381" t="str">
            <v>18201</v>
          </cell>
          <cell r="B381" t="str">
            <v>ARO REGULATORY ASSET</v>
          </cell>
          <cell r="C381">
            <v>928.46</v>
          </cell>
          <cell r="D381">
            <v>244775.48</v>
          </cell>
        </row>
        <row r="382">
          <cell r="A382" t="str">
            <v>18230</v>
          </cell>
          <cell r="B382" t="str">
            <v>OTHER REG ASSET-FAS109 INC TA</v>
          </cell>
          <cell r="C382">
            <v>-315834</v>
          </cell>
          <cell r="D382">
            <v>59985433.799999997</v>
          </cell>
        </row>
        <row r="383">
          <cell r="A383" t="str">
            <v>18231</v>
          </cell>
          <cell r="B383" t="str">
            <v>DEFERRED DEBIT - REGULATORY T</v>
          </cell>
          <cell r="C383">
            <v>0</v>
          </cell>
          <cell r="D383">
            <v>0</v>
          </cell>
        </row>
        <row r="384">
          <cell r="A384" t="str">
            <v>18232</v>
          </cell>
          <cell r="B384" t="str">
            <v>DEFERRED DEBIT CONSERVATION</v>
          </cell>
          <cell r="C384">
            <v>0</v>
          </cell>
          <cell r="D384">
            <v>0</v>
          </cell>
        </row>
        <row r="385">
          <cell r="A385" t="str">
            <v>18233</v>
          </cell>
          <cell r="B385" t="str">
            <v>DEFERRED DEBIT FUEL - RETAIL</v>
          </cell>
          <cell r="C385">
            <v>9640040</v>
          </cell>
          <cell r="D385">
            <v>35856960.799999997</v>
          </cell>
        </row>
        <row r="386">
          <cell r="A386" t="str">
            <v>18234</v>
          </cell>
          <cell r="B386" t="str">
            <v>DEFERRED DEBIT CAPACITY</v>
          </cell>
          <cell r="C386">
            <v>554305</v>
          </cell>
          <cell r="D386">
            <v>4681693</v>
          </cell>
        </row>
        <row r="387">
          <cell r="A387" t="str">
            <v>18235</v>
          </cell>
          <cell r="B387" t="str">
            <v>DEFERRED DEBIT FUEL-WHOLESALE</v>
          </cell>
          <cell r="C387">
            <v>428662</v>
          </cell>
          <cell r="D387">
            <v>926092</v>
          </cell>
        </row>
        <row r="388">
          <cell r="A388" t="str">
            <v>18236</v>
          </cell>
          <cell r="B388" t="str">
            <v>UNAMORTIZED PEABODY BUYOUT</v>
          </cell>
          <cell r="C388">
            <v>-225374</v>
          </cell>
          <cell r="D388">
            <v>1352265</v>
          </cell>
        </row>
        <row r="389">
          <cell r="A389" t="str">
            <v>18237</v>
          </cell>
          <cell r="B389" t="str">
            <v>DEFERRED DEBIT - REGULATORY D</v>
          </cell>
          <cell r="C389">
            <v>0</v>
          </cell>
          <cell r="D389">
            <v>0</v>
          </cell>
        </row>
        <row r="390">
          <cell r="A390" t="str">
            <v>18238</v>
          </cell>
          <cell r="B390" t="str">
            <v>DEF DR ECRC</v>
          </cell>
          <cell r="C390">
            <v>-808353</v>
          </cell>
          <cell r="D390">
            <v>920646</v>
          </cell>
        </row>
        <row r="391">
          <cell r="A391" t="str">
            <v>18241</v>
          </cell>
          <cell r="B391" t="str">
            <v>DEF INT 2011-14 BONDS</v>
          </cell>
          <cell r="C391">
            <v>-19430</v>
          </cell>
          <cell r="D391">
            <v>2196997</v>
          </cell>
        </row>
        <row r="392">
          <cell r="A392" t="str">
            <v>18242</v>
          </cell>
          <cell r="B392" t="str">
            <v>DEF INT 2001 BONDS</v>
          </cell>
          <cell r="C392">
            <v>0</v>
          </cell>
          <cell r="D392">
            <v>0</v>
          </cell>
        </row>
        <row r="393">
          <cell r="A393" t="str">
            <v>18243</v>
          </cell>
          <cell r="B393" t="str">
            <v>DEF INT 2011 BONDS</v>
          </cell>
          <cell r="C393">
            <v>-6780.96</v>
          </cell>
          <cell r="D393">
            <v>514178.39</v>
          </cell>
        </row>
        <row r="394">
          <cell r="A394" t="str">
            <v>18244</v>
          </cell>
          <cell r="B394" t="str">
            <v>DEF INT 2012 BONDS</v>
          </cell>
          <cell r="C394">
            <v>-36920.94</v>
          </cell>
          <cell r="D394">
            <v>3028335.37</v>
          </cell>
        </row>
        <row r="395">
          <cell r="A395" t="str">
            <v>18245</v>
          </cell>
          <cell r="B395" t="str">
            <v>DEF INT 2002 BONDS</v>
          </cell>
          <cell r="C395">
            <v>0</v>
          </cell>
          <cell r="D395">
            <v>0</v>
          </cell>
        </row>
        <row r="396">
          <cell r="A396" t="str">
            <v>18246</v>
          </cell>
          <cell r="B396" t="str">
            <v>DEF. PUT OPTION 2011 BONDS</v>
          </cell>
          <cell r="C396">
            <v>0</v>
          </cell>
          <cell r="D396">
            <v>0</v>
          </cell>
        </row>
        <row r="397">
          <cell r="A397" t="str">
            <v>18251</v>
          </cell>
          <cell r="B397" t="str">
            <v>RESIDENTIAL LOAD MANAGEMENT</v>
          </cell>
          <cell r="C397">
            <v>-26847.72</v>
          </cell>
          <cell r="D397">
            <v>3801197.15</v>
          </cell>
        </row>
        <row r="398">
          <cell r="A398" t="str">
            <v>18252</v>
          </cell>
          <cell r="B398" t="str">
            <v>COMM-INDUST LOAD MGT</v>
          </cell>
          <cell r="C398">
            <v>0</v>
          </cell>
          <cell r="D398">
            <v>0</v>
          </cell>
        </row>
        <row r="399">
          <cell r="A399" t="str">
            <v>18261</v>
          </cell>
          <cell r="B399" t="str">
            <v>RATE CASE EXPENSE</v>
          </cell>
          <cell r="C399">
            <v>0</v>
          </cell>
          <cell r="D399">
            <v>0</v>
          </cell>
        </row>
        <row r="400">
          <cell r="A400" t="str">
            <v>18271</v>
          </cell>
          <cell r="B400" t="str">
            <v>DEF AERIAL SURVEY DEBIT</v>
          </cell>
          <cell r="C400">
            <v>0</v>
          </cell>
          <cell r="D400">
            <v>0</v>
          </cell>
        </row>
        <row r="401">
          <cell r="A401" t="str">
            <v>18280</v>
          </cell>
          <cell r="B401" t="str">
            <v>UNAM LOSS-PUT OPT 2011 BONDS</v>
          </cell>
          <cell r="C401">
            <v>-3780.16</v>
          </cell>
          <cell r="D401">
            <v>319297.88</v>
          </cell>
        </row>
        <row r="402">
          <cell r="A402" t="str">
            <v>18283</v>
          </cell>
          <cell r="B402" t="str">
            <v>UNAMORTIZED LOSS - 2022 FIRST</v>
          </cell>
          <cell r="C402">
            <v>-11863.71</v>
          </cell>
          <cell r="D402">
            <v>3881217.79</v>
          </cell>
        </row>
        <row r="403">
          <cell r="A403" t="str">
            <v>18284</v>
          </cell>
          <cell r="B403" t="str">
            <v>UNAMORTIZED LOSS 2022 BONDS</v>
          </cell>
          <cell r="C403">
            <v>-15689.13</v>
          </cell>
          <cell r="D403">
            <v>3357473.32</v>
          </cell>
        </row>
        <row r="404">
          <cell r="A404" t="str">
            <v>18285</v>
          </cell>
          <cell r="B404" t="str">
            <v>UNAMORTIZED LOSS 2022 BONDS</v>
          </cell>
          <cell r="C404">
            <v>-3932.13</v>
          </cell>
          <cell r="D404">
            <v>841474.92</v>
          </cell>
        </row>
        <row r="405">
          <cell r="A405" t="str">
            <v>18286</v>
          </cell>
          <cell r="B405" t="str">
            <v>UNAMORTIZED LOSS 2007 BONDS</v>
          </cell>
          <cell r="C405">
            <v>-874</v>
          </cell>
          <cell r="D405">
            <v>27049.56</v>
          </cell>
        </row>
        <row r="406">
          <cell r="A406" t="str">
            <v>18287</v>
          </cell>
          <cell r="B406" t="str">
            <v>UNAMORTIZED LOSS 2021 BONDS</v>
          </cell>
          <cell r="C406">
            <v>-467.85</v>
          </cell>
          <cell r="D406">
            <v>95910.86</v>
          </cell>
        </row>
        <row r="407">
          <cell r="A407" t="str">
            <v>18288</v>
          </cell>
          <cell r="B407" t="str">
            <v>UNAMORTIZED LOSS 2021 BONDS</v>
          </cell>
          <cell r="C407">
            <v>-3266.81</v>
          </cell>
          <cell r="D407">
            <v>669696.51</v>
          </cell>
        </row>
        <row r="408">
          <cell r="A408" t="str">
            <v>18289</v>
          </cell>
          <cell r="B408" t="str">
            <v>UNAMORTIZED LOSS 2004 BONDS</v>
          </cell>
          <cell r="C408">
            <v>-1177.73</v>
          </cell>
          <cell r="D408">
            <v>2357.5100000000002</v>
          </cell>
        </row>
        <row r="409">
          <cell r="A409" t="str">
            <v>18290</v>
          </cell>
          <cell r="B409" t="str">
            <v>UNAMORTIZED LOSS 2011 BONDS.</v>
          </cell>
          <cell r="C409">
            <v>-2329</v>
          </cell>
          <cell r="D409">
            <v>178656.39</v>
          </cell>
        </row>
        <row r="410">
          <cell r="A410" t="str">
            <v>18291</v>
          </cell>
          <cell r="B410" t="str">
            <v>UNAMORTIZED LOSS 2012 BONDS</v>
          </cell>
          <cell r="C410">
            <v>-6132.59</v>
          </cell>
          <cell r="D410">
            <v>502921.85</v>
          </cell>
        </row>
        <row r="411">
          <cell r="A411" t="str">
            <v>18292</v>
          </cell>
          <cell r="B411" t="str">
            <v>UNAMORTIZED LOSS 2005 BONDS</v>
          </cell>
          <cell r="C411">
            <v>-1110.1500000000001</v>
          </cell>
          <cell r="D411">
            <v>19982.47</v>
          </cell>
        </row>
        <row r="412">
          <cell r="A412" t="str">
            <v>18293</v>
          </cell>
          <cell r="B412" t="str">
            <v>UNAMORTIZED LOSS 2001 BONDS.</v>
          </cell>
          <cell r="C412">
            <v>0</v>
          </cell>
          <cell r="D412">
            <v>0</v>
          </cell>
        </row>
        <row r="413">
          <cell r="A413" t="str">
            <v>18294</v>
          </cell>
          <cell r="B413" t="str">
            <v>UNAMORTIZED LOSS 2011 BONDS</v>
          </cell>
          <cell r="C413">
            <v>-2557.67</v>
          </cell>
          <cell r="D413">
            <v>199279.74</v>
          </cell>
        </row>
        <row r="414">
          <cell r="A414" t="str">
            <v>18295</v>
          </cell>
          <cell r="B414" t="str">
            <v>UNAMORTIZED LOSS 2012 BONDS</v>
          </cell>
          <cell r="C414">
            <v>-8795.7099999999991</v>
          </cell>
          <cell r="D414">
            <v>721339.38</v>
          </cell>
        </row>
        <row r="415">
          <cell r="A415" t="str">
            <v>18296</v>
          </cell>
          <cell r="B415" t="str">
            <v>UNAMORTIZED LOSS 2002 BONDS.</v>
          </cell>
          <cell r="C415">
            <v>0</v>
          </cell>
          <cell r="D415">
            <v>0</v>
          </cell>
        </row>
        <row r="416">
          <cell r="A416" t="str">
            <v>18297</v>
          </cell>
          <cell r="B416" t="str">
            <v>UNAM LOSS-PUT OPT 2012 BONDS</v>
          </cell>
          <cell r="C416">
            <v>-132123.9</v>
          </cell>
          <cell r="D416">
            <v>12877660.41</v>
          </cell>
        </row>
        <row r="417">
          <cell r="A417" t="str">
            <v>18298</v>
          </cell>
          <cell r="B417" t="str">
            <v>UNAMORTIZED LOSS 2003 BONDS.</v>
          </cell>
          <cell r="C417">
            <v>0</v>
          </cell>
          <cell r="D417">
            <v>0</v>
          </cell>
        </row>
        <row r="418">
          <cell r="A418" t="str">
            <v>18299</v>
          </cell>
          <cell r="B418" t="str">
            <v>UNAMORTIZED LOSS 2011-14 BOND</v>
          </cell>
          <cell r="C418">
            <v>-18251.22</v>
          </cell>
          <cell r="D418">
            <v>2086296.74</v>
          </cell>
        </row>
        <row r="419">
          <cell r="A419" t="str">
            <v>182</v>
          </cell>
          <cell r="B419" t="str">
            <v>ACCOUNT TOTAL</v>
          </cell>
          <cell r="C419">
            <v>8972043.0800000001</v>
          </cell>
          <cell r="D419">
            <v>139289189.31999999</v>
          </cell>
        </row>
        <row r="420">
          <cell r="A420" t="str">
            <v>18304</v>
          </cell>
          <cell r="B420" t="str">
            <v>GANNON 5 TURBINE SPARE PARTS</v>
          </cell>
          <cell r="C420">
            <v>0</v>
          </cell>
          <cell r="D420">
            <v>0</v>
          </cell>
        </row>
        <row r="421">
          <cell r="A421" t="str">
            <v>18305</v>
          </cell>
          <cell r="B421" t="str">
            <v>BB DISSOLVED OXYGEN STUDY</v>
          </cell>
          <cell r="C421">
            <v>8439.74</v>
          </cell>
          <cell r="D421">
            <v>479518.66</v>
          </cell>
        </row>
        <row r="422">
          <cell r="A422" t="str">
            <v>18306</v>
          </cell>
          <cell r="B422" t="str">
            <v>CALL CENTER IVR PROJECT</v>
          </cell>
          <cell r="C422">
            <v>0</v>
          </cell>
          <cell r="D422">
            <v>0</v>
          </cell>
        </row>
        <row r="423">
          <cell r="A423" t="str">
            <v>18307</v>
          </cell>
          <cell r="B423" t="str">
            <v>CIRC 230005 &amp; 230021 OPERATIO</v>
          </cell>
          <cell r="C423">
            <v>0</v>
          </cell>
          <cell r="D423">
            <v>0</v>
          </cell>
        </row>
        <row r="424">
          <cell r="A424" t="str">
            <v>18308</v>
          </cell>
          <cell r="B424" t="str">
            <v>BIG BEND CONSENT DECREE PLANN</v>
          </cell>
          <cell r="C424">
            <v>213497.96</v>
          </cell>
          <cell r="D424">
            <v>1083942.17</v>
          </cell>
        </row>
        <row r="425">
          <cell r="A425" t="str">
            <v>18309</v>
          </cell>
          <cell r="B425" t="str">
            <v>BIG BEND BALANCE OF PLANT STU</v>
          </cell>
          <cell r="C425">
            <v>16557.810000000001</v>
          </cell>
          <cell r="D425">
            <v>202473.3</v>
          </cell>
        </row>
        <row r="426">
          <cell r="A426" t="str">
            <v>18310</v>
          </cell>
          <cell r="B426" t="str">
            <v>BB SLAG POND SEEPAGE STUDY</v>
          </cell>
          <cell r="C426">
            <v>0</v>
          </cell>
          <cell r="D426">
            <v>14.48</v>
          </cell>
        </row>
        <row r="427">
          <cell r="A427" t="str">
            <v>18311</v>
          </cell>
          <cell r="B427" t="str">
            <v>BB1 HP TURBINE FAILURE</v>
          </cell>
          <cell r="C427">
            <v>-6169.58</v>
          </cell>
          <cell r="D427">
            <v>0</v>
          </cell>
        </row>
        <row r="428">
          <cell r="A428" t="str">
            <v>18317</v>
          </cell>
          <cell r="B428" t="str">
            <v>POLK COS HYDROLYSIS PATENT</v>
          </cell>
          <cell r="C428">
            <v>0</v>
          </cell>
          <cell r="D428">
            <v>0</v>
          </cell>
        </row>
        <row r="429">
          <cell r="A429" t="str">
            <v>18318</v>
          </cell>
          <cell r="B429" t="str">
            <v>BB/BAYSIDE 316 STUDY</v>
          </cell>
          <cell r="C429">
            <v>0</v>
          </cell>
          <cell r="D429">
            <v>0</v>
          </cell>
        </row>
        <row r="430">
          <cell r="A430" t="str">
            <v>18331</v>
          </cell>
          <cell r="B430" t="str">
            <v>BB FGD AVAIL EFFICIENCY</v>
          </cell>
          <cell r="C430">
            <v>0</v>
          </cell>
          <cell r="D430">
            <v>5433.65</v>
          </cell>
        </row>
        <row r="431">
          <cell r="A431" t="str">
            <v>18332</v>
          </cell>
          <cell r="B431" t="str">
            <v>BB PARTICIP BACT ANALYSIS</v>
          </cell>
          <cell r="C431">
            <v>13.13</v>
          </cell>
          <cell r="D431">
            <v>51221.68</v>
          </cell>
        </row>
        <row r="432">
          <cell r="A432" t="str">
            <v>18333</v>
          </cell>
          <cell r="B432" t="str">
            <v>BB NOS REDUCTION STUDY</v>
          </cell>
          <cell r="C432">
            <v>1809.83</v>
          </cell>
          <cell r="D432">
            <v>14132.01</v>
          </cell>
        </row>
        <row r="433">
          <cell r="A433" t="str">
            <v>18335</v>
          </cell>
          <cell r="B433" t="str">
            <v>POLK RESERVOIR TREATMENT PROJ</v>
          </cell>
          <cell r="C433">
            <v>0</v>
          </cell>
          <cell r="D433">
            <v>0</v>
          </cell>
        </row>
        <row r="434">
          <cell r="A434" t="str">
            <v>18337</v>
          </cell>
          <cell r="B434" t="str">
            <v>DAVIS ISLAND UNDERGROUND STUD</v>
          </cell>
          <cell r="C434">
            <v>0</v>
          </cell>
          <cell r="D434">
            <v>0</v>
          </cell>
        </row>
        <row r="435">
          <cell r="A435" t="str">
            <v>18338</v>
          </cell>
          <cell r="B435" t="str">
            <v>POLK POWER - AIR PLANT STUDY</v>
          </cell>
          <cell r="C435">
            <v>0</v>
          </cell>
          <cell r="D435">
            <v>0</v>
          </cell>
        </row>
        <row r="436">
          <cell r="A436" t="str">
            <v>18339</v>
          </cell>
          <cell r="B436" t="str">
            <v>POLK POWER STATION UNIT 1 ROT</v>
          </cell>
          <cell r="C436">
            <v>0</v>
          </cell>
          <cell r="D436">
            <v>0</v>
          </cell>
        </row>
        <row r="437">
          <cell r="A437" t="str">
            <v>18340</v>
          </cell>
          <cell r="B437" t="str">
            <v>PPS FIELD SUPPORT FOR UNIT 1</v>
          </cell>
          <cell r="C437">
            <v>0</v>
          </cell>
          <cell r="D437">
            <v>0</v>
          </cell>
        </row>
        <row r="438">
          <cell r="A438" t="str">
            <v>18341</v>
          </cell>
          <cell r="B438" t="str">
            <v>BB3 BOILER FAILURE</v>
          </cell>
          <cell r="C438">
            <v>0</v>
          </cell>
          <cell r="D438">
            <v>0</v>
          </cell>
        </row>
        <row r="439">
          <cell r="A439" t="str">
            <v>18367</v>
          </cell>
          <cell r="B439" t="str">
            <v>BIG BEND COMPREHENSIVE ENVIRO</v>
          </cell>
          <cell r="C439">
            <v>0</v>
          </cell>
          <cell r="D439">
            <v>0</v>
          </cell>
        </row>
        <row r="440">
          <cell r="A440" t="str">
            <v>183</v>
          </cell>
          <cell r="B440" t="str">
            <v>ACCOUNT TOTAL</v>
          </cell>
          <cell r="C440">
            <v>234148.89</v>
          </cell>
          <cell r="D440">
            <v>1836735.95</v>
          </cell>
        </row>
        <row r="441">
          <cell r="A441" t="str">
            <v>18401</v>
          </cell>
          <cell r="B441" t="str">
            <v>CLEARING ACCOUNT LIGHT VEHICL</v>
          </cell>
          <cell r="C441">
            <v>10470.91</v>
          </cell>
          <cell r="D441">
            <v>51767.21</v>
          </cell>
        </row>
        <row r="442">
          <cell r="A442" t="str">
            <v>18402</v>
          </cell>
          <cell r="B442" t="str">
            <v>CLEARING ACCOUNT MEDIUM VEHIC</v>
          </cell>
          <cell r="C442">
            <v>-9438.92</v>
          </cell>
          <cell r="D442">
            <v>-19740.59</v>
          </cell>
        </row>
        <row r="443">
          <cell r="A443" t="str">
            <v>18403</v>
          </cell>
          <cell r="B443" t="str">
            <v>CLEARING ACCOUNT HEAVY VEHICL</v>
          </cell>
          <cell r="C443">
            <v>-51076.75</v>
          </cell>
          <cell r="D443">
            <v>-95066.86</v>
          </cell>
        </row>
        <row r="444">
          <cell r="A444" t="str">
            <v>18405</v>
          </cell>
          <cell r="B444" t="str">
            <v>SMALL TOOLS DEFAULT / JE 5021</v>
          </cell>
          <cell r="C444">
            <v>-3219.07</v>
          </cell>
          <cell r="D444">
            <v>8134.03</v>
          </cell>
        </row>
        <row r="445">
          <cell r="A445" t="str">
            <v>18409</v>
          </cell>
          <cell r="B445" t="str">
            <v>MEDIUM VEHICLE DIRECT EXPENSE</v>
          </cell>
          <cell r="C445">
            <v>0</v>
          </cell>
          <cell r="D445">
            <v>0</v>
          </cell>
        </row>
        <row r="446">
          <cell r="A446" t="str">
            <v>18410</v>
          </cell>
          <cell r="B446" t="str">
            <v>LIGHT VEHICLE DIRECT EXPENSES</v>
          </cell>
          <cell r="C446">
            <v>-464.58</v>
          </cell>
          <cell r="D446">
            <v>-1019.58</v>
          </cell>
        </row>
        <row r="447">
          <cell r="A447" t="str">
            <v>18411</v>
          </cell>
          <cell r="B447" t="str">
            <v>HEAVY VEHICLE DIRECT EXPENSES</v>
          </cell>
          <cell r="C447">
            <v>0.01</v>
          </cell>
          <cell r="D447">
            <v>-379.03</v>
          </cell>
        </row>
        <row r="448">
          <cell r="A448" t="str">
            <v>18412</v>
          </cell>
          <cell r="B448" t="str">
            <v>HEAVY VEHICLE ASSOCIATED EQUI</v>
          </cell>
          <cell r="C448">
            <v>0</v>
          </cell>
          <cell r="D448">
            <v>0</v>
          </cell>
        </row>
        <row r="449">
          <cell r="A449" t="str">
            <v>18413</v>
          </cell>
          <cell r="B449" t="str">
            <v>LIGHT-MEDIUM-HEAVY VEHICLE AD</v>
          </cell>
          <cell r="C449">
            <v>3228.57</v>
          </cell>
          <cell r="D449">
            <v>5954.71</v>
          </cell>
        </row>
        <row r="450">
          <cell r="A450" t="str">
            <v>18414</v>
          </cell>
          <cell r="B450" t="str">
            <v>VEHICLE GASOLINE, OIL, LUBRIC</v>
          </cell>
          <cell r="C450">
            <v>0</v>
          </cell>
          <cell r="D450">
            <v>0</v>
          </cell>
        </row>
        <row r="451">
          <cell r="A451" t="str">
            <v>18415</v>
          </cell>
          <cell r="B451" t="str">
            <v>CONSTRUCTION/AGRICULTURAL EQU</v>
          </cell>
          <cell r="C451">
            <v>0</v>
          </cell>
          <cell r="D451">
            <v>2689.74</v>
          </cell>
        </row>
        <row r="452">
          <cell r="A452" t="str">
            <v>18416</v>
          </cell>
          <cell r="B452" t="str">
            <v>VEHICLE FUEL - DIESEL</v>
          </cell>
          <cell r="C452">
            <v>0</v>
          </cell>
          <cell r="D452">
            <v>0</v>
          </cell>
        </row>
        <row r="453">
          <cell r="A453" t="str">
            <v>18417</v>
          </cell>
          <cell r="B453" t="str">
            <v>PRODUCTION COAL HANDLING EQUI</v>
          </cell>
          <cell r="C453">
            <v>0</v>
          </cell>
          <cell r="D453">
            <v>0</v>
          </cell>
        </row>
        <row r="454">
          <cell r="A454" t="str">
            <v>18418</v>
          </cell>
          <cell r="B454" t="str">
            <v>TRAILERS</v>
          </cell>
          <cell r="C454">
            <v>0</v>
          </cell>
          <cell r="D454">
            <v>1540.05</v>
          </cell>
        </row>
        <row r="455">
          <cell r="A455" t="str">
            <v>18419</v>
          </cell>
          <cell r="B455" t="str">
            <v>MISC. NON-FLEET RELATED SERVI</v>
          </cell>
          <cell r="C455">
            <v>0</v>
          </cell>
          <cell r="D455">
            <v>0</v>
          </cell>
        </row>
        <row r="456">
          <cell r="A456" t="str">
            <v>18420</v>
          </cell>
          <cell r="B456" t="str">
            <v>SM TOOL PURCH (0-$500)</v>
          </cell>
          <cell r="C456">
            <v>0</v>
          </cell>
          <cell r="D456">
            <v>0</v>
          </cell>
        </row>
        <row r="457">
          <cell r="A457" t="str">
            <v>18421</v>
          </cell>
          <cell r="B457" t="str">
            <v>PROD SM TOOLS CLEARING-NON-PE</v>
          </cell>
          <cell r="C457">
            <v>29025.79</v>
          </cell>
          <cell r="D457">
            <v>1494738.48</v>
          </cell>
        </row>
        <row r="458">
          <cell r="A458" t="str">
            <v>18422</v>
          </cell>
          <cell r="B458" t="str">
            <v>PROD SM HAND TOOLS CLEARING P</v>
          </cell>
          <cell r="C458">
            <v>2498.5</v>
          </cell>
          <cell r="D458">
            <v>373650.7</v>
          </cell>
        </row>
        <row r="459">
          <cell r="A459" t="str">
            <v>18423</v>
          </cell>
          <cell r="B459" t="str">
            <v>PROD CONSUMABLES/EXPENDABLES</v>
          </cell>
          <cell r="C459">
            <v>42547.07</v>
          </cell>
          <cell r="D459">
            <v>7380238.3099999996</v>
          </cell>
        </row>
        <row r="460">
          <cell r="A460" t="str">
            <v>18426</v>
          </cell>
          <cell r="B460" t="str">
            <v>PARKING OPER TECO PLAZA</v>
          </cell>
          <cell r="C460">
            <v>0</v>
          </cell>
          <cell r="D460">
            <v>1640.04</v>
          </cell>
        </row>
        <row r="461">
          <cell r="A461" t="str">
            <v>18429</v>
          </cell>
          <cell r="B461" t="str">
            <v>PROD CLEARING</v>
          </cell>
          <cell r="C461">
            <v>-74071.360000000001</v>
          </cell>
          <cell r="D461">
            <v>-9248134.9800000004</v>
          </cell>
        </row>
        <row r="462">
          <cell r="A462" t="str">
            <v>18430</v>
          </cell>
          <cell r="B462" t="str">
            <v>UNIFORM RENTAL-GARAGE</v>
          </cell>
          <cell r="C462">
            <v>0</v>
          </cell>
          <cell r="D462">
            <v>1754.89</v>
          </cell>
        </row>
        <row r="463">
          <cell r="A463" t="str">
            <v>18431</v>
          </cell>
          <cell r="B463" t="str">
            <v>UNIFORM RENTAL-PRODUCTION</v>
          </cell>
          <cell r="C463">
            <v>-229.11</v>
          </cell>
          <cell r="D463">
            <v>1599.79</v>
          </cell>
        </row>
        <row r="464">
          <cell r="A464" t="str">
            <v>18433</v>
          </cell>
          <cell r="B464" t="str">
            <v>I/TE ALLOCATIONS</v>
          </cell>
          <cell r="C464">
            <v>0</v>
          </cell>
          <cell r="D464">
            <v>0</v>
          </cell>
        </row>
        <row r="465">
          <cell r="A465" t="str">
            <v>18439</v>
          </cell>
          <cell r="B465" t="str">
            <v>TECO PLAZA GARAGE</v>
          </cell>
          <cell r="C465">
            <v>0</v>
          </cell>
          <cell r="D465">
            <v>0</v>
          </cell>
        </row>
        <row r="466">
          <cell r="A466" t="str">
            <v>18440</v>
          </cell>
          <cell r="B466" t="str">
            <v>TECO TRANSPORT &amp; TRADE - PAYR</v>
          </cell>
          <cell r="C466">
            <v>0</v>
          </cell>
          <cell r="D466">
            <v>0</v>
          </cell>
        </row>
        <row r="467">
          <cell r="A467" t="str">
            <v>18441</v>
          </cell>
          <cell r="B467" t="str">
            <v>GENERATION SVCS-COMMON COSTS</v>
          </cell>
          <cell r="C467">
            <v>7974.54</v>
          </cell>
          <cell r="D467">
            <v>33960.400000000001</v>
          </cell>
        </row>
        <row r="468">
          <cell r="A468" t="str">
            <v>18450</v>
          </cell>
          <cell r="B468" t="str">
            <v>PRINT SHOP SUPPLIES AND MAINT</v>
          </cell>
          <cell r="C468">
            <v>-7043.71</v>
          </cell>
          <cell r="D468">
            <v>16104.1</v>
          </cell>
        </row>
        <row r="469">
          <cell r="A469" t="str">
            <v>18451</v>
          </cell>
          <cell r="B469" t="str">
            <v>I/TE DATA SERVICES OVERHEAD</v>
          </cell>
          <cell r="C469">
            <v>0</v>
          </cell>
          <cell r="D469">
            <v>0</v>
          </cell>
        </row>
        <row r="470">
          <cell r="A470" t="str">
            <v>18454</v>
          </cell>
          <cell r="B470" t="str">
            <v>I/TE DATA SERVICES-CPU</v>
          </cell>
          <cell r="C470">
            <v>0</v>
          </cell>
          <cell r="D470">
            <v>0</v>
          </cell>
        </row>
        <row r="471">
          <cell r="A471" t="str">
            <v>18455</v>
          </cell>
          <cell r="B471" t="str">
            <v>I/TE DATA SERVICES-DASD</v>
          </cell>
          <cell r="C471">
            <v>0</v>
          </cell>
          <cell r="D471">
            <v>0</v>
          </cell>
        </row>
        <row r="472">
          <cell r="A472" t="str">
            <v>18456</v>
          </cell>
          <cell r="B472" t="str">
            <v>I/TE DATA SERVICES-TAPE</v>
          </cell>
          <cell r="C472">
            <v>0</v>
          </cell>
          <cell r="D472">
            <v>0</v>
          </cell>
        </row>
        <row r="473">
          <cell r="A473" t="str">
            <v>18457</v>
          </cell>
          <cell r="B473" t="str">
            <v>I/TE DATA SERVICES-LOCAL PRIN</v>
          </cell>
          <cell r="C473">
            <v>0</v>
          </cell>
          <cell r="D473">
            <v>0</v>
          </cell>
        </row>
        <row r="474">
          <cell r="A474" t="str">
            <v>18458</v>
          </cell>
          <cell r="B474" t="str">
            <v>I/TE DATA SERVICES-NETWORK</v>
          </cell>
          <cell r="C474">
            <v>0</v>
          </cell>
          <cell r="D474">
            <v>0</v>
          </cell>
        </row>
        <row r="475">
          <cell r="A475" t="str">
            <v>18465</v>
          </cell>
          <cell r="B475" t="str">
            <v>CTRF-INDIRECT LABOR</v>
          </cell>
          <cell r="C475">
            <v>0</v>
          </cell>
          <cell r="D475">
            <v>0</v>
          </cell>
        </row>
        <row r="476">
          <cell r="A476" t="str">
            <v>18466</v>
          </cell>
          <cell r="B476" t="str">
            <v>CTRF/INDIRECT MATERIALS</v>
          </cell>
          <cell r="C476">
            <v>-3605.97</v>
          </cell>
          <cell r="D476">
            <v>4093.94</v>
          </cell>
        </row>
        <row r="477">
          <cell r="A477" t="str">
            <v>18467</v>
          </cell>
          <cell r="B477" t="str">
            <v>TOOL REPAIR CLEARING</v>
          </cell>
          <cell r="C477">
            <v>0</v>
          </cell>
          <cell r="D477">
            <v>-93.8</v>
          </cell>
        </row>
        <row r="478">
          <cell r="A478" t="str">
            <v>18468</v>
          </cell>
          <cell r="B478" t="str">
            <v>TRANSFORMER REPAIR CLEARING E</v>
          </cell>
          <cell r="C478">
            <v>27730.59</v>
          </cell>
          <cell r="D478">
            <v>61113.32</v>
          </cell>
        </row>
        <row r="479">
          <cell r="A479" t="str">
            <v>18469</v>
          </cell>
          <cell r="B479" t="str">
            <v>IT STANDARD CLEARING</v>
          </cell>
          <cell r="C479">
            <v>260585.07</v>
          </cell>
          <cell r="D479">
            <v>0</v>
          </cell>
        </row>
        <row r="480">
          <cell r="A480" t="str">
            <v>18470</v>
          </cell>
          <cell r="B480" t="str">
            <v>TELECOM STANDARD CLEARING</v>
          </cell>
          <cell r="C480">
            <v>20679.05</v>
          </cell>
          <cell r="D480">
            <v>0</v>
          </cell>
        </row>
        <row r="481">
          <cell r="A481" t="str">
            <v>18471</v>
          </cell>
          <cell r="B481" t="str">
            <v>PBX - MOVES, ADDS, CHANGES</v>
          </cell>
          <cell r="C481">
            <v>0</v>
          </cell>
          <cell r="D481">
            <v>0</v>
          </cell>
        </row>
        <row r="482">
          <cell r="A482" t="str">
            <v>18472</v>
          </cell>
          <cell r="B482" t="str">
            <v>PBX - NETWORK PROJECTS</v>
          </cell>
          <cell r="C482">
            <v>0</v>
          </cell>
          <cell r="D482">
            <v>0</v>
          </cell>
        </row>
        <row r="483">
          <cell r="A483" t="str">
            <v>18473</v>
          </cell>
          <cell r="B483" t="str">
            <v>PBX - NETWORK REPAIRS</v>
          </cell>
          <cell r="C483">
            <v>0</v>
          </cell>
          <cell r="D483">
            <v>0</v>
          </cell>
        </row>
        <row r="484">
          <cell r="A484" t="str">
            <v>18474</v>
          </cell>
          <cell r="B484" t="str">
            <v>BROADBAND - NETWORK PROJECTS</v>
          </cell>
          <cell r="C484">
            <v>0</v>
          </cell>
          <cell r="D484">
            <v>0</v>
          </cell>
        </row>
        <row r="485">
          <cell r="A485" t="str">
            <v>18475</v>
          </cell>
          <cell r="B485" t="str">
            <v>BROADBAND - NETWORK REPAIRS</v>
          </cell>
          <cell r="C485">
            <v>0</v>
          </cell>
          <cell r="D485">
            <v>0</v>
          </cell>
        </row>
        <row r="486">
          <cell r="A486" t="str">
            <v>18476</v>
          </cell>
          <cell r="B486" t="str">
            <v>TELECOM - DIRECTLY ALLOCATED</v>
          </cell>
          <cell r="C486">
            <v>0</v>
          </cell>
          <cell r="D486">
            <v>0</v>
          </cell>
        </row>
        <row r="487">
          <cell r="A487" t="str">
            <v>18477</v>
          </cell>
          <cell r="B487" t="str">
            <v>COMMUNICATIONS INFRASTRUCTURE</v>
          </cell>
          <cell r="C487">
            <v>0</v>
          </cell>
          <cell r="D487">
            <v>0</v>
          </cell>
        </row>
        <row r="488">
          <cell r="A488" t="str">
            <v>18478</v>
          </cell>
          <cell r="B488" t="str">
            <v>COMMUNICATIONS LEASED SERVICE</v>
          </cell>
          <cell r="C488">
            <v>0</v>
          </cell>
          <cell r="D488">
            <v>0</v>
          </cell>
        </row>
        <row r="489">
          <cell r="A489" t="str">
            <v>18479</v>
          </cell>
          <cell r="B489" t="str">
            <v>LONG DISTANCE - DIRECT CHARGE</v>
          </cell>
          <cell r="C489">
            <v>647.76</v>
          </cell>
          <cell r="D489">
            <v>-2463.06</v>
          </cell>
        </row>
        <row r="490">
          <cell r="A490" t="str">
            <v>18480</v>
          </cell>
          <cell r="B490" t="str">
            <v>FACILITY SERVICES - STANDARD</v>
          </cell>
          <cell r="C490">
            <v>89958.8</v>
          </cell>
          <cell r="D490">
            <v>0</v>
          </cell>
        </row>
        <row r="491">
          <cell r="A491" t="str">
            <v>18481</v>
          </cell>
          <cell r="B491" t="str">
            <v>FUTURE USE FOR FACILITY SERVI</v>
          </cell>
          <cell r="C491">
            <v>0</v>
          </cell>
          <cell r="D491">
            <v>0</v>
          </cell>
        </row>
        <row r="492">
          <cell r="A492" t="str">
            <v>18482</v>
          </cell>
          <cell r="B492" t="str">
            <v>FACILITY SERVICES - NONSTANDA</v>
          </cell>
          <cell r="C492">
            <v>0</v>
          </cell>
          <cell r="D492">
            <v>0</v>
          </cell>
        </row>
        <row r="493">
          <cell r="A493" t="str">
            <v>18483</v>
          </cell>
          <cell r="B493" t="str">
            <v>FACILITY SERVICES OVERHEAD</v>
          </cell>
          <cell r="C493">
            <v>0</v>
          </cell>
          <cell r="D493">
            <v>0</v>
          </cell>
        </row>
        <row r="494">
          <cell r="A494" t="str">
            <v>18484</v>
          </cell>
          <cell r="B494" t="str">
            <v>FACILITY - MISCELLANEOUS.</v>
          </cell>
          <cell r="C494">
            <v>0</v>
          </cell>
          <cell r="D494">
            <v>0</v>
          </cell>
        </row>
        <row r="495">
          <cell r="A495" t="str">
            <v>18485</v>
          </cell>
          <cell r="B495" t="str">
            <v>FACILITY - ROOFS.</v>
          </cell>
          <cell r="C495">
            <v>0</v>
          </cell>
          <cell r="D495">
            <v>0</v>
          </cell>
        </row>
        <row r="496">
          <cell r="A496" t="str">
            <v>18486</v>
          </cell>
          <cell r="B496" t="str">
            <v>FACILITY - CONSULTING.</v>
          </cell>
          <cell r="C496">
            <v>0</v>
          </cell>
          <cell r="D496">
            <v>0</v>
          </cell>
        </row>
        <row r="497">
          <cell r="A497" t="str">
            <v>18487</v>
          </cell>
          <cell r="B497" t="str">
            <v>FACILITY - FURNITURE</v>
          </cell>
          <cell r="C497">
            <v>0</v>
          </cell>
          <cell r="D497">
            <v>0</v>
          </cell>
        </row>
        <row r="498">
          <cell r="A498" t="str">
            <v>18488</v>
          </cell>
          <cell r="B498" t="str">
            <v>FACILITY - CARPET CLEANING</v>
          </cell>
          <cell r="C498">
            <v>0</v>
          </cell>
          <cell r="D498">
            <v>0</v>
          </cell>
        </row>
        <row r="499">
          <cell r="A499" t="str">
            <v>18489</v>
          </cell>
          <cell r="B499" t="str">
            <v>FACILITY - GENERAL CLEANING</v>
          </cell>
          <cell r="C499">
            <v>0</v>
          </cell>
          <cell r="D499">
            <v>0</v>
          </cell>
        </row>
        <row r="500">
          <cell r="A500" t="str">
            <v>18490</v>
          </cell>
          <cell r="B500" t="str">
            <v>FACILITY - ELECTRICAL WORK</v>
          </cell>
          <cell r="C500">
            <v>0</v>
          </cell>
          <cell r="D500">
            <v>0</v>
          </cell>
        </row>
        <row r="501">
          <cell r="A501" t="str">
            <v>18491</v>
          </cell>
          <cell r="B501" t="str">
            <v>FACILITY - GROUND MAINTENANCE</v>
          </cell>
          <cell r="C501">
            <v>0</v>
          </cell>
          <cell r="D501">
            <v>0</v>
          </cell>
        </row>
        <row r="502">
          <cell r="A502" t="str">
            <v>18492</v>
          </cell>
          <cell r="B502" t="str">
            <v>FACILITY - HVAC</v>
          </cell>
          <cell r="C502">
            <v>0</v>
          </cell>
          <cell r="D502">
            <v>0</v>
          </cell>
        </row>
        <row r="503">
          <cell r="A503" t="str">
            <v>18493</v>
          </cell>
          <cell r="B503" t="str">
            <v>FACILITY - MISC STRUCTURES</v>
          </cell>
          <cell r="C503">
            <v>0</v>
          </cell>
          <cell r="D503">
            <v>0</v>
          </cell>
        </row>
        <row r="504">
          <cell r="A504" t="str">
            <v>18494</v>
          </cell>
          <cell r="B504" t="str">
            <v>FACILITY - PAINTING</v>
          </cell>
          <cell r="C504">
            <v>0</v>
          </cell>
          <cell r="D504">
            <v>0</v>
          </cell>
        </row>
        <row r="505">
          <cell r="A505" t="str">
            <v>18495</v>
          </cell>
          <cell r="B505" t="str">
            <v>FACILITY - PEST CONTROL</v>
          </cell>
          <cell r="C505">
            <v>0</v>
          </cell>
          <cell r="D505">
            <v>0</v>
          </cell>
        </row>
        <row r="506">
          <cell r="A506" t="str">
            <v>18496</v>
          </cell>
          <cell r="B506" t="str">
            <v>FACILITY - PLUMBING</v>
          </cell>
          <cell r="C506">
            <v>0</v>
          </cell>
          <cell r="D506">
            <v>0</v>
          </cell>
        </row>
        <row r="507">
          <cell r="A507" t="str">
            <v>18497</v>
          </cell>
          <cell r="B507" t="str">
            <v>FACILITY - WASTE - SEWAGE.</v>
          </cell>
          <cell r="C507">
            <v>0</v>
          </cell>
          <cell r="D507">
            <v>0</v>
          </cell>
        </row>
        <row r="508">
          <cell r="A508" t="str">
            <v>18498</v>
          </cell>
          <cell r="B508" t="str">
            <v>FACILITY - TRASH</v>
          </cell>
          <cell r="C508">
            <v>0</v>
          </cell>
          <cell r="D508">
            <v>0</v>
          </cell>
        </row>
        <row r="509">
          <cell r="A509" t="str">
            <v>18499</v>
          </cell>
          <cell r="B509" t="str">
            <v>FACILITY - WATER</v>
          </cell>
          <cell r="C509">
            <v>0</v>
          </cell>
          <cell r="D509">
            <v>0</v>
          </cell>
        </row>
        <row r="510">
          <cell r="A510" t="str">
            <v>184</v>
          </cell>
          <cell r="B510" t="str">
            <v>ACCOUNT TOTAL</v>
          </cell>
          <cell r="C510">
            <v>346197.19</v>
          </cell>
          <cell r="D510">
            <v>72081.81</v>
          </cell>
        </row>
        <row r="511">
          <cell r="A511" t="str">
            <v>18601</v>
          </cell>
          <cell r="B511" t="str">
            <v>MISC DEF DEB OTH WRK IN PROG</v>
          </cell>
          <cell r="C511">
            <v>281661.90999999997</v>
          </cell>
          <cell r="D511">
            <v>402489.01</v>
          </cell>
        </row>
        <row r="512">
          <cell r="A512" t="str">
            <v>18603</v>
          </cell>
          <cell r="B512" t="str">
            <v>A/P TRANS PENDING DISTRIBUTIO</v>
          </cell>
          <cell r="C512">
            <v>-663066.01</v>
          </cell>
          <cell r="D512">
            <v>66555.960000000006</v>
          </cell>
        </row>
        <row r="513">
          <cell r="A513" t="str">
            <v>18608</v>
          </cell>
          <cell r="B513" t="str">
            <v>FCG SYSTEM PLANNING COMMITTEE</v>
          </cell>
          <cell r="C513">
            <v>0</v>
          </cell>
          <cell r="D513">
            <v>0</v>
          </cell>
        </row>
        <row r="514">
          <cell r="A514" t="str">
            <v>18610</v>
          </cell>
          <cell r="B514" t="str">
            <v>PROJECT MGMNT PRELIM ENGINEER</v>
          </cell>
          <cell r="C514">
            <v>-66598.539999999994</v>
          </cell>
          <cell r="D514">
            <v>50593.14</v>
          </cell>
        </row>
        <row r="515">
          <cell r="A515" t="str">
            <v>18611</v>
          </cell>
          <cell r="B515" t="str">
            <v>REMOVAL-RINGHAVER GENERATORS</v>
          </cell>
          <cell r="C515">
            <v>0</v>
          </cell>
          <cell r="D515">
            <v>0</v>
          </cell>
        </row>
        <row r="516">
          <cell r="A516" t="str">
            <v>18613</v>
          </cell>
          <cell r="B516" t="str">
            <v>SALE OF HOOKERS PT PWR STA LA</v>
          </cell>
          <cell r="C516">
            <v>0</v>
          </cell>
          <cell r="D516">
            <v>89937.41</v>
          </cell>
        </row>
        <row r="517">
          <cell r="A517" t="str">
            <v>18614</v>
          </cell>
          <cell r="B517" t="str">
            <v>SALE OF GANNON PWR STA LAND</v>
          </cell>
          <cell r="C517">
            <v>-5.01</v>
          </cell>
          <cell r="D517">
            <v>5838.54</v>
          </cell>
        </row>
        <row r="518">
          <cell r="A518" t="str">
            <v>18616</v>
          </cell>
          <cell r="B518" t="str">
            <v>SALE/TRANSFER DINNER LAKE</v>
          </cell>
          <cell r="C518">
            <v>0</v>
          </cell>
          <cell r="D518">
            <v>0</v>
          </cell>
        </row>
        <row r="519">
          <cell r="A519" t="str">
            <v>18618</v>
          </cell>
          <cell r="B519" t="str">
            <v>INSURANCE PROCEEDS RELATED TO</v>
          </cell>
          <cell r="C519">
            <v>0</v>
          </cell>
          <cell r="D519">
            <v>93345.39</v>
          </cell>
        </row>
        <row r="520">
          <cell r="A520" t="str">
            <v>18619</v>
          </cell>
          <cell r="B520" t="str">
            <v>SHARED SERVICES</v>
          </cell>
          <cell r="C520">
            <v>0</v>
          </cell>
          <cell r="D520">
            <v>0</v>
          </cell>
        </row>
        <row r="521">
          <cell r="A521" t="str">
            <v>18641</v>
          </cell>
          <cell r="B521" t="str">
            <v>DEFERRED DEBIT - RTO</v>
          </cell>
          <cell r="C521">
            <v>3595</v>
          </cell>
          <cell r="D521">
            <v>4223.2700000000004</v>
          </cell>
        </row>
        <row r="522">
          <cell r="A522" t="str">
            <v>18643</v>
          </cell>
          <cell r="B522" t="str">
            <v>BAYSIDE UNIT 1 STEAMER HP EXC</v>
          </cell>
          <cell r="C522">
            <v>-663592.31000000006</v>
          </cell>
          <cell r="D522">
            <v>5101.46</v>
          </cell>
        </row>
        <row r="523">
          <cell r="A523" t="str">
            <v>18645</v>
          </cell>
          <cell r="B523" t="str">
            <v>SUBSTATION PERMITTING, SITE P</v>
          </cell>
          <cell r="C523">
            <v>0</v>
          </cell>
          <cell r="D523">
            <v>0</v>
          </cell>
        </row>
        <row r="524">
          <cell r="A524" t="str">
            <v>18651</v>
          </cell>
          <cell r="B524" t="str">
            <v>DEFERRED DEBIT - DERIVATIVE A</v>
          </cell>
          <cell r="C524">
            <v>0</v>
          </cell>
          <cell r="D524">
            <v>0</v>
          </cell>
        </row>
        <row r="525">
          <cell r="A525" t="str">
            <v>18690</v>
          </cell>
          <cell r="B525" t="str">
            <v>YBOR FIRE</v>
          </cell>
          <cell r="C525">
            <v>0</v>
          </cell>
          <cell r="D525">
            <v>79198.179999999993</v>
          </cell>
        </row>
        <row r="526">
          <cell r="A526" t="str">
            <v>18691</v>
          </cell>
          <cell r="B526" t="str">
            <v>MACDILL BID PROPOSAL</v>
          </cell>
          <cell r="C526">
            <v>0</v>
          </cell>
          <cell r="D526">
            <v>0</v>
          </cell>
        </row>
        <row r="527">
          <cell r="A527" t="str">
            <v>18699</v>
          </cell>
          <cell r="B527" t="str">
            <v>ARM CASH CLEARING ACCOUNT</v>
          </cell>
          <cell r="C527">
            <v>0</v>
          </cell>
          <cell r="D527">
            <v>0</v>
          </cell>
        </row>
        <row r="528">
          <cell r="A528" t="str">
            <v>186</v>
          </cell>
          <cell r="B528" t="str">
            <v>ACCOUNT TOTAL</v>
          </cell>
          <cell r="C528">
            <v>-1108004.96</v>
          </cell>
          <cell r="D528">
            <v>797282.36</v>
          </cell>
        </row>
        <row r="529">
          <cell r="A529" t="str">
            <v>18800</v>
          </cell>
          <cell r="B529" t="str">
            <v>MISC. R &amp; D</v>
          </cell>
          <cell r="C529">
            <v>0</v>
          </cell>
          <cell r="D529">
            <v>0</v>
          </cell>
        </row>
        <row r="530">
          <cell r="A530" t="str">
            <v>188</v>
          </cell>
          <cell r="B530" t="str">
            <v>ACCOUNT TOTAL</v>
          </cell>
          <cell r="C530">
            <v>0</v>
          </cell>
          <cell r="D530">
            <v>0</v>
          </cell>
        </row>
        <row r="531">
          <cell r="A531" t="str">
            <v>19001</v>
          </cell>
          <cell r="B531" t="str">
            <v>DIT ST LEASE UTILITY</v>
          </cell>
          <cell r="C531">
            <v>-2430.67</v>
          </cell>
          <cell r="D531">
            <v>173502.4</v>
          </cell>
        </row>
        <row r="532">
          <cell r="A532" t="str">
            <v>19002</v>
          </cell>
          <cell r="B532" t="str">
            <v>DIT FD LEASE UTILITY</v>
          </cell>
          <cell r="C532">
            <v>-14617.17</v>
          </cell>
          <cell r="D532">
            <v>1886122.67</v>
          </cell>
        </row>
        <row r="533">
          <cell r="A533" t="str">
            <v>19003</v>
          </cell>
          <cell r="B533" t="str">
            <v>DIT ST UBS RESERVE</v>
          </cell>
          <cell r="C533">
            <v>146639.24</v>
          </cell>
          <cell r="D533">
            <v>3163062.28</v>
          </cell>
        </row>
        <row r="534">
          <cell r="A534" t="str">
            <v>19004</v>
          </cell>
          <cell r="B534" t="str">
            <v>DIT FD INS RESERVE</v>
          </cell>
          <cell r="C534">
            <v>881835.07</v>
          </cell>
          <cell r="D534">
            <v>19443644.629999999</v>
          </cell>
        </row>
        <row r="535">
          <cell r="A535" t="str">
            <v>19005</v>
          </cell>
          <cell r="B535" t="str">
            <v>DIT ST PORT MANATEE</v>
          </cell>
          <cell r="C535">
            <v>0</v>
          </cell>
          <cell r="D535">
            <v>0</v>
          </cell>
        </row>
        <row r="536">
          <cell r="A536" t="str">
            <v>19006</v>
          </cell>
          <cell r="B536" t="str">
            <v>DIT FD PORT MANATEE</v>
          </cell>
          <cell r="C536">
            <v>0</v>
          </cell>
          <cell r="D536">
            <v>0</v>
          </cell>
        </row>
        <row r="537">
          <cell r="A537" t="str">
            <v>19007</v>
          </cell>
          <cell r="B537" t="str">
            <v>DIT ST RATE REFUND</v>
          </cell>
          <cell r="C537">
            <v>0</v>
          </cell>
          <cell r="D537">
            <v>0</v>
          </cell>
        </row>
        <row r="538">
          <cell r="A538" t="str">
            <v>19008</v>
          </cell>
          <cell r="B538" t="str">
            <v>DIT FD RATE REFUND</v>
          </cell>
          <cell r="C538">
            <v>0</v>
          </cell>
          <cell r="D538">
            <v>0</v>
          </cell>
        </row>
        <row r="539">
          <cell r="A539" t="str">
            <v>19009</v>
          </cell>
          <cell r="B539" t="str">
            <v>DIT ST CUSTOMER DEPOSITS</v>
          </cell>
          <cell r="C539">
            <v>0</v>
          </cell>
          <cell r="D539">
            <v>0</v>
          </cell>
        </row>
        <row r="540">
          <cell r="A540" t="str">
            <v>19010</v>
          </cell>
          <cell r="B540" t="str">
            <v>DIT FD CUSTOMER DEPOSITS</v>
          </cell>
          <cell r="C540">
            <v>0</v>
          </cell>
          <cell r="D540">
            <v>0</v>
          </cell>
        </row>
        <row r="541">
          <cell r="A541" t="str">
            <v>19012</v>
          </cell>
          <cell r="B541" t="str">
            <v>DIT ST CAPITAL INTEREST</v>
          </cell>
          <cell r="C541">
            <v>0</v>
          </cell>
          <cell r="D541">
            <v>4502824</v>
          </cell>
        </row>
        <row r="542">
          <cell r="A542" t="str">
            <v>19013</v>
          </cell>
          <cell r="B542" t="str">
            <v>DIT FD CAPITAL INTEREST</v>
          </cell>
          <cell r="C542">
            <v>0</v>
          </cell>
          <cell r="D542">
            <v>27096503</v>
          </cell>
        </row>
        <row r="543">
          <cell r="A543" t="str">
            <v>19014</v>
          </cell>
          <cell r="B543" t="str">
            <v>DIT ST CONTRIB IN AID TO CONS</v>
          </cell>
          <cell r="C543">
            <v>42020.74</v>
          </cell>
          <cell r="D543">
            <v>3323731.18</v>
          </cell>
        </row>
        <row r="544">
          <cell r="A544" t="str">
            <v>19015</v>
          </cell>
          <cell r="B544" t="str">
            <v>DIT FD CONTRIB IN AID TO CONS</v>
          </cell>
          <cell r="C544">
            <v>252697.43</v>
          </cell>
          <cell r="D544">
            <v>20326132.210000001</v>
          </cell>
        </row>
        <row r="545">
          <cell r="A545" t="str">
            <v>19016</v>
          </cell>
          <cell r="B545" t="str">
            <v>DIT ST DISMANTLING</v>
          </cell>
          <cell r="C545">
            <v>36608.22</v>
          </cell>
          <cell r="D545">
            <v>5758820.8899999997</v>
          </cell>
        </row>
        <row r="546">
          <cell r="A546" t="str">
            <v>19017</v>
          </cell>
          <cell r="B546" t="str">
            <v>DIT FD DISMANTLING</v>
          </cell>
          <cell r="C546">
            <v>220148.52</v>
          </cell>
          <cell r="D546">
            <v>34631458.5</v>
          </cell>
        </row>
        <row r="547">
          <cell r="A547" t="str">
            <v>19021</v>
          </cell>
          <cell r="B547" t="str">
            <v>DIT ST LEASE NON UTILITY</v>
          </cell>
          <cell r="C547">
            <v>-2396.3000000000002</v>
          </cell>
          <cell r="D547">
            <v>65895.5</v>
          </cell>
        </row>
        <row r="548">
          <cell r="A548" t="str">
            <v>19022</v>
          </cell>
          <cell r="B548" t="str">
            <v>DIT LEASE NON UTILITY</v>
          </cell>
          <cell r="C548">
            <v>-14410.45</v>
          </cell>
          <cell r="D548">
            <v>794478.43</v>
          </cell>
        </row>
        <row r="549">
          <cell r="A549" t="str">
            <v>19023</v>
          </cell>
          <cell r="B549" t="str">
            <v>DIT ST EARLY CAPACITY PAYMENT</v>
          </cell>
          <cell r="C549">
            <v>-4944.67</v>
          </cell>
          <cell r="D549">
            <v>495181.27</v>
          </cell>
        </row>
        <row r="550">
          <cell r="A550" t="str">
            <v>19024</v>
          </cell>
          <cell r="B550" t="str">
            <v>DIT FD EARLY CAPACITY PAYMENT</v>
          </cell>
          <cell r="C550">
            <v>-29735.42</v>
          </cell>
          <cell r="D550">
            <v>2812868.12</v>
          </cell>
        </row>
        <row r="551">
          <cell r="A551" t="str">
            <v>19025</v>
          </cell>
          <cell r="B551" t="str">
            <v>DIT FD ITC-FAS109 INC TAX</v>
          </cell>
          <cell r="C551">
            <v>-130495</v>
          </cell>
          <cell r="D551">
            <v>11950668.41</v>
          </cell>
        </row>
        <row r="552">
          <cell r="A552" t="str">
            <v>190</v>
          </cell>
          <cell r="B552" t="str">
            <v>ACCOUNT TOTAL</v>
          </cell>
          <cell r="C552">
            <v>1380919.54</v>
          </cell>
          <cell r="D552">
            <v>136424893.49000001</v>
          </cell>
        </row>
        <row r="553">
          <cell r="A553" t="str">
            <v>20101</v>
          </cell>
          <cell r="B553" t="str">
            <v>COMMON STOCK NO PAR VALUE</v>
          </cell>
          <cell r="C553">
            <v>0</v>
          </cell>
          <cell r="D553">
            <v>-119696788.17</v>
          </cell>
        </row>
        <row r="554">
          <cell r="A554" t="str">
            <v>201</v>
          </cell>
          <cell r="B554" t="str">
            <v>ACCOUNT TOTAL</v>
          </cell>
          <cell r="C554">
            <v>0</v>
          </cell>
          <cell r="D554">
            <v>-119696788.17</v>
          </cell>
        </row>
        <row r="555">
          <cell r="A555" t="str">
            <v>21101</v>
          </cell>
          <cell r="B555" t="str">
            <v>MISC PAID-IN CAPITAL</v>
          </cell>
          <cell r="C555">
            <v>0</v>
          </cell>
          <cell r="D555">
            <v>-1102240249.49</v>
          </cell>
        </row>
        <row r="556">
          <cell r="A556" t="str">
            <v>211</v>
          </cell>
          <cell r="B556" t="str">
            <v>ACCOUNT TOTAL</v>
          </cell>
          <cell r="C556">
            <v>0</v>
          </cell>
          <cell r="D556">
            <v>-1102240249.49</v>
          </cell>
        </row>
        <row r="557">
          <cell r="A557" t="str">
            <v>21401</v>
          </cell>
          <cell r="B557" t="str">
            <v>CAPTL STOCK EXP COMMON</v>
          </cell>
          <cell r="C557">
            <v>0</v>
          </cell>
          <cell r="D557">
            <v>700920.51</v>
          </cell>
        </row>
        <row r="558">
          <cell r="A558" t="str">
            <v>21402</v>
          </cell>
          <cell r="B558" t="str">
            <v>OCI - DERIVATIVE GAIN/LOSS</v>
          </cell>
          <cell r="C558">
            <v>0</v>
          </cell>
          <cell r="D558">
            <v>0</v>
          </cell>
        </row>
        <row r="559">
          <cell r="A559" t="str">
            <v>21403</v>
          </cell>
          <cell r="B559" t="str">
            <v>OCI - REGULATORY DERIVATIVE G</v>
          </cell>
          <cell r="C559">
            <v>0</v>
          </cell>
          <cell r="D559">
            <v>0</v>
          </cell>
        </row>
        <row r="560">
          <cell r="A560" t="str">
            <v>214</v>
          </cell>
          <cell r="B560" t="str">
            <v>ACCOUNT TOTAL</v>
          </cell>
          <cell r="C560">
            <v>0</v>
          </cell>
          <cell r="D560">
            <v>700920.51</v>
          </cell>
        </row>
        <row r="561">
          <cell r="A561" t="str">
            <v>21601</v>
          </cell>
          <cell r="B561" t="str">
            <v>UNAPP RETAINED EARN TAMPA ELE</v>
          </cell>
          <cell r="C561">
            <v>0</v>
          </cell>
          <cell r="D561">
            <v>-120917878.15000001</v>
          </cell>
        </row>
        <row r="562">
          <cell r="A562" t="str">
            <v>216</v>
          </cell>
          <cell r="B562" t="str">
            <v>ACCOUNT TOTAL</v>
          </cell>
          <cell r="C562">
            <v>0</v>
          </cell>
          <cell r="D562">
            <v>-120917878.15000001</v>
          </cell>
        </row>
        <row r="563">
          <cell r="A563" t="str">
            <v>21901</v>
          </cell>
          <cell r="B563" t="str">
            <v>OCI - DERIVATIVE GAIN/LOSS</v>
          </cell>
          <cell r="C563">
            <v>1714095.34</v>
          </cell>
          <cell r="D563">
            <v>-1647848.47</v>
          </cell>
        </row>
        <row r="564">
          <cell r="A564" t="str">
            <v>21902</v>
          </cell>
          <cell r="B564" t="str">
            <v>OCI - REGULATORY DERIVATIVE G</v>
          </cell>
          <cell r="C564">
            <v>-1714095.34</v>
          </cell>
          <cell r="D564">
            <v>1647848.47</v>
          </cell>
        </row>
        <row r="565">
          <cell r="A565" t="str">
            <v>219</v>
          </cell>
          <cell r="B565" t="str">
            <v>ACCOUNT TOTAL</v>
          </cell>
          <cell r="C565">
            <v>0</v>
          </cell>
          <cell r="D565">
            <v>0</v>
          </cell>
        </row>
        <row r="566">
          <cell r="A566" t="str">
            <v>22112</v>
          </cell>
          <cell r="B566" t="str">
            <v>CURRENT PORTION DUE 2007 BOND</v>
          </cell>
          <cell r="C566">
            <v>0</v>
          </cell>
          <cell r="D566">
            <v>0</v>
          </cell>
        </row>
        <row r="567">
          <cell r="A567" t="str">
            <v>22121</v>
          </cell>
          <cell r="B567" t="str">
            <v>2025 BONDS</v>
          </cell>
          <cell r="C567">
            <v>0</v>
          </cell>
          <cell r="D567">
            <v>-51605000</v>
          </cell>
        </row>
        <row r="568">
          <cell r="A568" t="str">
            <v>22124</v>
          </cell>
          <cell r="B568" t="str">
            <v>CURRENT PORTION DUE 2021 BOND</v>
          </cell>
          <cell r="C568">
            <v>0</v>
          </cell>
          <cell r="D568">
            <v>0</v>
          </cell>
        </row>
        <row r="569">
          <cell r="A569" t="str">
            <v>22125</v>
          </cell>
          <cell r="B569" t="str">
            <v>CURRENT PORTION DUE 2022 BOND</v>
          </cell>
          <cell r="C569">
            <v>0</v>
          </cell>
          <cell r="D569">
            <v>0</v>
          </cell>
        </row>
        <row r="570">
          <cell r="A570" t="str">
            <v>22126</v>
          </cell>
          <cell r="B570" t="str">
            <v>2018 BONDS</v>
          </cell>
          <cell r="C570">
            <v>0</v>
          </cell>
          <cell r="D570">
            <v>-54200000</v>
          </cell>
        </row>
        <row r="571">
          <cell r="A571" t="str">
            <v>22128</v>
          </cell>
          <cell r="B571" t="str">
            <v>2022 BONDS</v>
          </cell>
          <cell r="C571">
            <v>0</v>
          </cell>
          <cell r="D571">
            <v>0</v>
          </cell>
        </row>
        <row r="572">
          <cell r="A572" t="str">
            <v>22130</v>
          </cell>
          <cell r="B572" t="str">
            <v>CURRENT PORTION DUE 2003 BOND</v>
          </cell>
          <cell r="C572">
            <v>0</v>
          </cell>
          <cell r="D572">
            <v>0</v>
          </cell>
        </row>
        <row r="573">
          <cell r="A573" t="str">
            <v>22132</v>
          </cell>
          <cell r="B573" t="str">
            <v>2020 BONDS</v>
          </cell>
          <cell r="C573">
            <v>0</v>
          </cell>
          <cell r="D573">
            <v>-20000000</v>
          </cell>
        </row>
        <row r="574">
          <cell r="A574" t="str">
            <v>22134</v>
          </cell>
          <cell r="B574" t="str">
            <v>2034 BONDS</v>
          </cell>
          <cell r="C574">
            <v>0</v>
          </cell>
          <cell r="D574">
            <v>-85950000</v>
          </cell>
        </row>
        <row r="575">
          <cell r="A575" t="str">
            <v>22137</v>
          </cell>
          <cell r="B575" t="str">
            <v>2030 BONDS</v>
          </cell>
          <cell r="C575">
            <v>0</v>
          </cell>
          <cell r="D575">
            <v>-75000000</v>
          </cell>
        </row>
        <row r="576">
          <cell r="A576" t="str">
            <v>22145</v>
          </cell>
          <cell r="B576" t="str">
            <v>2002 BONDS</v>
          </cell>
          <cell r="C576">
            <v>0</v>
          </cell>
          <cell r="D576">
            <v>0</v>
          </cell>
        </row>
        <row r="577">
          <cell r="A577" t="str">
            <v>22146</v>
          </cell>
          <cell r="B577" t="str">
            <v>2012 BONDS</v>
          </cell>
          <cell r="C577">
            <v>0</v>
          </cell>
          <cell r="D577">
            <v>-210000000</v>
          </cell>
        </row>
        <row r="578">
          <cell r="A578" t="str">
            <v>22147</v>
          </cell>
          <cell r="B578" t="str">
            <v>2013 BONDS</v>
          </cell>
          <cell r="C578">
            <v>0</v>
          </cell>
          <cell r="D578">
            <v>-60685000</v>
          </cell>
        </row>
        <row r="579">
          <cell r="A579" t="str">
            <v>22148</v>
          </cell>
          <cell r="B579" t="str">
            <v>2023 BONDS</v>
          </cell>
          <cell r="C579">
            <v>0</v>
          </cell>
          <cell r="D579">
            <v>-86400000</v>
          </cell>
        </row>
        <row r="580">
          <cell r="A580" t="str">
            <v>22149</v>
          </cell>
          <cell r="B580" t="str">
            <v>2012 BONDS</v>
          </cell>
          <cell r="C580">
            <v>0</v>
          </cell>
          <cell r="D580">
            <v>-330000000</v>
          </cell>
        </row>
        <row r="581">
          <cell r="A581" t="str">
            <v>22150</v>
          </cell>
          <cell r="B581" t="str">
            <v>2007 BONDS</v>
          </cell>
          <cell r="C581">
            <v>0</v>
          </cell>
          <cell r="D581">
            <v>-125000000</v>
          </cell>
        </row>
        <row r="582">
          <cell r="A582" t="str">
            <v>22151</v>
          </cell>
          <cell r="B582" t="str">
            <v>2016 SENIOR NOTES</v>
          </cell>
          <cell r="C582">
            <v>0</v>
          </cell>
          <cell r="D582">
            <v>-250000000</v>
          </cell>
        </row>
        <row r="583">
          <cell r="A583" t="str">
            <v>22158</v>
          </cell>
          <cell r="B583" t="str">
            <v>CURRENT PORTION DUE 2002 BOND</v>
          </cell>
          <cell r="C583">
            <v>0</v>
          </cell>
          <cell r="D583">
            <v>0</v>
          </cell>
        </row>
        <row r="584">
          <cell r="A584" t="str">
            <v>22162</v>
          </cell>
          <cell r="B584" t="str">
            <v>CURRENT PORTION DUE 2007 BOND</v>
          </cell>
          <cell r="C584">
            <v>0</v>
          </cell>
          <cell r="D584">
            <v>0</v>
          </cell>
        </row>
        <row r="585">
          <cell r="A585" t="str">
            <v>22164</v>
          </cell>
          <cell r="B585" t="str">
            <v>CURRENT DUE 2001 BONDS</v>
          </cell>
          <cell r="C585">
            <v>0</v>
          </cell>
          <cell r="D585">
            <v>0</v>
          </cell>
        </row>
        <row r="586">
          <cell r="A586" t="str">
            <v>22168</v>
          </cell>
          <cell r="B586" t="str">
            <v>CURRENT PORTION DUE 2022 BOND</v>
          </cell>
          <cell r="C586">
            <v>0</v>
          </cell>
          <cell r="D586">
            <v>0</v>
          </cell>
        </row>
        <row r="587">
          <cell r="A587" t="str">
            <v>221</v>
          </cell>
          <cell r="B587" t="str">
            <v>ACCOUNT TOTAL</v>
          </cell>
          <cell r="C587">
            <v>0</v>
          </cell>
          <cell r="D587">
            <v>-1348840000</v>
          </cell>
        </row>
        <row r="588">
          <cell r="A588" t="str">
            <v>22544</v>
          </cell>
          <cell r="B588" t="str">
            <v>UNAMORTIZED PREMIUM 2001 BOND</v>
          </cell>
          <cell r="C588">
            <v>0</v>
          </cell>
          <cell r="D588">
            <v>0</v>
          </cell>
        </row>
        <row r="589">
          <cell r="A589" t="str">
            <v>22545</v>
          </cell>
          <cell r="B589" t="str">
            <v>UNAMORTIZED PREMIUM 2002 BOND</v>
          </cell>
          <cell r="C589">
            <v>0</v>
          </cell>
          <cell r="D589">
            <v>0</v>
          </cell>
        </row>
        <row r="590">
          <cell r="A590" t="str">
            <v>22546</v>
          </cell>
          <cell r="B590" t="str">
            <v>UNAMORTIZED PREMIUM 2013 BOND</v>
          </cell>
          <cell r="C590">
            <v>7859.23</v>
          </cell>
          <cell r="D590">
            <v>-872374.53</v>
          </cell>
        </row>
        <row r="591">
          <cell r="A591" t="str">
            <v>225</v>
          </cell>
          <cell r="B591" t="str">
            <v>ACCOUNT TOTAL</v>
          </cell>
          <cell r="C591">
            <v>7859.23</v>
          </cell>
          <cell r="D591">
            <v>-872374.53</v>
          </cell>
        </row>
        <row r="592">
          <cell r="A592" t="str">
            <v>22601</v>
          </cell>
          <cell r="B592" t="str">
            <v>UNAMORT DISC 2022 BONDS</v>
          </cell>
          <cell r="C592">
            <v>0</v>
          </cell>
          <cell r="D592">
            <v>0</v>
          </cell>
        </row>
        <row r="593">
          <cell r="A593" t="str">
            <v>22603</v>
          </cell>
          <cell r="B593" t="str">
            <v>UNAMORT DISC 2003 BOND</v>
          </cell>
          <cell r="C593">
            <v>0</v>
          </cell>
          <cell r="D593">
            <v>0</v>
          </cell>
        </row>
        <row r="594">
          <cell r="A594" t="str">
            <v>22645</v>
          </cell>
          <cell r="B594" t="str">
            <v>UNAMORT DISC 2002 BONDS</v>
          </cell>
          <cell r="C594">
            <v>0</v>
          </cell>
          <cell r="D594">
            <v>0</v>
          </cell>
        </row>
        <row r="595">
          <cell r="A595" t="str">
            <v>22646</v>
          </cell>
          <cell r="B595" t="str">
            <v>UNAMORTIZED DISC 2012 BOND</v>
          </cell>
          <cell r="C595">
            <v>-6713.64</v>
          </cell>
          <cell r="D595">
            <v>643166.23</v>
          </cell>
        </row>
        <row r="596">
          <cell r="A596" t="str">
            <v>22647</v>
          </cell>
          <cell r="B596" t="str">
            <v>UNAMORTIZED DISC. 2023 BONDS</v>
          </cell>
          <cell r="C596">
            <v>-4207.3500000000004</v>
          </cell>
          <cell r="D596">
            <v>971898.6</v>
          </cell>
        </row>
        <row r="597">
          <cell r="A597" t="str">
            <v>22649</v>
          </cell>
          <cell r="B597" t="str">
            <v>UNAMORT DISC 2012 BONDS</v>
          </cell>
          <cell r="C597">
            <v>-22150.2</v>
          </cell>
          <cell r="D597">
            <v>2158903.9</v>
          </cell>
        </row>
        <row r="598">
          <cell r="A598" t="str">
            <v>22650</v>
          </cell>
          <cell r="B598" t="str">
            <v>UNAMORT DISC 2007 BONDS</v>
          </cell>
          <cell r="C598">
            <v>-7986.3</v>
          </cell>
          <cell r="D598">
            <v>299220.34999999998</v>
          </cell>
        </row>
        <row r="599">
          <cell r="A599" t="str">
            <v>226</v>
          </cell>
          <cell r="B599" t="str">
            <v>ACCOUNT TOTAL</v>
          </cell>
          <cell r="C599">
            <v>-41057.49</v>
          </cell>
          <cell r="D599">
            <v>4073189.08</v>
          </cell>
        </row>
        <row r="600">
          <cell r="A600" t="str">
            <v>22812</v>
          </cell>
          <cell r="B600" t="str">
            <v>T&amp;D PROPERTY STORM RESERVE</v>
          </cell>
          <cell r="C600">
            <v>-333333.33</v>
          </cell>
          <cell r="D600">
            <v>-41999999.579999998</v>
          </cell>
        </row>
        <row r="601">
          <cell r="A601" t="str">
            <v>22821</v>
          </cell>
          <cell r="B601" t="str">
            <v>INJ &amp; DAM GEN LIAB RESERVE</v>
          </cell>
          <cell r="C601">
            <v>57428.58</v>
          </cell>
          <cell r="D601">
            <v>-5217304.76</v>
          </cell>
        </row>
        <row r="602">
          <cell r="A602" t="str">
            <v>22822</v>
          </cell>
          <cell r="B602" t="str">
            <v>INJ &amp; DAM WORK COMP RESERVE</v>
          </cell>
          <cell r="C602">
            <v>-2390664.19</v>
          </cell>
          <cell r="D602">
            <v>-9221893.6500000004</v>
          </cell>
        </row>
        <row r="603">
          <cell r="A603" t="str">
            <v>22823</v>
          </cell>
          <cell r="B603" t="str">
            <v>INJ &amp; DAM RESERVE-WORKERS COM</v>
          </cell>
          <cell r="C603">
            <v>400.76</v>
          </cell>
          <cell r="D603">
            <v>340183.71</v>
          </cell>
        </row>
        <row r="604">
          <cell r="A604" t="str">
            <v>22830</v>
          </cell>
          <cell r="B604" t="str">
            <v>ACCUM PROV-PENSION-QUALIFIED</v>
          </cell>
          <cell r="C604">
            <v>0</v>
          </cell>
          <cell r="D604">
            <v>0</v>
          </cell>
        </row>
        <row r="605">
          <cell r="A605" t="str">
            <v>22833</v>
          </cell>
          <cell r="B605" t="str">
            <v>"SERP" ACCUM P&amp;B PROV NON-QUA</v>
          </cell>
          <cell r="C605">
            <v>-32425</v>
          </cell>
          <cell r="D605">
            <v>-4454866</v>
          </cell>
        </row>
        <row r="606">
          <cell r="A606" t="str">
            <v>22834</v>
          </cell>
          <cell r="B606" t="str">
            <v>"FAS 106" ACCUM PROV GROUP HO</v>
          </cell>
          <cell r="C606">
            <v>-305264.88</v>
          </cell>
          <cell r="D606">
            <v>-73443751.269999996</v>
          </cell>
        </row>
        <row r="607">
          <cell r="A607" t="str">
            <v>22835</v>
          </cell>
          <cell r="B607" t="str">
            <v>ACCUM PROV-LT MEDICAL/112</v>
          </cell>
          <cell r="C607">
            <v>260899.6</v>
          </cell>
          <cell r="D607">
            <v>-13516302.310000001</v>
          </cell>
        </row>
        <row r="608">
          <cell r="A608" t="str">
            <v>228</v>
          </cell>
          <cell r="B608" t="str">
            <v>ACCOUNT TOTAL</v>
          </cell>
          <cell r="C608">
            <v>-2742958.46</v>
          </cell>
          <cell r="D608">
            <v>-147513933.86000001</v>
          </cell>
        </row>
        <row r="609">
          <cell r="A609" t="str">
            <v>23004</v>
          </cell>
          <cell r="B609" t="str">
            <v>ARO - POLK PARK</v>
          </cell>
          <cell r="C609">
            <v>0</v>
          </cell>
          <cell r="D609">
            <v>-99250.03</v>
          </cell>
        </row>
        <row r="610">
          <cell r="A610" t="str">
            <v>23005</v>
          </cell>
          <cell r="B610" t="str">
            <v>ARO - TPA BAY SUB #177D</v>
          </cell>
          <cell r="C610">
            <v>-1058.44</v>
          </cell>
          <cell r="D610">
            <v>-165117.04999999999</v>
          </cell>
        </row>
        <row r="611">
          <cell r="A611" t="str">
            <v>230</v>
          </cell>
          <cell r="B611" t="str">
            <v>ACCOUNT TOTAL</v>
          </cell>
          <cell r="C611">
            <v>-1058.44</v>
          </cell>
          <cell r="D611">
            <v>-264367.08</v>
          </cell>
        </row>
        <row r="612">
          <cell r="A612" t="str">
            <v>23175</v>
          </cell>
          <cell r="B612" t="str">
            <v>NOTES PAYABLE COMMERCIAL PAPE</v>
          </cell>
          <cell r="C612">
            <v>0</v>
          </cell>
          <cell r="D612">
            <v>0</v>
          </cell>
        </row>
        <row r="613">
          <cell r="A613" t="str">
            <v>23176</v>
          </cell>
          <cell r="B613" t="str">
            <v>NOTES PAYABLE - BASE RATE LOA</v>
          </cell>
          <cell r="C613">
            <v>0</v>
          </cell>
          <cell r="D613">
            <v>-35000000</v>
          </cell>
        </row>
        <row r="614">
          <cell r="A614" t="str">
            <v>23177</v>
          </cell>
          <cell r="B614" t="str">
            <v>NOTES PAYABLE - LIBOR LOAN</v>
          </cell>
          <cell r="C614">
            <v>22650000</v>
          </cell>
          <cell r="D614">
            <v>7650000</v>
          </cell>
        </row>
        <row r="615">
          <cell r="A615" t="str">
            <v>231</v>
          </cell>
          <cell r="B615" t="str">
            <v>ACCOUNT TOTAL</v>
          </cell>
          <cell r="C615">
            <v>22650000</v>
          </cell>
          <cell r="D615">
            <v>-27350000</v>
          </cell>
        </row>
        <row r="616">
          <cell r="A616" t="str">
            <v>23201</v>
          </cell>
          <cell r="B616" t="str">
            <v>A/P VOUCHERS</v>
          </cell>
          <cell r="C616">
            <v>199078.66</v>
          </cell>
          <cell r="D616">
            <v>-7048551.2699999996</v>
          </cell>
        </row>
        <row r="617">
          <cell r="A617" t="str">
            <v>23202</v>
          </cell>
          <cell r="B617" t="str">
            <v>A/P INTERCHANGE</v>
          </cell>
          <cell r="C617">
            <v>-307642.5</v>
          </cell>
          <cell r="D617">
            <v>-14474956.99</v>
          </cell>
        </row>
        <row r="618">
          <cell r="A618" t="str">
            <v>23203</v>
          </cell>
          <cell r="B618" t="str">
            <v>A/P FUEL</v>
          </cell>
          <cell r="C618">
            <v>112395.84</v>
          </cell>
          <cell r="D618">
            <v>-9680414.2100000009</v>
          </cell>
        </row>
        <row r="619">
          <cell r="A619" t="str">
            <v>23204</v>
          </cell>
          <cell r="B619" t="str">
            <v>A/P P/R RELATED</v>
          </cell>
          <cell r="C619">
            <v>0</v>
          </cell>
          <cell r="D619">
            <v>520.64</v>
          </cell>
        </row>
        <row r="620">
          <cell r="A620" t="str">
            <v>23205</v>
          </cell>
          <cell r="B620" t="str">
            <v>A/P MANUAL ACCRUALS</v>
          </cell>
          <cell r="C620">
            <v>2683764.2599999998</v>
          </cell>
          <cell r="D620">
            <v>-14073052.65</v>
          </cell>
        </row>
        <row r="621">
          <cell r="A621" t="str">
            <v>23206</v>
          </cell>
          <cell r="B621" t="str">
            <v>A/P HARDEE</v>
          </cell>
          <cell r="C621">
            <v>-4104811.82</v>
          </cell>
          <cell r="D621">
            <v>-9228307.3300000001</v>
          </cell>
        </row>
        <row r="622">
          <cell r="A622" t="str">
            <v>23207</v>
          </cell>
          <cell r="B622" t="str">
            <v>ACCRUED FPC WHEELING</v>
          </cell>
          <cell r="C622">
            <v>1193</v>
          </cell>
          <cell r="D622">
            <v>-39966.959999999999</v>
          </cell>
        </row>
        <row r="623">
          <cell r="A623" t="str">
            <v>23208</v>
          </cell>
          <cell r="B623" t="str">
            <v>A/P ESOP 1/2 %</v>
          </cell>
          <cell r="C623">
            <v>0</v>
          </cell>
          <cell r="D623">
            <v>0</v>
          </cell>
        </row>
        <row r="624">
          <cell r="A624" t="str">
            <v>23209</v>
          </cell>
          <cell r="B624" t="str">
            <v>PAYROLL ACCRUAL</v>
          </cell>
          <cell r="C624">
            <v>-647476.92000000004</v>
          </cell>
          <cell r="D624">
            <v>-3369966.52</v>
          </cell>
        </row>
        <row r="625">
          <cell r="A625" t="str">
            <v>23210</v>
          </cell>
          <cell r="B625" t="str">
            <v>A/P M &amp; S RNB</v>
          </cell>
          <cell r="C625">
            <v>-807642.25</v>
          </cell>
          <cell r="D625">
            <v>-1971613</v>
          </cell>
        </row>
        <row r="626">
          <cell r="A626" t="str">
            <v>23211</v>
          </cell>
          <cell r="B626" t="str">
            <v>A/P PAYROLL</v>
          </cell>
          <cell r="C626">
            <v>-870946.91</v>
          </cell>
          <cell r="D626">
            <v>-3060979.96</v>
          </cell>
        </row>
        <row r="627">
          <cell r="A627" t="str">
            <v>23212</v>
          </cell>
          <cell r="B627" t="str">
            <v>A/P MEDICAL REIMBURSEMENT</v>
          </cell>
          <cell r="C627">
            <v>-83087.839999999997</v>
          </cell>
          <cell r="D627">
            <v>-671846.21</v>
          </cell>
        </row>
        <row r="628">
          <cell r="A628" t="str">
            <v>23213</v>
          </cell>
          <cell r="B628" t="str">
            <v>A/P DEPENDENT CARE</v>
          </cell>
          <cell r="C628">
            <v>-21012.23</v>
          </cell>
          <cell r="D628">
            <v>-256411.72</v>
          </cell>
        </row>
        <row r="629">
          <cell r="A629" t="str">
            <v>23214</v>
          </cell>
          <cell r="B629" t="str">
            <v>ACCOUNTS PAYABLE - LONG TERM</v>
          </cell>
          <cell r="C629">
            <v>-290.64999999999998</v>
          </cell>
          <cell r="D629">
            <v>10343.69</v>
          </cell>
        </row>
        <row r="630">
          <cell r="A630" t="str">
            <v>23215</v>
          </cell>
          <cell r="B630" t="str">
            <v>A/P NATURAL GAS</v>
          </cell>
          <cell r="C630">
            <v>-6761605.7000000002</v>
          </cell>
          <cell r="D630">
            <v>-35204369.060000002</v>
          </cell>
        </row>
        <row r="631">
          <cell r="A631" t="str">
            <v>23220</v>
          </cell>
          <cell r="B631" t="str">
            <v>RETIREMENT SAVINGS COMPANY MA</v>
          </cell>
          <cell r="C631">
            <v>0</v>
          </cell>
          <cell r="D631">
            <v>0</v>
          </cell>
        </row>
        <row r="632">
          <cell r="A632" t="str">
            <v>23221</v>
          </cell>
          <cell r="B632" t="str">
            <v>RETIREMENT SAVINGS PERFORMANC</v>
          </cell>
          <cell r="C632">
            <v>0</v>
          </cell>
          <cell r="D632">
            <v>0</v>
          </cell>
        </row>
        <row r="633">
          <cell r="A633" t="str">
            <v>23222</v>
          </cell>
          <cell r="B633" t="str">
            <v>GROUP UNIVERSAL LIFE</v>
          </cell>
          <cell r="C633">
            <v>0</v>
          </cell>
          <cell r="D633">
            <v>0</v>
          </cell>
        </row>
        <row r="634">
          <cell r="A634" t="str">
            <v>23223</v>
          </cell>
          <cell r="B634" t="str">
            <v>SUPPLEMENTAL LIFE INSURANCE.</v>
          </cell>
          <cell r="C634">
            <v>129.21</v>
          </cell>
          <cell r="D634">
            <v>22880.080000000002</v>
          </cell>
        </row>
        <row r="635">
          <cell r="A635" t="str">
            <v>23224</v>
          </cell>
          <cell r="B635" t="str">
            <v>REWARDS PLUS</v>
          </cell>
          <cell r="C635">
            <v>0</v>
          </cell>
          <cell r="D635">
            <v>0</v>
          </cell>
        </row>
        <row r="636">
          <cell r="A636" t="str">
            <v>23229</v>
          </cell>
          <cell r="B636" t="str">
            <v>TECO COMPUTER USERS GROUP</v>
          </cell>
          <cell r="C636">
            <v>0</v>
          </cell>
          <cell r="D636">
            <v>0</v>
          </cell>
        </row>
        <row r="637">
          <cell r="A637" t="str">
            <v>23230</v>
          </cell>
          <cell r="B637" t="str">
            <v>CHILD SUPPORT, LEVY, GARNISHM</v>
          </cell>
          <cell r="C637">
            <v>-230.44</v>
          </cell>
          <cell r="D637">
            <v>-230.44</v>
          </cell>
        </row>
        <row r="638">
          <cell r="A638" t="str">
            <v>23231</v>
          </cell>
          <cell r="B638" t="str">
            <v>A/P TECO BENEFIT ASSN</v>
          </cell>
          <cell r="C638">
            <v>4739</v>
          </cell>
          <cell r="D638">
            <v>0</v>
          </cell>
        </row>
        <row r="639">
          <cell r="A639" t="str">
            <v>23232</v>
          </cell>
          <cell r="B639" t="str">
            <v>A/P U S SAVINGS BONDS</v>
          </cell>
          <cell r="C639">
            <v>-60</v>
          </cell>
          <cell r="D639">
            <v>-60</v>
          </cell>
        </row>
        <row r="640">
          <cell r="A640" t="str">
            <v>23233</v>
          </cell>
          <cell r="B640" t="str">
            <v>A/P GROUP LIFE INSUR</v>
          </cell>
          <cell r="C640">
            <v>95.99</v>
          </cell>
          <cell r="D640">
            <v>16811.77</v>
          </cell>
        </row>
        <row r="641">
          <cell r="A641" t="str">
            <v>23234</v>
          </cell>
          <cell r="B641" t="str">
            <v>A/P GROUP HOSP INSUR-ACTIVE</v>
          </cell>
          <cell r="C641">
            <v>188733.4</v>
          </cell>
          <cell r="D641">
            <v>-2869905.92</v>
          </cell>
        </row>
        <row r="642">
          <cell r="A642" t="str">
            <v>23236</v>
          </cell>
          <cell r="B642" t="str">
            <v>PARKING DEDUCTIONS - TAMPA EL</v>
          </cell>
          <cell r="C642">
            <v>0</v>
          </cell>
          <cell r="D642">
            <v>0</v>
          </cell>
        </row>
        <row r="643">
          <cell r="A643" t="str">
            <v>23240</v>
          </cell>
          <cell r="B643" t="str">
            <v>A/P IBEW UNION DUES</v>
          </cell>
          <cell r="C643">
            <v>49896.97</v>
          </cell>
          <cell r="D643">
            <v>0</v>
          </cell>
        </row>
        <row r="644">
          <cell r="A644" t="str">
            <v>23241</v>
          </cell>
          <cell r="B644" t="str">
            <v>A/P OPEIU UNION DUES</v>
          </cell>
          <cell r="C644">
            <v>1770</v>
          </cell>
          <cell r="D644">
            <v>0</v>
          </cell>
        </row>
        <row r="645">
          <cell r="A645" t="str">
            <v>23242</v>
          </cell>
          <cell r="B645" t="str">
            <v>A/P UNITED WAY</v>
          </cell>
          <cell r="C645">
            <v>34193.81</v>
          </cell>
          <cell r="D645">
            <v>0</v>
          </cell>
        </row>
        <row r="646">
          <cell r="A646" t="str">
            <v>23243</v>
          </cell>
          <cell r="B646" t="str">
            <v>A/P DRIP</v>
          </cell>
          <cell r="C646">
            <v>460</v>
          </cell>
          <cell r="D646">
            <v>-10162.5</v>
          </cell>
        </row>
        <row r="647">
          <cell r="A647" t="str">
            <v>23244</v>
          </cell>
          <cell r="B647" t="str">
            <v>A/P-PUTNAM SAVINGS</v>
          </cell>
          <cell r="C647">
            <v>330</v>
          </cell>
          <cell r="D647">
            <v>1191.43</v>
          </cell>
        </row>
        <row r="648">
          <cell r="A648" t="str">
            <v>23245</v>
          </cell>
          <cell r="B648" t="str">
            <v>A/P TECO NMA CHAPTER</v>
          </cell>
          <cell r="C648">
            <v>0</v>
          </cell>
          <cell r="D648">
            <v>-984.5</v>
          </cell>
        </row>
        <row r="649">
          <cell r="A649" t="str">
            <v>23246</v>
          </cell>
          <cell r="B649" t="str">
            <v>ELEC EMP COMM FR GOOD GOVERN</v>
          </cell>
          <cell r="C649">
            <v>1497.51</v>
          </cell>
          <cell r="D649">
            <v>10.36</v>
          </cell>
        </row>
        <row r="650">
          <cell r="A650" t="str">
            <v>23247</v>
          </cell>
          <cell r="B650" t="str">
            <v>A/P SHARE</v>
          </cell>
          <cell r="C650">
            <v>-538.52</v>
          </cell>
          <cell r="D650">
            <v>-9069.85</v>
          </cell>
        </row>
        <row r="651">
          <cell r="A651" t="str">
            <v>23252</v>
          </cell>
          <cell r="B651" t="str">
            <v>A/P SAR</v>
          </cell>
          <cell r="C651">
            <v>0</v>
          </cell>
          <cell r="D651">
            <v>0</v>
          </cell>
        </row>
        <row r="652">
          <cell r="A652" t="str">
            <v>23253</v>
          </cell>
          <cell r="B652" t="str">
            <v>A/P UTILITY TAX</v>
          </cell>
          <cell r="C652">
            <v>0</v>
          </cell>
          <cell r="D652">
            <v>12593.45</v>
          </cell>
        </row>
        <row r="653">
          <cell r="A653" t="str">
            <v>23256</v>
          </cell>
          <cell r="B653" t="str">
            <v>OBO INCOME TAX</v>
          </cell>
          <cell r="C653">
            <v>0</v>
          </cell>
          <cell r="D653">
            <v>0</v>
          </cell>
        </row>
        <row r="654">
          <cell r="A654" t="str">
            <v>23271</v>
          </cell>
          <cell r="B654" t="str">
            <v>LTSA PAYABLE - POLK UNIT #1</v>
          </cell>
          <cell r="C654">
            <v>0</v>
          </cell>
          <cell r="D654">
            <v>0</v>
          </cell>
        </row>
        <row r="655">
          <cell r="A655" t="str">
            <v>23272</v>
          </cell>
          <cell r="B655" t="str">
            <v>CSA PAYABLE - POLK UNIT #2</v>
          </cell>
          <cell r="C655">
            <v>360276.22</v>
          </cell>
          <cell r="D655">
            <v>-225164.78</v>
          </cell>
        </row>
        <row r="656">
          <cell r="A656" t="str">
            <v>23273</v>
          </cell>
          <cell r="B656" t="str">
            <v>CSA PAYABLE - POLK UNIT #3</v>
          </cell>
          <cell r="C656">
            <v>-655959.22</v>
          </cell>
          <cell r="D656">
            <v>-205724.22</v>
          </cell>
        </row>
        <row r="657">
          <cell r="A657" t="str">
            <v>23280</v>
          </cell>
          <cell r="B657" t="str">
            <v>CSA PAYABLE - BAYSIDE #1</v>
          </cell>
          <cell r="C657">
            <v>-254733.4</v>
          </cell>
          <cell r="D657">
            <v>0</v>
          </cell>
        </row>
        <row r="658">
          <cell r="A658" t="str">
            <v>23281</v>
          </cell>
          <cell r="B658" t="str">
            <v>CSA PAYABLE - BAYSIDE #2</v>
          </cell>
          <cell r="C658">
            <v>193566.73</v>
          </cell>
          <cell r="D658">
            <v>0</v>
          </cell>
        </row>
        <row r="659">
          <cell r="A659" t="str">
            <v>232</v>
          </cell>
          <cell r="B659" t="str">
            <v>ACCOUNT TOTAL</v>
          </cell>
          <cell r="C659">
            <v>-10683917.800000001</v>
          </cell>
          <cell r="D659">
            <v>-102337386.67</v>
          </cell>
        </row>
        <row r="660">
          <cell r="A660" t="str">
            <v>23402</v>
          </cell>
          <cell r="B660" t="str">
            <v>A/P ASSOC CO TECO OCEAN SHIPP</v>
          </cell>
          <cell r="C660">
            <v>-1290157.49</v>
          </cell>
          <cell r="D660">
            <v>-5529562.8499999996</v>
          </cell>
        </row>
        <row r="661">
          <cell r="A661" t="str">
            <v>23403</v>
          </cell>
          <cell r="B661" t="str">
            <v>A/P ASSOC CO TECO BARGE LINE</v>
          </cell>
          <cell r="C661">
            <v>-97414.36</v>
          </cell>
          <cell r="D661">
            <v>-1638935.74</v>
          </cell>
        </row>
        <row r="662">
          <cell r="A662" t="str">
            <v>23404</v>
          </cell>
          <cell r="B662" t="str">
            <v>A/P ASSOC CO TECO PROPERTIES</v>
          </cell>
          <cell r="C662">
            <v>-2728.5</v>
          </cell>
          <cell r="D662">
            <v>-1745.72</v>
          </cell>
        </row>
        <row r="663">
          <cell r="A663" t="str">
            <v>23409</v>
          </cell>
          <cell r="B663" t="str">
            <v>A/P ASSOC CO TECO ENERGY</v>
          </cell>
          <cell r="C663">
            <v>389210.7</v>
          </cell>
          <cell r="D663">
            <v>-5513247.0899999999</v>
          </cell>
        </row>
        <row r="664">
          <cell r="A664" t="str">
            <v>23411</v>
          </cell>
          <cell r="B664" t="str">
            <v>A/P TECO STEVADORING</v>
          </cell>
          <cell r="C664">
            <v>0</v>
          </cell>
          <cell r="D664">
            <v>0</v>
          </cell>
        </row>
        <row r="665">
          <cell r="A665" t="str">
            <v>23416</v>
          </cell>
          <cell r="B665" t="str">
            <v>A/P ASSOC CO P.E.C.</v>
          </cell>
          <cell r="C665">
            <v>0</v>
          </cell>
          <cell r="D665">
            <v>0</v>
          </cell>
        </row>
        <row r="666">
          <cell r="A666" t="str">
            <v>23421</v>
          </cell>
          <cell r="B666" t="str">
            <v>A/P HARDEE POWER PARTNERS LTD</v>
          </cell>
          <cell r="C666">
            <v>0</v>
          </cell>
          <cell r="D666">
            <v>0</v>
          </cell>
        </row>
        <row r="667">
          <cell r="A667" t="str">
            <v>23422</v>
          </cell>
          <cell r="B667" t="str">
            <v>A/P PGS NATURAL GAS</v>
          </cell>
          <cell r="C667">
            <v>0</v>
          </cell>
          <cell r="D667">
            <v>-486858.49</v>
          </cell>
        </row>
        <row r="668">
          <cell r="A668" t="str">
            <v>23424</v>
          </cell>
          <cell r="B668" t="str">
            <v>A/P TERMCO</v>
          </cell>
          <cell r="C668">
            <v>0</v>
          </cell>
          <cell r="D668">
            <v>0</v>
          </cell>
        </row>
        <row r="669">
          <cell r="A669" t="str">
            <v>23425</v>
          </cell>
          <cell r="B669" t="str">
            <v>A/P TPS - BAYSIDE</v>
          </cell>
          <cell r="C669">
            <v>0</v>
          </cell>
          <cell r="D669">
            <v>0</v>
          </cell>
        </row>
        <row r="670">
          <cell r="A670" t="str">
            <v>23426</v>
          </cell>
          <cell r="B670" t="str">
            <v>A/P TPS - BIG BEND</v>
          </cell>
          <cell r="C670">
            <v>0</v>
          </cell>
          <cell r="D670">
            <v>0</v>
          </cell>
        </row>
        <row r="671">
          <cell r="A671" t="str">
            <v>23427</v>
          </cell>
          <cell r="B671" t="str">
            <v>A/P TPS - POLK</v>
          </cell>
          <cell r="C671">
            <v>0</v>
          </cell>
          <cell r="D671">
            <v>0</v>
          </cell>
        </row>
        <row r="672">
          <cell r="A672" t="str">
            <v>23450</v>
          </cell>
          <cell r="B672" t="str">
            <v>A/P PEOPLES GAS SYSTEM (NATUR</v>
          </cell>
          <cell r="C672">
            <v>88172.29</v>
          </cell>
          <cell r="D672">
            <v>-284570.5</v>
          </cell>
        </row>
        <row r="673">
          <cell r="A673" t="str">
            <v>23452</v>
          </cell>
          <cell r="B673" t="str">
            <v>PEOPLES GAS SALES &amp; SERVICES</v>
          </cell>
          <cell r="C673">
            <v>0</v>
          </cell>
          <cell r="D673">
            <v>0</v>
          </cell>
        </row>
        <row r="674">
          <cell r="A674" t="str">
            <v>23455</v>
          </cell>
          <cell r="B674" t="str">
            <v>PEOPLES GAS COMPANY (PROPANE)</v>
          </cell>
          <cell r="C674">
            <v>0</v>
          </cell>
          <cell r="D674">
            <v>0</v>
          </cell>
        </row>
        <row r="675">
          <cell r="A675" t="str">
            <v>234</v>
          </cell>
          <cell r="B675" t="str">
            <v>ACCOUNT TOTAL</v>
          </cell>
          <cell r="C675">
            <v>-912917.36</v>
          </cell>
          <cell r="D675">
            <v>-13454920.390000001</v>
          </cell>
        </row>
        <row r="676">
          <cell r="A676" t="str">
            <v>23500</v>
          </cell>
          <cell r="B676" t="str">
            <v>CUSTOMER DEPOSITS</v>
          </cell>
          <cell r="C676">
            <v>-237780.9</v>
          </cell>
          <cell r="D676">
            <v>-75037212.340000004</v>
          </cell>
        </row>
        <row r="677">
          <cell r="A677" t="str">
            <v>235</v>
          </cell>
          <cell r="B677" t="str">
            <v>ACCOUNT TOTAL</v>
          </cell>
          <cell r="C677">
            <v>-237780.9</v>
          </cell>
          <cell r="D677">
            <v>-75037212.340000004</v>
          </cell>
        </row>
        <row r="678">
          <cell r="A678" t="str">
            <v>23600</v>
          </cell>
          <cell r="B678" t="str">
            <v>TAX ACCR FIT BEF PR YR</v>
          </cell>
          <cell r="C678">
            <v>0</v>
          </cell>
          <cell r="D678">
            <v>-9614546.1199999992</v>
          </cell>
        </row>
        <row r="679">
          <cell r="A679" t="str">
            <v>23601</v>
          </cell>
          <cell r="B679" t="str">
            <v>TAX ACCR FIT PR YEAR</v>
          </cell>
          <cell r="C679">
            <v>0</v>
          </cell>
          <cell r="D679">
            <v>-1582858.94</v>
          </cell>
        </row>
        <row r="680">
          <cell r="A680" t="str">
            <v>23602</v>
          </cell>
          <cell r="B680" t="str">
            <v>TAX ACCR FIT CURR YEAR</v>
          </cell>
          <cell r="C680">
            <v>-437664.97</v>
          </cell>
          <cell r="D680">
            <v>-13011213.369999999</v>
          </cell>
        </row>
        <row r="681">
          <cell r="A681" t="str">
            <v>23603</v>
          </cell>
          <cell r="B681" t="str">
            <v>TAX ACCR FEDERAL UNEMPLOYMENT</v>
          </cell>
          <cell r="C681">
            <v>-283.38</v>
          </cell>
          <cell r="D681">
            <v>-1802.75</v>
          </cell>
        </row>
        <row r="682">
          <cell r="A682" t="str">
            <v>23604</v>
          </cell>
          <cell r="B682" t="str">
            <v>TAX ACCR FEDERAL OLD AGE BENF</v>
          </cell>
          <cell r="C682">
            <v>-46241.65</v>
          </cell>
          <cell r="D682">
            <v>-228091.77</v>
          </cell>
        </row>
        <row r="683">
          <cell r="A683" t="str">
            <v>23605</v>
          </cell>
          <cell r="B683" t="str">
            <v>TAX ACCR FEDERAL VEHICLE USE</v>
          </cell>
          <cell r="C683">
            <v>0</v>
          </cell>
          <cell r="D683">
            <v>0</v>
          </cell>
        </row>
        <row r="684">
          <cell r="A684" t="str">
            <v>23606</v>
          </cell>
          <cell r="B684" t="str">
            <v>TAX ACCR STATE INCOME</v>
          </cell>
          <cell r="C684">
            <v>-1004174.14</v>
          </cell>
          <cell r="D684">
            <v>-691710.22</v>
          </cell>
        </row>
        <row r="685">
          <cell r="A685" t="str">
            <v>23607</v>
          </cell>
          <cell r="B685" t="str">
            <v>TAX ACCR FEDERAL SUPERFUND</v>
          </cell>
          <cell r="C685">
            <v>0</v>
          </cell>
          <cell r="D685">
            <v>-87936</v>
          </cell>
        </row>
        <row r="686">
          <cell r="A686" t="str">
            <v>23608</v>
          </cell>
          <cell r="B686" t="str">
            <v>TAX ACCR DIESEL FUEL #2</v>
          </cell>
          <cell r="C686">
            <v>0</v>
          </cell>
          <cell r="D686">
            <v>-0.93</v>
          </cell>
        </row>
        <row r="687">
          <cell r="A687" t="str">
            <v>23609</v>
          </cell>
          <cell r="B687" t="str">
            <v>FEDERAL EXCISE TAX</v>
          </cell>
          <cell r="C687">
            <v>0</v>
          </cell>
          <cell r="D687">
            <v>0</v>
          </cell>
        </row>
        <row r="688">
          <cell r="A688" t="str">
            <v>23611</v>
          </cell>
          <cell r="B688" t="str">
            <v>TAX ACCRUAL - COUNTY PROPERTY</v>
          </cell>
          <cell r="C688">
            <v>-3800000</v>
          </cell>
          <cell r="D688">
            <v>-22800704.370000001</v>
          </cell>
        </row>
        <row r="689">
          <cell r="A689" t="str">
            <v>23630</v>
          </cell>
          <cell r="B689" t="str">
            <v>TAX ACCR GROSS RECEIPTS</v>
          </cell>
          <cell r="C689">
            <v>2187135</v>
          </cell>
          <cell r="D689">
            <v>-3786540</v>
          </cell>
        </row>
        <row r="690">
          <cell r="A690" t="str">
            <v>23635</v>
          </cell>
          <cell r="B690" t="str">
            <v>SALES TAX COMPANY ELECTRIC US</v>
          </cell>
          <cell r="C690">
            <v>-4000</v>
          </cell>
          <cell r="D690">
            <v>9989.56</v>
          </cell>
        </row>
        <row r="691">
          <cell r="A691" t="str">
            <v>23636</v>
          </cell>
          <cell r="B691" t="str">
            <v>COMMUNICATIONS SERVICE TAX,TE</v>
          </cell>
          <cell r="C691">
            <v>-17000</v>
          </cell>
          <cell r="D691">
            <v>-115576.28</v>
          </cell>
        </row>
        <row r="692">
          <cell r="A692" t="str">
            <v>23640</v>
          </cell>
          <cell r="B692" t="str">
            <v>TAX ACCR STATE UNEMPLOYMENT</v>
          </cell>
          <cell r="C692">
            <v>-570.29999999999995</v>
          </cell>
          <cell r="D692">
            <v>-3629.72</v>
          </cell>
        </row>
        <row r="693">
          <cell r="A693" t="str">
            <v>23645</v>
          </cell>
          <cell r="B693" t="str">
            <v>TAX ACCR STATE INTANGIBLE</v>
          </cell>
          <cell r="C693">
            <v>0</v>
          </cell>
          <cell r="D693">
            <v>0</v>
          </cell>
        </row>
        <row r="694">
          <cell r="A694" t="str">
            <v>23647</v>
          </cell>
          <cell r="B694" t="str">
            <v>STATE COMMISSION TAX</v>
          </cell>
          <cell r="C694">
            <v>-114000</v>
          </cell>
          <cell r="D694">
            <v>-547211.51</v>
          </cell>
        </row>
        <row r="695">
          <cell r="A695" t="str">
            <v>23650</v>
          </cell>
          <cell r="B695" t="str">
            <v>TAX ACCR OC LIC ALL ST CNTY</v>
          </cell>
          <cell r="C695">
            <v>0</v>
          </cell>
          <cell r="D695">
            <v>0</v>
          </cell>
        </row>
        <row r="696">
          <cell r="A696" t="str">
            <v>23670</v>
          </cell>
          <cell r="B696" t="str">
            <v>TAX ACCR FRANCHISE EAGLE LAKE</v>
          </cell>
          <cell r="C696">
            <v>-1128</v>
          </cell>
          <cell r="D696">
            <v>-9200</v>
          </cell>
        </row>
        <row r="697">
          <cell r="A697" t="str">
            <v>23671</v>
          </cell>
          <cell r="B697" t="str">
            <v>TAX ACCR FRANCHISE TEMPLE TER</v>
          </cell>
          <cell r="C697">
            <v>-21410</v>
          </cell>
          <cell r="D697">
            <v>-133003</v>
          </cell>
        </row>
        <row r="698">
          <cell r="A698" t="str">
            <v>23672</v>
          </cell>
          <cell r="B698" t="str">
            <v>TAX ACCR FRANCHISE PLANT CITY</v>
          </cell>
          <cell r="C698">
            <v>-34942</v>
          </cell>
          <cell r="D698">
            <v>-191340</v>
          </cell>
        </row>
        <row r="699">
          <cell r="A699" t="str">
            <v>23673</v>
          </cell>
          <cell r="B699" t="str">
            <v>TAX ACCR FRANCHISE AUBURNDALE</v>
          </cell>
          <cell r="C699">
            <v>-10865</v>
          </cell>
          <cell r="D699">
            <v>-58978</v>
          </cell>
        </row>
        <row r="700">
          <cell r="A700" t="str">
            <v>23674</v>
          </cell>
          <cell r="B700" t="str">
            <v>TAX ACCR FRANCHISE LK ALFRED</v>
          </cell>
          <cell r="C700">
            <v>-4182</v>
          </cell>
          <cell r="D700">
            <v>-17899</v>
          </cell>
        </row>
        <row r="701">
          <cell r="A701" t="str">
            <v>23675</v>
          </cell>
          <cell r="B701" t="str">
            <v>TAX ACCR FRANCHISE DADE CITY</v>
          </cell>
          <cell r="C701">
            <v>-4813</v>
          </cell>
          <cell r="D701">
            <v>-31887</v>
          </cell>
        </row>
        <row r="702">
          <cell r="A702" t="str">
            <v>23676</v>
          </cell>
          <cell r="B702" t="str">
            <v>TAX ACCR FRANCHISE WINT HAVEN</v>
          </cell>
          <cell r="C702">
            <v>-68118</v>
          </cell>
          <cell r="D702">
            <v>-398044</v>
          </cell>
        </row>
        <row r="703">
          <cell r="A703" t="str">
            <v>23677</v>
          </cell>
          <cell r="B703" t="str">
            <v>TAX ACCR FRANCHISE MULBERRY</v>
          </cell>
          <cell r="C703">
            <v>-3304</v>
          </cell>
          <cell r="D703">
            <v>-20330</v>
          </cell>
        </row>
        <row r="704">
          <cell r="A704" t="str">
            <v>23678</v>
          </cell>
          <cell r="B704" t="str">
            <v>TAX ACCR FRANCHISE SAN ANTON</v>
          </cell>
          <cell r="C704">
            <v>-1490</v>
          </cell>
          <cell r="D704">
            <v>-5344</v>
          </cell>
        </row>
        <row r="705">
          <cell r="A705" t="str">
            <v>23679</v>
          </cell>
          <cell r="B705" t="str">
            <v>TAX ACCR FRANCHISE OLDSMAR</v>
          </cell>
          <cell r="C705">
            <v>-23459</v>
          </cell>
          <cell r="D705">
            <v>-116024</v>
          </cell>
        </row>
        <row r="706">
          <cell r="A706" t="str">
            <v>23680</v>
          </cell>
          <cell r="B706" t="str">
            <v>TAX ACCR FRANCHISE TAMPA</v>
          </cell>
          <cell r="C706">
            <v>-310124</v>
          </cell>
          <cell r="D706">
            <v>-2040685</v>
          </cell>
        </row>
        <row r="707">
          <cell r="A707" t="str">
            <v>23681</v>
          </cell>
          <cell r="B707" t="str">
            <v>TAX ACCR FRANCHISE POLK CITY</v>
          </cell>
          <cell r="C707">
            <v>-1098</v>
          </cell>
          <cell r="D707">
            <v>-8541</v>
          </cell>
        </row>
        <row r="708">
          <cell r="A708" t="str">
            <v>23682</v>
          </cell>
          <cell r="B708" t="str">
            <v>TAX ACCR FRANCHISE ST LEO</v>
          </cell>
          <cell r="C708">
            <v>-1335</v>
          </cell>
          <cell r="D708">
            <v>-7230</v>
          </cell>
        </row>
        <row r="709">
          <cell r="A709" t="str">
            <v>236</v>
          </cell>
          <cell r="B709" t="str">
            <v>ACCOUNT TOTAL</v>
          </cell>
          <cell r="C709">
            <v>-3723067.44</v>
          </cell>
          <cell r="D709">
            <v>-55500337.420000002</v>
          </cell>
        </row>
        <row r="710">
          <cell r="A710" t="str">
            <v>23712</v>
          </cell>
          <cell r="B710" t="str">
            <v>INT ACCR 2007 BONDS</v>
          </cell>
          <cell r="C710">
            <v>0</v>
          </cell>
          <cell r="D710">
            <v>0</v>
          </cell>
        </row>
        <row r="711">
          <cell r="A711" t="str">
            <v>23718</v>
          </cell>
          <cell r="B711" t="str">
            <v>INT ACCR CUSTOMER DEPOSITS</v>
          </cell>
          <cell r="C711">
            <v>-351305.51</v>
          </cell>
          <cell r="D711">
            <v>-2919495.01</v>
          </cell>
        </row>
        <row r="712">
          <cell r="A712" t="str">
            <v>23726</v>
          </cell>
          <cell r="B712" t="str">
            <v>INT ACCR 2025 BONDS</v>
          </cell>
          <cell r="C712">
            <v>-172016.67</v>
          </cell>
          <cell r="D712">
            <v>-855441.46</v>
          </cell>
        </row>
        <row r="713">
          <cell r="A713" t="str">
            <v>23729</v>
          </cell>
          <cell r="B713" t="str">
            <v>INT ACCR 2021 BONDS</v>
          </cell>
          <cell r="C713">
            <v>0</v>
          </cell>
          <cell r="D713">
            <v>0</v>
          </cell>
        </row>
        <row r="714">
          <cell r="A714" t="str">
            <v>23730</v>
          </cell>
          <cell r="B714" t="str">
            <v>INT ACCR 2022 BONDS</v>
          </cell>
          <cell r="C714">
            <v>0</v>
          </cell>
          <cell r="D714">
            <v>0</v>
          </cell>
        </row>
        <row r="715">
          <cell r="A715" t="str">
            <v>23731</v>
          </cell>
          <cell r="B715" t="str">
            <v>INT ACCR 2018 BONDS</v>
          </cell>
          <cell r="C715">
            <v>-180666.67</v>
          </cell>
          <cell r="D715">
            <v>-898796.07</v>
          </cell>
        </row>
        <row r="716">
          <cell r="A716" t="str">
            <v>23733</v>
          </cell>
          <cell r="B716" t="str">
            <v>INT ACCR 2022 BONDS</v>
          </cell>
          <cell r="C716">
            <v>0</v>
          </cell>
          <cell r="D716">
            <v>0</v>
          </cell>
        </row>
        <row r="717">
          <cell r="A717" t="str">
            <v>23735</v>
          </cell>
          <cell r="B717" t="str">
            <v>INT ACCR 2003 BONDS</v>
          </cell>
          <cell r="C717">
            <v>0</v>
          </cell>
          <cell r="D717">
            <v>0</v>
          </cell>
        </row>
        <row r="718">
          <cell r="A718" t="str">
            <v>23736</v>
          </cell>
          <cell r="B718" t="str">
            <v>INT ACCR 2020 BONDS</v>
          </cell>
          <cell r="C718">
            <v>-70833.33</v>
          </cell>
          <cell r="D718">
            <v>-352688.33</v>
          </cell>
        </row>
        <row r="719">
          <cell r="A719" t="str">
            <v>23737</v>
          </cell>
          <cell r="B719" t="str">
            <v>INT ACCR 2034 BONDS</v>
          </cell>
          <cell r="C719">
            <v>2238280.89</v>
          </cell>
          <cell r="D719">
            <v>-447901.19</v>
          </cell>
        </row>
        <row r="720">
          <cell r="A720" t="str">
            <v>23739</v>
          </cell>
          <cell r="B720" t="str">
            <v>INT ACCR 2030 BONDS</v>
          </cell>
          <cell r="C720">
            <v>1828125</v>
          </cell>
          <cell r="D720">
            <v>-354267.11</v>
          </cell>
        </row>
        <row r="721">
          <cell r="A721" t="str">
            <v>23740</v>
          </cell>
          <cell r="B721" t="str">
            <v>INT PAY FIT</v>
          </cell>
          <cell r="C721">
            <v>0</v>
          </cell>
          <cell r="D721">
            <v>-713581.99</v>
          </cell>
        </row>
        <row r="722">
          <cell r="A722" t="str">
            <v>23744</v>
          </cell>
          <cell r="B722" t="str">
            <v>INT ACCR 2001 BONDS.</v>
          </cell>
          <cell r="C722">
            <v>0</v>
          </cell>
          <cell r="D722">
            <v>0</v>
          </cell>
        </row>
        <row r="723">
          <cell r="A723" t="str">
            <v>23745</v>
          </cell>
          <cell r="B723" t="str">
            <v>INT ACCR 2002 BONDS</v>
          </cell>
          <cell r="C723">
            <v>0</v>
          </cell>
          <cell r="D723">
            <v>0</v>
          </cell>
        </row>
        <row r="724">
          <cell r="A724" t="str">
            <v>23746</v>
          </cell>
          <cell r="B724" t="str">
            <v>INTEREST ACCR 2012 BONDS</v>
          </cell>
          <cell r="C724">
            <v>6015625</v>
          </cell>
          <cell r="D724">
            <v>-601562.5</v>
          </cell>
        </row>
        <row r="725">
          <cell r="A725" t="str">
            <v>23747</v>
          </cell>
          <cell r="B725" t="str">
            <v>INTEREST ACCR 2013 BONDS</v>
          </cell>
          <cell r="C725">
            <v>-257911.25</v>
          </cell>
          <cell r="D725">
            <v>-773733.75</v>
          </cell>
        </row>
        <row r="726">
          <cell r="A726" t="str">
            <v>23748</v>
          </cell>
          <cell r="B726" t="str">
            <v>INTEREST ACCR 2023 BONDS</v>
          </cell>
          <cell r="C726">
            <v>-396000</v>
          </cell>
          <cell r="D726">
            <v>-1188000</v>
          </cell>
        </row>
        <row r="727">
          <cell r="A727" t="str">
            <v>23749</v>
          </cell>
          <cell r="B727" t="str">
            <v>INTEREST ACCR 2012 BONDS</v>
          </cell>
          <cell r="C727">
            <v>-1753125</v>
          </cell>
          <cell r="D727">
            <v>-7889062.5</v>
          </cell>
        </row>
        <row r="728">
          <cell r="A728" t="str">
            <v>23750</v>
          </cell>
          <cell r="B728" t="str">
            <v>INTEREST ACCR 2007 BONDS</v>
          </cell>
          <cell r="C728">
            <v>-559895.82999999996</v>
          </cell>
          <cell r="D728">
            <v>-2519531.3199999998</v>
          </cell>
        </row>
        <row r="729">
          <cell r="A729" t="str">
            <v>23751</v>
          </cell>
          <cell r="B729" t="str">
            <v>INTEREST ACCR 2016 SENIOR NOT</v>
          </cell>
          <cell r="C729">
            <v>-1302083.33</v>
          </cell>
          <cell r="D729">
            <v>-3255208.31</v>
          </cell>
        </row>
        <row r="730">
          <cell r="A730" t="str">
            <v>23758</v>
          </cell>
          <cell r="B730" t="str">
            <v>MISCELLANEOUS INTEREST PAYABL</v>
          </cell>
          <cell r="C730">
            <v>0</v>
          </cell>
          <cell r="D730">
            <v>0</v>
          </cell>
        </row>
        <row r="731">
          <cell r="A731" t="str">
            <v>23790</v>
          </cell>
          <cell r="B731" t="str">
            <v>INTEREST ACCR BASE RATE LOAN</v>
          </cell>
          <cell r="C731">
            <v>19125.68</v>
          </cell>
          <cell r="D731">
            <v>0</v>
          </cell>
        </row>
        <row r="732">
          <cell r="A732" t="str">
            <v>23791</v>
          </cell>
          <cell r="B732" t="str">
            <v>INTEREST ACCR LIBOR LOAN</v>
          </cell>
          <cell r="C732">
            <v>98513.21</v>
          </cell>
          <cell r="D732">
            <v>-33652.78</v>
          </cell>
        </row>
        <row r="733">
          <cell r="A733" t="str">
            <v>23799</v>
          </cell>
          <cell r="B733" t="str">
            <v>INT ACCR DEF REVENUE 1999</v>
          </cell>
          <cell r="C733">
            <v>0</v>
          </cell>
          <cell r="D733">
            <v>0</v>
          </cell>
        </row>
        <row r="734">
          <cell r="A734" t="str">
            <v>237</v>
          </cell>
          <cell r="B734" t="str">
            <v>ACCOUNT TOTAL</v>
          </cell>
          <cell r="C734">
            <v>5155832.1900000004</v>
          </cell>
          <cell r="D734">
            <v>-22802922.32</v>
          </cell>
        </row>
        <row r="735">
          <cell r="A735" t="str">
            <v>23801</v>
          </cell>
          <cell r="B735" t="str">
            <v>DIVIDEND DECLRD COMMON STOCK</v>
          </cell>
          <cell r="C735">
            <v>0</v>
          </cell>
          <cell r="D735">
            <v>0</v>
          </cell>
        </row>
        <row r="736">
          <cell r="A736" t="str">
            <v>238</v>
          </cell>
          <cell r="B736" t="str">
            <v>ACCOUNT TOTAL</v>
          </cell>
          <cell r="C736">
            <v>0</v>
          </cell>
          <cell r="D736">
            <v>0</v>
          </cell>
        </row>
        <row r="737">
          <cell r="A737" t="str">
            <v>24101</v>
          </cell>
          <cell r="B737" t="str">
            <v>SALES TAX ELEC 6% HILLSBOROUG</v>
          </cell>
          <cell r="C737">
            <v>6133.98</v>
          </cell>
          <cell r="D737">
            <v>-2951.42</v>
          </cell>
        </row>
        <row r="738">
          <cell r="A738" t="str">
            <v>24102</v>
          </cell>
          <cell r="B738" t="str">
            <v>SALES TAX ELEC 6% PASCO</v>
          </cell>
          <cell r="C738">
            <v>-8.1300000000000008</v>
          </cell>
          <cell r="D738">
            <v>-370.16</v>
          </cell>
        </row>
        <row r="739">
          <cell r="A739" t="str">
            <v>24103</v>
          </cell>
          <cell r="B739" t="str">
            <v>SALES TAX ELEC 6% PINELLAS</v>
          </cell>
          <cell r="C739">
            <v>9.1</v>
          </cell>
          <cell r="D739">
            <v>-186.8</v>
          </cell>
        </row>
        <row r="740">
          <cell r="A740" t="str">
            <v>24104</v>
          </cell>
          <cell r="B740" t="str">
            <v>SALES TAX ELEC 6% POLK</v>
          </cell>
          <cell r="C740">
            <v>-243.96</v>
          </cell>
          <cell r="D740">
            <v>-1582.78</v>
          </cell>
        </row>
        <row r="741">
          <cell r="A741" t="str">
            <v>24106</v>
          </cell>
          <cell r="B741" t="str">
            <v>ACCOUNTS PAYABLE USE TAX</v>
          </cell>
          <cell r="C741">
            <v>5514.62</v>
          </cell>
          <cell r="D741">
            <v>-590102.06999999995</v>
          </cell>
        </row>
        <row r="742">
          <cell r="A742" t="str">
            <v>24107</v>
          </cell>
          <cell r="B742" t="str">
            <v>SALES TAX-1% SURTAX-PINELLAS</v>
          </cell>
          <cell r="C742">
            <v>-623.98</v>
          </cell>
          <cell r="D742">
            <v>-6077.81</v>
          </cell>
        </row>
        <row r="743">
          <cell r="A743" t="str">
            <v>24108</v>
          </cell>
          <cell r="B743" t="str">
            <v>1% SURTAX HILLSBOROUGH</v>
          </cell>
          <cell r="C743">
            <v>-21116.6</v>
          </cell>
          <cell r="D743">
            <v>-240947.47</v>
          </cell>
        </row>
        <row r="744">
          <cell r="A744" t="str">
            <v>24109</v>
          </cell>
          <cell r="B744" t="str">
            <v>COMMUNICATIONSSS SERVICE TAX</v>
          </cell>
          <cell r="C744">
            <v>0</v>
          </cell>
          <cell r="D744">
            <v>0</v>
          </cell>
        </row>
        <row r="745">
          <cell r="A745" t="str">
            <v>24110</v>
          </cell>
          <cell r="B745" t="str">
            <v>TAX COL PAY POLK CITY</v>
          </cell>
          <cell r="C745">
            <v>-435.33</v>
          </cell>
          <cell r="D745">
            <v>-1251.4000000000001</v>
          </cell>
        </row>
        <row r="746">
          <cell r="A746" t="str">
            <v>24111</v>
          </cell>
          <cell r="B746" t="str">
            <v>TAX COL PAY UTILITY TAX TAMPA</v>
          </cell>
          <cell r="C746">
            <v>-410810.43</v>
          </cell>
          <cell r="D746">
            <v>-2480422.83</v>
          </cell>
        </row>
        <row r="747">
          <cell r="A747" t="str">
            <v>24112</v>
          </cell>
          <cell r="B747" t="str">
            <v>TAX COL PAY UTIL TX TEMPLE TE</v>
          </cell>
          <cell r="C747">
            <v>-25269.64</v>
          </cell>
          <cell r="D747">
            <v>-147375.04999999999</v>
          </cell>
        </row>
        <row r="748">
          <cell r="A748" t="str">
            <v>24113</v>
          </cell>
          <cell r="B748" t="str">
            <v>TAX COL PAY UTIL TX WINT HAVN</v>
          </cell>
          <cell r="C748">
            <v>-49108.73</v>
          </cell>
          <cell r="D748">
            <v>-218368.7</v>
          </cell>
        </row>
        <row r="749">
          <cell r="A749" t="str">
            <v>24114</v>
          </cell>
          <cell r="B749" t="str">
            <v>TAX COL PAY UTIL TX EAGLE LKE</v>
          </cell>
          <cell r="C749">
            <v>-1448.46</v>
          </cell>
          <cell r="D749">
            <v>-7460.53</v>
          </cell>
        </row>
        <row r="750">
          <cell r="A750" t="str">
            <v>24115</v>
          </cell>
          <cell r="B750" t="str">
            <v>TAX COL PAY UTIL TX AUBURNDAL</v>
          </cell>
          <cell r="C750">
            <v>-12900.11</v>
          </cell>
          <cell r="D750">
            <v>-87590.22</v>
          </cell>
        </row>
        <row r="751">
          <cell r="A751" t="str">
            <v>24116</v>
          </cell>
          <cell r="B751" t="str">
            <v>TAX COL PAY UTIL TX PLANT CIT</v>
          </cell>
          <cell r="C751">
            <v>-35637.919999999998</v>
          </cell>
          <cell r="D751">
            <v>-237220.25</v>
          </cell>
        </row>
        <row r="752">
          <cell r="A752" t="str">
            <v>24117</v>
          </cell>
          <cell r="B752" t="str">
            <v>TAX COL PAY UTIL TX MULBERRY</v>
          </cell>
          <cell r="C752">
            <v>-3504.77</v>
          </cell>
          <cell r="D752">
            <v>-25881.34</v>
          </cell>
        </row>
        <row r="753">
          <cell r="A753" t="str">
            <v>24118</v>
          </cell>
          <cell r="B753" t="str">
            <v>TAX COL PAY UTIL TX DADE CITY</v>
          </cell>
          <cell r="C753">
            <v>-4846.09</v>
          </cell>
          <cell r="D753">
            <v>-36639.300000000003</v>
          </cell>
        </row>
        <row r="754">
          <cell r="A754" t="str">
            <v>24119</v>
          </cell>
          <cell r="B754" t="str">
            <v>TAX COL PAY UTIL TX LAKE ALFD</v>
          </cell>
          <cell r="C754">
            <v>-3949.46</v>
          </cell>
          <cell r="D754">
            <v>-23369.02</v>
          </cell>
        </row>
        <row r="755">
          <cell r="A755" t="str">
            <v>24120</v>
          </cell>
          <cell r="B755" t="str">
            <v>TAX COL PAY UTIL TX OLDSMAR</v>
          </cell>
          <cell r="C755">
            <v>-21790.04</v>
          </cell>
          <cell r="D755">
            <v>-109986.95</v>
          </cell>
        </row>
        <row r="756">
          <cell r="A756" t="str">
            <v>24121</v>
          </cell>
          <cell r="B756" t="str">
            <v>TAX COL PAY UTIL TX POLK COUN</v>
          </cell>
          <cell r="C756">
            <v>-69643.72</v>
          </cell>
          <cell r="D756">
            <v>-516422.03</v>
          </cell>
        </row>
        <row r="757">
          <cell r="A757" t="str">
            <v>24122</v>
          </cell>
          <cell r="B757" t="str">
            <v>TAX COL PAY UTIL TX LAKE WALE</v>
          </cell>
          <cell r="C757">
            <v>-832.5</v>
          </cell>
          <cell r="D757">
            <v>-3850.64</v>
          </cell>
        </row>
        <row r="758">
          <cell r="A758" t="str">
            <v>24123</v>
          </cell>
          <cell r="B758" t="str">
            <v>TAX COL PAY UTIL TX BARTOW</v>
          </cell>
          <cell r="C758">
            <v>0</v>
          </cell>
          <cell r="D758">
            <v>0</v>
          </cell>
        </row>
        <row r="759">
          <cell r="A759" t="str">
            <v>24130</v>
          </cell>
          <cell r="B759" t="str">
            <v>VA. STATE TAX</v>
          </cell>
          <cell r="C759">
            <v>0</v>
          </cell>
          <cell r="D759">
            <v>0</v>
          </cell>
        </row>
        <row r="760">
          <cell r="A760" t="str">
            <v>24134</v>
          </cell>
          <cell r="B760" t="str">
            <v>DISCRETIONARY SALES SURTAX -</v>
          </cell>
          <cell r="C760">
            <v>-1403.07</v>
          </cell>
          <cell r="D760">
            <v>-12452.02</v>
          </cell>
        </row>
        <row r="761">
          <cell r="A761" t="str">
            <v>24135</v>
          </cell>
          <cell r="B761" t="str">
            <v>TAX COL PAY FICA EMP PORTION</v>
          </cell>
          <cell r="C761">
            <v>-361.19</v>
          </cell>
          <cell r="D761">
            <v>0</v>
          </cell>
        </row>
        <row r="762">
          <cell r="A762" t="str">
            <v>24136</v>
          </cell>
          <cell r="B762" t="str">
            <v>TAX COL PAY FED INC TX W/HELD</v>
          </cell>
          <cell r="C762">
            <v>-1217.8800000000001</v>
          </cell>
          <cell r="D762">
            <v>0</v>
          </cell>
        </row>
        <row r="763">
          <cell r="A763" t="str">
            <v>24137</v>
          </cell>
          <cell r="B763" t="str">
            <v>ILLINOIS STATE TAX</v>
          </cell>
          <cell r="C763">
            <v>0</v>
          </cell>
          <cell r="D763">
            <v>0</v>
          </cell>
        </row>
        <row r="764">
          <cell r="A764" t="str">
            <v>24138</v>
          </cell>
          <cell r="B764" t="str">
            <v>TAXES PAY 1099 WITHHOLDING</v>
          </cell>
          <cell r="C764">
            <v>0</v>
          </cell>
          <cell r="D764">
            <v>7387.65</v>
          </cell>
        </row>
        <row r="765">
          <cell r="A765" t="str">
            <v>24141</v>
          </cell>
          <cell r="B765" t="str">
            <v>SALES TAX ELEC 7% HILLSBOROUG</v>
          </cell>
          <cell r="C765">
            <v>-264270.65999999997</v>
          </cell>
          <cell r="D765">
            <v>-897296.19</v>
          </cell>
        </row>
        <row r="766">
          <cell r="A766" t="str">
            <v>24142</v>
          </cell>
          <cell r="B766" t="str">
            <v>SALES TAX ELEC 7% PASCO</v>
          </cell>
          <cell r="C766">
            <v>-5855.32</v>
          </cell>
          <cell r="D766">
            <v>-39240.080000000002</v>
          </cell>
        </row>
        <row r="767">
          <cell r="A767" t="str">
            <v>24143</v>
          </cell>
          <cell r="B767" t="str">
            <v>SALES TAX ELEC 7% PINELLAS</v>
          </cell>
          <cell r="C767">
            <v>-8183.41</v>
          </cell>
          <cell r="D767">
            <v>-60863.72</v>
          </cell>
        </row>
        <row r="768">
          <cell r="A768" t="str">
            <v>24144</v>
          </cell>
          <cell r="B768" t="str">
            <v>SALES TAX ELEC 6% POLK</v>
          </cell>
          <cell r="C768">
            <v>21627.79</v>
          </cell>
          <cell r="D768">
            <v>-191186.43</v>
          </cell>
        </row>
        <row r="769">
          <cell r="A769" t="str">
            <v>24199</v>
          </cell>
          <cell r="B769" t="str">
            <v>SALES TAX PAYABLE 0.0%</v>
          </cell>
          <cell r="C769">
            <v>0</v>
          </cell>
          <cell r="D769">
            <v>0</v>
          </cell>
        </row>
        <row r="770">
          <cell r="A770" t="str">
            <v>241</v>
          </cell>
          <cell r="B770" t="str">
            <v>ACCOUNT TOTAL</v>
          </cell>
          <cell r="C770">
            <v>-910175.91</v>
          </cell>
          <cell r="D770">
            <v>-5931707.5599999996</v>
          </cell>
        </row>
        <row r="771">
          <cell r="A771" t="str">
            <v>24202</v>
          </cell>
          <cell r="B771" t="str">
            <v>CURR LIAB-VACATIONS</v>
          </cell>
          <cell r="C771">
            <v>-26446.12</v>
          </cell>
          <cell r="D771">
            <v>-11339017.779999999</v>
          </cell>
        </row>
        <row r="772">
          <cell r="A772" t="str">
            <v>24296</v>
          </cell>
          <cell r="B772" t="str">
            <v>REVENUE REFUND.</v>
          </cell>
          <cell r="C772">
            <v>0</v>
          </cell>
          <cell r="D772">
            <v>0</v>
          </cell>
        </row>
        <row r="773">
          <cell r="A773" t="str">
            <v>24299</v>
          </cell>
          <cell r="B773" t="str">
            <v>REVENUE REFUND - 1999</v>
          </cell>
          <cell r="C773">
            <v>0</v>
          </cell>
          <cell r="D773">
            <v>0</v>
          </cell>
        </row>
        <row r="774">
          <cell r="A774" t="str">
            <v>242</v>
          </cell>
          <cell r="B774" t="str">
            <v>ACCOUNT TOTAL</v>
          </cell>
          <cell r="C774">
            <v>-26446.12</v>
          </cell>
          <cell r="D774">
            <v>-11339017.779999999</v>
          </cell>
        </row>
        <row r="775">
          <cell r="A775" t="str">
            <v>24501</v>
          </cell>
          <cell r="B775" t="str">
            <v>DEFERRED CREDIT - DERIVATIVE</v>
          </cell>
          <cell r="C775">
            <v>0</v>
          </cell>
          <cell r="D775">
            <v>0</v>
          </cell>
        </row>
        <row r="776">
          <cell r="A776" t="str">
            <v>24502</v>
          </cell>
          <cell r="B776" t="str">
            <v>DEF CREDIT - REG DERIVATIVE L</v>
          </cell>
          <cell r="C776">
            <v>2790550</v>
          </cell>
          <cell r="D776">
            <v>-2682700</v>
          </cell>
        </row>
        <row r="777">
          <cell r="A777" t="str">
            <v>24503</v>
          </cell>
          <cell r="B777" t="str">
            <v>DEF CREDIT - REG TAX LIABILIT</v>
          </cell>
          <cell r="C777">
            <v>0</v>
          </cell>
          <cell r="D777">
            <v>0</v>
          </cell>
        </row>
        <row r="778">
          <cell r="A778" t="str">
            <v>245</v>
          </cell>
          <cell r="B778" t="str">
            <v>ACCOUNT TOTAL</v>
          </cell>
          <cell r="C778">
            <v>2790550</v>
          </cell>
          <cell r="D778">
            <v>-2682700</v>
          </cell>
        </row>
        <row r="779">
          <cell r="A779" t="str">
            <v>24603</v>
          </cell>
          <cell r="B779" t="str">
            <v>USE TAX ACCRUAL</v>
          </cell>
          <cell r="C779">
            <v>0</v>
          </cell>
          <cell r="D779">
            <v>0</v>
          </cell>
        </row>
        <row r="780">
          <cell r="A780" t="str">
            <v>246</v>
          </cell>
          <cell r="B780" t="str">
            <v>ACCOUNT TOTAL</v>
          </cell>
          <cell r="C780">
            <v>0</v>
          </cell>
          <cell r="D780">
            <v>0</v>
          </cell>
        </row>
        <row r="781">
          <cell r="A781" t="str">
            <v>25301</v>
          </cell>
          <cell r="B781" t="str">
            <v>OTHER DEFERRED CREDITS</v>
          </cell>
          <cell r="C781">
            <v>-130734.41</v>
          </cell>
          <cell r="D781">
            <v>-16240119.130000001</v>
          </cell>
        </row>
        <row r="782">
          <cell r="A782" t="str">
            <v>25307</v>
          </cell>
          <cell r="B782" t="str">
            <v>OTH DEF CREDITS- TENANTS RENT</v>
          </cell>
          <cell r="C782">
            <v>0</v>
          </cell>
          <cell r="D782">
            <v>0</v>
          </cell>
        </row>
        <row r="783">
          <cell r="A783" t="str">
            <v>25309</v>
          </cell>
          <cell r="B783" t="str">
            <v>UNCLAIMED ITEMS- A/P CHECKS</v>
          </cell>
          <cell r="C783">
            <v>0</v>
          </cell>
          <cell r="D783">
            <v>64.069999999999993</v>
          </cell>
        </row>
        <row r="784">
          <cell r="A784" t="str">
            <v>25310</v>
          </cell>
          <cell r="B784" t="str">
            <v>UNCLAIMED WAGES</v>
          </cell>
          <cell r="C784">
            <v>-47.61</v>
          </cell>
          <cell r="D784">
            <v>-111.68</v>
          </cell>
        </row>
        <row r="785">
          <cell r="A785" t="str">
            <v>25311</v>
          </cell>
          <cell r="B785" t="str">
            <v>PARAGON CABLE-NO MAKE READY W</v>
          </cell>
          <cell r="C785">
            <v>0</v>
          </cell>
          <cell r="D785">
            <v>0</v>
          </cell>
        </row>
        <row r="786">
          <cell r="A786" t="str">
            <v>25312</v>
          </cell>
          <cell r="B786" t="str">
            <v>JONES CABLE-NO MAKE READY WOR</v>
          </cell>
          <cell r="C786">
            <v>0</v>
          </cell>
          <cell r="D786">
            <v>0</v>
          </cell>
        </row>
        <row r="787">
          <cell r="A787" t="str">
            <v>25313</v>
          </cell>
          <cell r="B787" t="str">
            <v>FL SATELLITE NET CABLE</v>
          </cell>
          <cell r="C787">
            <v>0</v>
          </cell>
          <cell r="D787">
            <v>0</v>
          </cell>
        </row>
        <row r="788">
          <cell r="A788" t="str">
            <v>25315</v>
          </cell>
          <cell r="B788" t="str">
            <v>ADVANCES-TELESAT CATV LN AIT</v>
          </cell>
          <cell r="C788">
            <v>0</v>
          </cell>
          <cell r="D788">
            <v>0</v>
          </cell>
        </row>
        <row r="789">
          <cell r="A789" t="str">
            <v>25316</v>
          </cell>
          <cell r="B789" t="str">
            <v>CATV PROJECT VAR - PARAGON</v>
          </cell>
          <cell r="C789">
            <v>0</v>
          </cell>
          <cell r="D789">
            <v>0</v>
          </cell>
        </row>
        <row r="790">
          <cell r="A790" t="str">
            <v>25317</v>
          </cell>
          <cell r="B790" t="str">
            <v>ADVANCES - PARAGON CATV LN VA</v>
          </cell>
          <cell r="C790">
            <v>0</v>
          </cell>
          <cell r="D790">
            <v>0</v>
          </cell>
        </row>
        <row r="791">
          <cell r="A791" t="str">
            <v>25318</v>
          </cell>
          <cell r="B791" t="str">
            <v>ADVANCES-CATV OTHER-LN ALTR</v>
          </cell>
          <cell r="C791">
            <v>0</v>
          </cell>
          <cell r="D791">
            <v>0</v>
          </cell>
        </row>
        <row r="792">
          <cell r="A792" t="str">
            <v>25321</v>
          </cell>
          <cell r="B792" t="str">
            <v>DEF LEASE PAYMENTS-UTIL</v>
          </cell>
          <cell r="C792">
            <v>44193.68</v>
          </cell>
          <cell r="D792">
            <v>-3697615.45</v>
          </cell>
        </row>
        <row r="793">
          <cell r="A793" t="str">
            <v>25322</v>
          </cell>
          <cell r="B793" t="str">
            <v>DEF LEASE PAYMENTS-NONUTIL</v>
          </cell>
          <cell r="C793">
            <v>43569.46</v>
          </cell>
          <cell r="D793">
            <v>-1315397.22</v>
          </cell>
        </row>
        <row r="794">
          <cell r="A794" t="str">
            <v>25324</v>
          </cell>
          <cell r="B794" t="str">
            <v>CONTRACT RETENTIONS</v>
          </cell>
          <cell r="C794">
            <v>45872</v>
          </cell>
          <cell r="D794">
            <v>-2726863.45</v>
          </cell>
        </row>
        <row r="795">
          <cell r="A795" t="str">
            <v>25327</v>
          </cell>
          <cell r="B795" t="str">
            <v>CATV PROJECT VAR - CABLEVISIO</v>
          </cell>
          <cell r="C795">
            <v>0</v>
          </cell>
          <cell r="D795">
            <v>0</v>
          </cell>
        </row>
        <row r="796">
          <cell r="A796" t="str">
            <v>25328</v>
          </cell>
          <cell r="B796" t="str">
            <v>ADVANCES- CABLEVISION CATV LN</v>
          </cell>
          <cell r="C796">
            <v>0</v>
          </cell>
          <cell r="D796">
            <v>0</v>
          </cell>
        </row>
        <row r="797">
          <cell r="A797" t="str">
            <v>25330</v>
          </cell>
          <cell r="B797" t="str">
            <v>ED CHARGEABLE/CIAC CONST 2004</v>
          </cell>
          <cell r="C797">
            <v>495437.14</v>
          </cell>
          <cell r="D797">
            <v>-285900</v>
          </cell>
        </row>
        <row r="798">
          <cell r="A798" t="str">
            <v>25332</v>
          </cell>
          <cell r="B798" t="str">
            <v>DEFERRED COMPENSATION</v>
          </cell>
          <cell r="C798">
            <v>0</v>
          </cell>
          <cell r="D798">
            <v>-145933.51999999999</v>
          </cell>
        </row>
        <row r="799">
          <cell r="A799" t="str">
            <v>25333</v>
          </cell>
          <cell r="B799" t="str">
            <v>DIRECTORS FEES</v>
          </cell>
          <cell r="C799">
            <v>76600.56</v>
          </cell>
          <cell r="D799">
            <v>-575625.31999999995</v>
          </cell>
        </row>
        <row r="800">
          <cell r="A800" t="str">
            <v>25341</v>
          </cell>
          <cell r="B800" t="str">
            <v>DEFERRED CREDIT - RTO</v>
          </cell>
          <cell r="C800">
            <v>0</v>
          </cell>
          <cell r="D800">
            <v>0</v>
          </cell>
        </row>
        <row r="801">
          <cell r="A801" t="str">
            <v>25350</v>
          </cell>
          <cell r="B801" t="str">
            <v>ADVANCE TRANSMISSION BILLING</v>
          </cell>
          <cell r="C801">
            <v>0</v>
          </cell>
          <cell r="D801">
            <v>0</v>
          </cell>
        </row>
        <row r="802">
          <cell r="A802" t="str">
            <v>25351</v>
          </cell>
          <cell r="B802" t="str">
            <v>DEFERRED CREDIT - DERIVATIVE</v>
          </cell>
          <cell r="C802">
            <v>0</v>
          </cell>
          <cell r="D802">
            <v>0</v>
          </cell>
        </row>
        <row r="803">
          <cell r="A803" t="str">
            <v>25355</v>
          </cell>
          <cell r="B803" t="str">
            <v>DEF CR - ENVIRON COST RECOV.</v>
          </cell>
          <cell r="C803">
            <v>0</v>
          </cell>
          <cell r="D803">
            <v>0</v>
          </cell>
        </row>
        <row r="804">
          <cell r="A804" t="str">
            <v>25361</v>
          </cell>
          <cell r="B804" t="str">
            <v>REEDY CREEK SUMMER DEMAND</v>
          </cell>
          <cell r="C804">
            <v>0</v>
          </cell>
          <cell r="D804">
            <v>0</v>
          </cell>
        </row>
        <row r="805">
          <cell r="A805" t="str">
            <v>25362</v>
          </cell>
          <cell r="B805" t="str">
            <v>CATV SOUTHEAST 1 ADVANCES</v>
          </cell>
          <cell r="C805">
            <v>0</v>
          </cell>
          <cell r="D805">
            <v>0</v>
          </cell>
        </row>
        <row r="806">
          <cell r="A806" t="str">
            <v>25363</v>
          </cell>
          <cell r="B806" t="str">
            <v>CATV SOUTHEAST 1 VARIANCE ACC</v>
          </cell>
          <cell r="C806">
            <v>0</v>
          </cell>
          <cell r="D806">
            <v>0</v>
          </cell>
        </row>
        <row r="807">
          <cell r="A807" t="str">
            <v>25370</v>
          </cell>
          <cell r="B807" t="str">
            <v>INSURANCE PROCEEDS-CLAIM SETT</v>
          </cell>
          <cell r="C807">
            <v>1511762.3</v>
          </cell>
          <cell r="D807">
            <v>0</v>
          </cell>
        </row>
        <row r="808">
          <cell r="A808" t="str">
            <v>25371</v>
          </cell>
          <cell r="B808" t="str">
            <v>LTSA UNDERPAYMENT - POLK UNIT</v>
          </cell>
          <cell r="C808">
            <v>0</v>
          </cell>
          <cell r="D808">
            <v>0</v>
          </cell>
        </row>
        <row r="809">
          <cell r="A809" t="str">
            <v>25372</v>
          </cell>
          <cell r="B809" t="str">
            <v>CSA UNDERPAYMENT - POLK UNIT</v>
          </cell>
          <cell r="C809">
            <v>0</v>
          </cell>
          <cell r="D809">
            <v>0</v>
          </cell>
        </row>
        <row r="810">
          <cell r="A810" t="str">
            <v>25373</v>
          </cell>
          <cell r="B810" t="str">
            <v>CSA UNDERPAYMENT - POLK UNIT</v>
          </cell>
          <cell r="C810">
            <v>0</v>
          </cell>
          <cell r="D810">
            <v>0</v>
          </cell>
        </row>
        <row r="811">
          <cell r="A811" t="str">
            <v>25375</v>
          </cell>
          <cell r="B811" t="str">
            <v>DEF CR-OUC INTEREST IN 69KV</v>
          </cell>
          <cell r="C811">
            <v>0</v>
          </cell>
          <cell r="D811">
            <v>0</v>
          </cell>
        </row>
        <row r="812">
          <cell r="A812" t="str">
            <v>25380</v>
          </cell>
          <cell r="B812" t="str">
            <v>CSA UNDERPAYMENT - BAYSIDE UN</v>
          </cell>
          <cell r="C812">
            <v>0</v>
          </cell>
          <cell r="D812">
            <v>0</v>
          </cell>
        </row>
        <row r="813">
          <cell r="A813" t="str">
            <v>25381</v>
          </cell>
          <cell r="B813" t="str">
            <v>CSA UNDERPAYMENT - BAYSIDE UN</v>
          </cell>
          <cell r="C813">
            <v>0</v>
          </cell>
          <cell r="D813">
            <v>0</v>
          </cell>
        </row>
        <row r="814">
          <cell r="A814" t="str">
            <v>25393</v>
          </cell>
          <cell r="B814" t="str">
            <v>DEF REVENUE-FIBER OPTICS</v>
          </cell>
          <cell r="C814">
            <v>76193.070000000007</v>
          </cell>
          <cell r="D814">
            <v>-1217026.97</v>
          </cell>
        </row>
        <row r="815">
          <cell r="A815" t="str">
            <v>253</v>
          </cell>
          <cell r="B815" t="str">
            <v>ACCOUNT TOTAL</v>
          </cell>
          <cell r="C815">
            <v>2162846.19</v>
          </cell>
          <cell r="D815">
            <v>-26204528.670000002</v>
          </cell>
        </row>
        <row r="816">
          <cell r="A816" t="str">
            <v>25400</v>
          </cell>
          <cell r="B816" t="str">
            <v>OTHER REG LIAB-FAS109 INC TAX</v>
          </cell>
          <cell r="C816">
            <v>442256</v>
          </cell>
          <cell r="D816">
            <v>-27129327.329999998</v>
          </cell>
        </row>
        <row r="817">
          <cell r="A817" t="str">
            <v>25401</v>
          </cell>
          <cell r="B817" t="str">
            <v>OTH REG LIAB ALLOW'S AUCTIONE</v>
          </cell>
          <cell r="C817">
            <v>9696.48</v>
          </cell>
          <cell r="D817">
            <v>-1886664.38</v>
          </cell>
        </row>
        <row r="818">
          <cell r="A818" t="str">
            <v>25431</v>
          </cell>
          <cell r="B818" t="str">
            <v>DEFERRED CREDIT - REGULATORY</v>
          </cell>
          <cell r="C818">
            <v>0</v>
          </cell>
          <cell r="D818">
            <v>0</v>
          </cell>
        </row>
        <row r="819">
          <cell r="A819" t="str">
            <v>25432</v>
          </cell>
          <cell r="B819" t="str">
            <v>DEFERRED CREDIT CONSERVATION</v>
          </cell>
          <cell r="C819">
            <v>-485766</v>
          </cell>
          <cell r="D819">
            <v>-1339684</v>
          </cell>
        </row>
        <row r="820">
          <cell r="A820" t="str">
            <v>25433</v>
          </cell>
          <cell r="B820" t="str">
            <v>DEFERRED CREDIT FUEL-RETAIL</v>
          </cell>
          <cell r="C820">
            <v>0</v>
          </cell>
          <cell r="D820">
            <v>0</v>
          </cell>
        </row>
        <row r="821">
          <cell r="A821" t="str">
            <v>25434</v>
          </cell>
          <cell r="B821" t="str">
            <v>DEFERRED CREDIT CAPACITY</v>
          </cell>
          <cell r="C821">
            <v>0</v>
          </cell>
          <cell r="D821">
            <v>0</v>
          </cell>
        </row>
        <row r="822">
          <cell r="A822" t="str">
            <v>25435</v>
          </cell>
          <cell r="B822" t="str">
            <v>DEFERRED CREDIT-FUEL-WHOLESAL</v>
          </cell>
          <cell r="C822">
            <v>0</v>
          </cell>
          <cell r="D822">
            <v>0</v>
          </cell>
        </row>
        <row r="823">
          <cell r="A823" t="str">
            <v>25438</v>
          </cell>
          <cell r="B823" t="str">
            <v>DEF CR ECRC</v>
          </cell>
          <cell r="C823">
            <v>0</v>
          </cell>
          <cell r="D823">
            <v>0</v>
          </cell>
        </row>
        <row r="824">
          <cell r="A824" t="str">
            <v>25451</v>
          </cell>
          <cell r="B824" t="str">
            <v>DEFERRED CREDIT - REGULATORY</v>
          </cell>
          <cell r="C824">
            <v>0</v>
          </cell>
          <cell r="D824">
            <v>0</v>
          </cell>
        </row>
        <row r="825">
          <cell r="A825" t="str">
            <v>25452</v>
          </cell>
          <cell r="B825" t="str">
            <v>DEF CR SALE OF TRAN LINE-FPC</v>
          </cell>
          <cell r="C825">
            <v>2370.85</v>
          </cell>
          <cell r="D825">
            <v>-116171.65</v>
          </cell>
        </row>
        <row r="826">
          <cell r="A826" t="str">
            <v>25470</v>
          </cell>
          <cell r="B826" t="str">
            <v>DEF. CR - SALE OF TURKEY CREE</v>
          </cell>
          <cell r="C826">
            <v>10465.120000000001</v>
          </cell>
          <cell r="D826">
            <v>-619922.93000000005</v>
          </cell>
        </row>
        <row r="827">
          <cell r="A827" t="str">
            <v>25471</v>
          </cell>
          <cell r="B827" t="str">
            <v>DEF AERIAL SURVEY CREDIT</v>
          </cell>
          <cell r="C827">
            <v>0</v>
          </cell>
          <cell r="D827">
            <v>0</v>
          </cell>
        </row>
        <row r="828">
          <cell r="A828" t="str">
            <v>25472</v>
          </cell>
          <cell r="B828" t="str">
            <v>DEF. CREDIT-SALE OF OLDSMAR B</v>
          </cell>
          <cell r="C828">
            <v>657.72</v>
          </cell>
          <cell r="D828">
            <v>-31545.72</v>
          </cell>
        </row>
        <row r="829">
          <cell r="A829" t="str">
            <v>25473</v>
          </cell>
          <cell r="B829" t="str">
            <v>DEF. CREDIT SALE OF TAYLOR RD</v>
          </cell>
          <cell r="C829">
            <v>309.94</v>
          </cell>
          <cell r="D829">
            <v>-14567.02</v>
          </cell>
        </row>
        <row r="830">
          <cell r="A830" t="str">
            <v>25474</v>
          </cell>
          <cell r="B830" t="str">
            <v>DEF. CR. SALE OF WIMAUMA SUB</v>
          </cell>
          <cell r="C830">
            <v>135.21</v>
          </cell>
          <cell r="D830">
            <v>-4056.3</v>
          </cell>
        </row>
        <row r="831">
          <cell r="A831" t="str">
            <v>25475</v>
          </cell>
          <cell r="B831" t="str">
            <v>DEF CR - SALE OF BERKLEY RD S</v>
          </cell>
          <cell r="C831">
            <v>48.82</v>
          </cell>
          <cell r="D831">
            <v>-2489.8200000000002</v>
          </cell>
        </row>
        <row r="832">
          <cell r="A832" t="str">
            <v>25476</v>
          </cell>
          <cell r="B832" t="str">
            <v>DEF CR SALE OF 36TH ST. WAREH</v>
          </cell>
          <cell r="C832">
            <v>48.36</v>
          </cell>
          <cell r="D832">
            <v>-1257.3599999999999</v>
          </cell>
        </row>
        <row r="833">
          <cell r="A833" t="str">
            <v>25477</v>
          </cell>
          <cell r="B833" t="str">
            <v>DEF CR 2003 SALE OF TT TX ROW</v>
          </cell>
          <cell r="C833">
            <v>60.31</v>
          </cell>
          <cell r="D833">
            <v>-3136.12</v>
          </cell>
        </row>
        <row r="834">
          <cell r="A834" t="str">
            <v>25478</v>
          </cell>
          <cell r="B834" t="str">
            <v>DEF CR - SALE OF 20TH ST TRAN</v>
          </cell>
          <cell r="C834">
            <v>123.72</v>
          </cell>
          <cell r="D834">
            <v>7.0000000000000007E-2</v>
          </cell>
        </row>
        <row r="835">
          <cell r="A835" t="str">
            <v>25479</v>
          </cell>
          <cell r="B835" t="str">
            <v>DEF CR - SALE OF SHELDON RD S</v>
          </cell>
          <cell r="C835">
            <v>4688.8999999999996</v>
          </cell>
          <cell r="D835">
            <v>-9377.7999999999993</v>
          </cell>
        </row>
        <row r="836">
          <cell r="A836" t="str">
            <v>25480</v>
          </cell>
          <cell r="B836" t="str">
            <v>DEF CR - SALE OF PARKWAY SUB</v>
          </cell>
          <cell r="C836">
            <v>0</v>
          </cell>
          <cell r="D836">
            <v>0</v>
          </cell>
        </row>
        <row r="837">
          <cell r="A837" t="str">
            <v>25482</v>
          </cell>
          <cell r="B837" t="str">
            <v>DEF. CR. SALE OF LIVINGSTON</v>
          </cell>
          <cell r="C837">
            <v>552.95000000000005</v>
          </cell>
          <cell r="D837">
            <v>-13823.75</v>
          </cell>
        </row>
        <row r="838">
          <cell r="A838" t="str">
            <v>25483</v>
          </cell>
          <cell r="B838" t="str">
            <v>DEF. CR. SALE OF LITTLE BULLF</v>
          </cell>
          <cell r="C838">
            <v>1119.67</v>
          </cell>
          <cell r="D838">
            <v>-27991.74</v>
          </cell>
        </row>
        <row r="839">
          <cell r="A839" t="str">
            <v>25484</v>
          </cell>
          <cell r="B839" t="str">
            <v>SALE OF WILLOW ST. OFFICE</v>
          </cell>
          <cell r="C839">
            <v>3253.11</v>
          </cell>
          <cell r="D839">
            <v>-74821.53</v>
          </cell>
        </row>
        <row r="840">
          <cell r="A840" t="str">
            <v>25486</v>
          </cell>
          <cell r="B840" t="str">
            <v>SALE OF SO. HILLSBOROUGH OFFI</v>
          </cell>
          <cell r="C840">
            <v>1040.95</v>
          </cell>
          <cell r="D840">
            <v>-20819</v>
          </cell>
        </row>
        <row r="841">
          <cell r="A841" t="str">
            <v>25487</v>
          </cell>
          <cell r="B841" t="str">
            <v>DEF CR SALE OF MANGO SUB</v>
          </cell>
          <cell r="C841">
            <v>5561.03</v>
          </cell>
          <cell r="D841">
            <v>-105659.38</v>
          </cell>
        </row>
        <row r="842">
          <cell r="A842" t="str">
            <v>25489</v>
          </cell>
          <cell r="B842" t="str">
            <v>DEF CR SALE OF PORTION OF SO.</v>
          </cell>
          <cell r="C842">
            <v>38.33</v>
          </cell>
          <cell r="D842">
            <v>-689.94</v>
          </cell>
        </row>
        <row r="843">
          <cell r="A843" t="str">
            <v>25490</v>
          </cell>
          <cell r="B843" t="str">
            <v>DEF CR SALE OF 24TH ST. SUB</v>
          </cell>
          <cell r="C843">
            <v>480.96</v>
          </cell>
          <cell r="D843">
            <v>-3417.84</v>
          </cell>
        </row>
        <row r="844">
          <cell r="A844" t="str">
            <v>25491</v>
          </cell>
          <cell r="B844" t="str">
            <v>DEF CREDIT SALE OF POLK CO LA</v>
          </cell>
          <cell r="C844">
            <v>11.13</v>
          </cell>
          <cell r="D844">
            <v>-178.08</v>
          </cell>
        </row>
        <row r="845">
          <cell r="A845" t="str">
            <v>25492</v>
          </cell>
          <cell r="B845" t="str">
            <v>DEF. CREDIT SALE OF REEVES RO</v>
          </cell>
          <cell r="C845">
            <v>24.46</v>
          </cell>
          <cell r="D845">
            <v>-635.96</v>
          </cell>
        </row>
        <row r="846">
          <cell r="A846" t="str">
            <v>25493</v>
          </cell>
          <cell r="B846" t="str">
            <v>DEF CR. - SALE OF ADJ. PROP-1</v>
          </cell>
          <cell r="C846">
            <v>5685.85</v>
          </cell>
          <cell r="D846">
            <v>-227434.04</v>
          </cell>
        </row>
        <row r="847">
          <cell r="A847" t="str">
            <v>25495</v>
          </cell>
          <cell r="B847" t="str">
            <v>DEF CR. - SALE OF DADE BUS OF</v>
          </cell>
          <cell r="C847">
            <v>367.91</v>
          </cell>
          <cell r="D847">
            <v>-12508.94</v>
          </cell>
        </row>
        <row r="848">
          <cell r="A848" t="str">
            <v>25496</v>
          </cell>
          <cell r="B848" t="str">
            <v>DEF CR. - SALE OF BRANDON BUS</v>
          </cell>
          <cell r="C848">
            <v>3677.7</v>
          </cell>
          <cell r="D848">
            <v>-143430.31</v>
          </cell>
        </row>
        <row r="849">
          <cell r="A849" t="str">
            <v>25497</v>
          </cell>
          <cell r="B849" t="str">
            <v>SALE OF TRANS R/W - TEMPLE TE</v>
          </cell>
          <cell r="C849">
            <v>5053.09</v>
          </cell>
          <cell r="D849">
            <v>-202123.84</v>
          </cell>
        </row>
        <row r="850">
          <cell r="A850" t="str">
            <v>25498</v>
          </cell>
          <cell r="B850" t="str">
            <v>DEF CR. - SALE OF WINTER HAVE</v>
          </cell>
          <cell r="C850">
            <v>589.07000000000005</v>
          </cell>
          <cell r="D850">
            <v>-27686.29</v>
          </cell>
        </row>
        <row r="851">
          <cell r="A851" t="str">
            <v>254</v>
          </cell>
          <cell r="B851" t="str">
            <v>ACCOUNT TOTAL</v>
          </cell>
          <cell r="C851">
            <v>12551.64</v>
          </cell>
          <cell r="D851">
            <v>-32019421</v>
          </cell>
        </row>
        <row r="852">
          <cell r="A852" t="str">
            <v>25501</v>
          </cell>
          <cell r="B852" t="str">
            <v>ACC DEF ITC OBO 10% 1975</v>
          </cell>
          <cell r="C852">
            <v>0</v>
          </cell>
          <cell r="D852">
            <v>8.2799999999999994</v>
          </cell>
        </row>
        <row r="853">
          <cell r="A853" t="str">
            <v>25503</v>
          </cell>
          <cell r="B853" t="str">
            <v>ACC DEF ITC OBO  8% 1983</v>
          </cell>
          <cell r="C853">
            <v>85.22</v>
          </cell>
          <cell r="D853">
            <v>-7158.26</v>
          </cell>
        </row>
        <row r="854">
          <cell r="A854" t="str">
            <v>25504</v>
          </cell>
          <cell r="B854" t="str">
            <v>ACC DEF ITC OBO 10% 1984</v>
          </cell>
          <cell r="C854">
            <v>505.61</v>
          </cell>
          <cell r="D854">
            <v>-48538.95</v>
          </cell>
        </row>
        <row r="855">
          <cell r="A855" t="str">
            <v>25505</v>
          </cell>
          <cell r="B855" t="str">
            <v>ACC DEF ITC OBO 10% 1985</v>
          </cell>
          <cell r="C855">
            <v>113.59</v>
          </cell>
          <cell r="D855">
            <v>-12267.77</v>
          </cell>
        </row>
        <row r="856">
          <cell r="A856" t="str">
            <v>25506</v>
          </cell>
          <cell r="B856" t="str">
            <v>ACC DEF ITC- OBO 10% 1986</v>
          </cell>
          <cell r="C856">
            <v>7.72</v>
          </cell>
          <cell r="D856">
            <v>-926.29</v>
          </cell>
        </row>
        <row r="857">
          <cell r="A857" t="str">
            <v>25517</v>
          </cell>
          <cell r="B857" t="str">
            <v>ACC DEF INVEST TAX CR 3%  67</v>
          </cell>
          <cell r="C857">
            <v>0</v>
          </cell>
          <cell r="D857">
            <v>0</v>
          </cell>
        </row>
        <row r="858">
          <cell r="A858" t="str">
            <v>25518</v>
          </cell>
          <cell r="B858" t="str">
            <v>ACC DEF INVEST TAX CR 3%  68</v>
          </cell>
          <cell r="C858">
            <v>0</v>
          </cell>
          <cell r="D858">
            <v>0</v>
          </cell>
        </row>
        <row r="859">
          <cell r="A859" t="str">
            <v>25519</v>
          </cell>
          <cell r="B859" t="str">
            <v>ACC DEF INVEST TAX CR 3%  69</v>
          </cell>
          <cell r="C859">
            <v>0</v>
          </cell>
          <cell r="D859">
            <v>0</v>
          </cell>
        </row>
        <row r="860">
          <cell r="A860" t="str">
            <v>25520</v>
          </cell>
          <cell r="B860" t="str">
            <v>ACC DEF INVEST TAX CR 3%  70</v>
          </cell>
          <cell r="C860">
            <v>0</v>
          </cell>
          <cell r="D860">
            <v>0</v>
          </cell>
        </row>
        <row r="861">
          <cell r="A861" t="str">
            <v>25521</v>
          </cell>
          <cell r="B861" t="str">
            <v>ACC DEF INVEST TAX CR 3%  71</v>
          </cell>
          <cell r="C861">
            <v>0</v>
          </cell>
          <cell r="D861">
            <v>0</v>
          </cell>
        </row>
        <row r="862">
          <cell r="A862" t="str">
            <v>25522</v>
          </cell>
          <cell r="B862" t="str">
            <v>ACC DEF INVEST TAX CR 4%  71</v>
          </cell>
          <cell r="C862">
            <v>0</v>
          </cell>
          <cell r="D862">
            <v>0</v>
          </cell>
        </row>
        <row r="863">
          <cell r="A863" t="str">
            <v>25523</v>
          </cell>
          <cell r="B863" t="str">
            <v>ACC DEF INVEST TAX CR 4%  72</v>
          </cell>
          <cell r="C863">
            <v>0</v>
          </cell>
          <cell r="D863">
            <v>0</v>
          </cell>
        </row>
        <row r="864">
          <cell r="A864" t="str">
            <v>25524</v>
          </cell>
          <cell r="B864" t="str">
            <v>ACC DEF INVEST TAX CR 4%  73</v>
          </cell>
          <cell r="C864">
            <v>0</v>
          </cell>
          <cell r="D864">
            <v>0</v>
          </cell>
        </row>
        <row r="865">
          <cell r="A865" t="str">
            <v>25525</v>
          </cell>
          <cell r="B865" t="str">
            <v>ACC DEF INVEST TAX CR 4%  74</v>
          </cell>
          <cell r="C865">
            <v>0</v>
          </cell>
          <cell r="D865">
            <v>-0.98</v>
          </cell>
        </row>
        <row r="866">
          <cell r="A866" t="str">
            <v>25526</v>
          </cell>
          <cell r="B866" t="str">
            <v>ACC DEF INVEST TAX CR 4%  75</v>
          </cell>
          <cell r="C866">
            <v>0</v>
          </cell>
          <cell r="D866">
            <v>0</v>
          </cell>
        </row>
        <row r="867">
          <cell r="A867" t="str">
            <v>25527</v>
          </cell>
          <cell r="B867" t="str">
            <v>ACC DEF INVEST TAX CR 10% 75</v>
          </cell>
          <cell r="C867">
            <v>0</v>
          </cell>
          <cell r="D867">
            <v>0</v>
          </cell>
        </row>
        <row r="868">
          <cell r="A868" t="str">
            <v>25528</v>
          </cell>
          <cell r="B868" t="str">
            <v>ACC DEF INVEST TAX CR 4%  76</v>
          </cell>
          <cell r="C868">
            <v>621.51</v>
          </cell>
          <cell r="D868">
            <v>0.03</v>
          </cell>
        </row>
        <row r="869">
          <cell r="A869" t="str">
            <v>25529</v>
          </cell>
          <cell r="B869" t="str">
            <v>ACC DEF INVEST TAX CR 10% 76</v>
          </cell>
          <cell r="C869">
            <v>11739.98</v>
          </cell>
          <cell r="D869">
            <v>0</v>
          </cell>
        </row>
        <row r="870">
          <cell r="A870" t="str">
            <v>25530</v>
          </cell>
          <cell r="B870" t="str">
            <v>ACC DEF INVEST TAX CR 4%  77</v>
          </cell>
          <cell r="C870">
            <v>3664.55</v>
          </cell>
          <cell r="D870">
            <v>-43974.58</v>
          </cell>
        </row>
        <row r="871">
          <cell r="A871" t="str">
            <v>25531</v>
          </cell>
          <cell r="B871" t="str">
            <v>ACC DEF INVEST TAX CR 10% 77</v>
          </cell>
          <cell r="C871">
            <v>5335.49</v>
          </cell>
          <cell r="D871">
            <v>-64025.82</v>
          </cell>
        </row>
        <row r="872">
          <cell r="A872" t="str">
            <v>25532</v>
          </cell>
          <cell r="B872" t="str">
            <v>ACC DEF INVEST TAX CR 4%  78</v>
          </cell>
          <cell r="C872">
            <v>186.19</v>
          </cell>
          <cell r="D872">
            <v>-4468.68</v>
          </cell>
        </row>
        <row r="873">
          <cell r="A873" t="str">
            <v>25533</v>
          </cell>
          <cell r="B873" t="str">
            <v>ACC DEF INVEST TAX CR 10% 78</v>
          </cell>
          <cell r="C873">
            <v>6977.56</v>
          </cell>
          <cell r="D873">
            <v>-167461.56</v>
          </cell>
        </row>
        <row r="874">
          <cell r="A874" t="str">
            <v>25534</v>
          </cell>
          <cell r="B874" t="str">
            <v>ACC DEF INVEST TX CR 4% 79</v>
          </cell>
          <cell r="C874">
            <v>19.87</v>
          </cell>
          <cell r="D874">
            <v>-715.5</v>
          </cell>
        </row>
        <row r="875">
          <cell r="A875" t="str">
            <v>25535</v>
          </cell>
          <cell r="B875" t="str">
            <v>ACC DEF INVEST TX CR 10% 79</v>
          </cell>
          <cell r="C875">
            <v>7510.86</v>
          </cell>
          <cell r="D875">
            <v>-270390.78999999998</v>
          </cell>
        </row>
        <row r="876">
          <cell r="A876" t="str">
            <v>25536</v>
          </cell>
          <cell r="B876" t="str">
            <v>ACC DEF INVEST TX CR 10% 80</v>
          </cell>
          <cell r="C876">
            <v>5255.16</v>
          </cell>
          <cell r="D876">
            <v>-252247.89</v>
          </cell>
        </row>
        <row r="877">
          <cell r="A877" t="str">
            <v>25539</v>
          </cell>
          <cell r="B877" t="str">
            <v>ACC DEF INVEST TX CR10% 81</v>
          </cell>
          <cell r="C877">
            <v>0</v>
          </cell>
          <cell r="D877">
            <v>0</v>
          </cell>
        </row>
        <row r="878">
          <cell r="A878" t="str">
            <v>25540</v>
          </cell>
          <cell r="B878" t="str">
            <v>ACC DEF INVEST TX CR 10% 82</v>
          </cell>
          <cell r="C878">
            <v>12736.25</v>
          </cell>
          <cell r="D878">
            <v>-917010.29</v>
          </cell>
        </row>
        <row r="879">
          <cell r="A879" t="str">
            <v>25541</v>
          </cell>
          <cell r="B879" t="str">
            <v>ACC DEF ITC 8% 1983 UTIL</v>
          </cell>
          <cell r="C879">
            <v>4867.6499999999996</v>
          </cell>
          <cell r="D879">
            <v>-408883.02</v>
          </cell>
        </row>
        <row r="880">
          <cell r="A880" t="str">
            <v>25542</v>
          </cell>
          <cell r="B880" t="str">
            <v>ACC DEF ITC 8% 1984</v>
          </cell>
          <cell r="C880">
            <v>31350.959999999999</v>
          </cell>
          <cell r="D880">
            <v>-3009692.39</v>
          </cell>
        </row>
        <row r="881">
          <cell r="A881" t="str">
            <v>25543</v>
          </cell>
          <cell r="B881" t="str">
            <v>ACC DEF ITC 8% 1985</v>
          </cell>
          <cell r="C881">
            <v>15945.61</v>
          </cell>
          <cell r="D881">
            <v>-1722125.87</v>
          </cell>
        </row>
        <row r="882">
          <cell r="A882" t="str">
            <v>25544</v>
          </cell>
          <cell r="B882" t="str">
            <v>ACC DEF ITC 10% 1984</v>
          </cell>
          <cell r="C882">
            <v>4208.57</v>
          </cell>
          <cell r="D882">
            <v>-404022.71</v>
          </cell>
        </row>
        <row r="883">
          <cell r="A883" t="str">
            <v>25545</v>
          </cell>
          <cell r="B883" t="str">
            <v>ACC DEF ITC 10% 1986</v>
          </cell>
          <cell r="C883">
            <v>5640.89</v>
          </cell>
          <cell r="D883">
            <v>-676906.7</v>
          </cell>
        </row>
        <row r="884">
          <cell r="A884" t="str">
            <v>25550</v>
          </cell>
          <cell r="B884" t="str">
            <v>ACC DEF ITC BB4 10% 1981</v>
          </cell>
          <cell r="C884">
            <v>3829.01</v>
          </cell>
          <cell r="D884">
            <v>-413532.91</v>
          </cell>
        </row>
        <row r="885">
          <cell r="A885" t="str">
            <v>25551</v>
          </cell>
          <cell r="B885" t="str">
            <v>ACC DEF ITC BB4 10% 1982</v>
          </cell>
          <cell r="C885">
            <v>29184.16</v>
          </cell>
          <cell r="D885">
            <v>-3151889.7</v>
          </cell>
        </row>
        <row r="886">
          <cell r="A886" t="str">
            <v>25552</v>
          </cell>
          <cell r="B886" t="str">
            <v>ACC DEF ITC BB4 8% 1983</v>
          </cell>
          <cell r="C886">
            <v>45563.24</v>
          </cell>
          <cell r="D886">
            <v>-4920830.25</v>
          </cell>
        </row>
        <row r="887">
          <cell r="A887" t="str">
            <v>25553</v>
          </cell>
          <cell r="B887" t="str">
            <v>ACC DEF ITC BB4 8% 1984</v>
          </cell>
          <cell r="C887">
            <v>12241.06</v>
          </cell>
          <cell r="D887">
            <v>-1322034.1100000001</v>
          </cell>
        </row>
        <row r="888">
          <cell r="A888" t="str">
            <v>25555</v>
          </cell>
          <cell r="B888" t="str">
            <v>ACC DEF ITC BB4 10% 1984</v>
          </cell>
          <cell r="C888">
            <v>16719.169999999998</v>
          </cell>
          <cell r="D888">
            <v>-1805670.12</v>
          </cell>
        </row>
        <row r="889">
          <cell r="A889" t="str">
            <v>25556</v>
          </cell>
          <cell r="B889" t="str">
            <v>ACC DEF ITC BB4 1985 8%</v>
          </cell>
          <cell r="C889">
            <v>5898.99</v>
          </cell>
          <cell r="D889">
            <v>-637091.31999999995</v>
          </cell>
        </row>
        <row r="890">
          <cell r="A890" t="str">
            <v>25557</v>
          </cell>
          <cell r="B890" t="str">
            <v>ACC DEF ITC BB4 1986 10%</v>
          </cell>
          <cell r="C890">
            <v>530.36</v>
          </cell>
          <cell r="D890">
            <v>-63643.28</v>
          </cell>
        </row>
        <row r="891">
          <cell r="A891" t="str">
            <v>25558</v>
          </cell>
          <cell r="B891" t="str">
            <v>ACC DEF ITC 10% 1985</v>
          </cell>
          <cell r="C891">
            <v>0</v>
          </cell>
          <cell r="D891">
            <v>0</v>
          </cell>
        </row>
        <row r="892">
          <cell r="A892" t="str">
            <v>25570</v>
          </cell>
          <cell r="B892" t="str">
            <v>ACC DEF ITC 10% '81 NONUTILIT</v>
          </cell>
          <cell r="C892">
            <v>35.700000000000003</v>
          </cell>
          <cell r="D892">
            <v>-2141.75</v>
          </cell>
        </row>
        <row r="893">
          <cell r="A893" t="str">
            <v>25571</v>
          </cell>
          <cell r="B893" t="str">
            <v>ACC DEF ITC 10% '82 NONUTILIT</v>
          </cell>
          <cell r="C893">
            <v>40.26</v>
          </cell>
          <cell r="D893">
            <v>-2899.03</v>
          </cell>
        </row>
        <row r="894">
          <cell r="A894" t="str">
            <v>25573</v>
          </cell>
          <cell r="B894" t="str">
            <v>ACC DEF ITC BB4 10% 1987</v>
          </cell>
          <cell r="C894">
            <v>423.9</v>
          </cell>
          <cell r="D894">
            <v>-55955.46</v>
          </cell>
        </row>
        <row r="895">
          <cell r="A895" t="str">
            <v>25574</v>
          </cell>
          <cell r="B895" t="str">
            <v>ACC DEF ITC 10% - 1987</v>
          </cell>
          <cell r="C895">
            <v>2012.77</v>
          </cell>
          <cell r="D895">
            <v>-265685.96999999997</v>
          </cell>
        </row>
        <row r="896">
          <cell r="A896" t="str">
            <v>25575</v>
          </cell>
          <cell r="B896" t="str">
            <v>ACC DEF ITC 10% 1988</v>
          </cell>
          <cell r="C896">
            <v>1661.02</v>
          </cell>
          <cell r="D896">
            <v>-239186.25</v>
          </cell>
        </row>
        <row r="897">
          <cell r="A897" t="str">
            <v>25576</v>
          </cell>
          <cell r="B897" t="str">
            <v>ACC DEF ITC 10% 1989</v>
          </cell>
          <cell r="C897">
            <v>263.27</v>
          </cell>
          <cell r="D897">
            <v>-41069.440000000002</v>
          </cell>
        </row>
        <row r="898">
          <cell r="A898" t="str">
            <v>25577</v>
          </cell>
          <cell r="B898" t="str">
            <v>ACC DEF ITC 10%-1990</v>
          </cell>
          <cell r="C898">
            <v>23.2</v>
          </cell>
          <cell r="D898">
            <v>-3897</v>
          </cell>
        </row>
        <row r="899">
          <cell r="A899" t="str">
            <v>255</v>
          </cell>
          <cell r="B899" t="str">
            <v>ACCOUNT TOTAL</v>
          </cell>
          <cell r="C899">
            <v>235199.35</v>
          </cell>
          <cell r="D899">
            <v>-20936336.329999998</v>
          </cell>
        </row>
        <row r="900">
          <cell r="A900" t="str">
            <v>25601</v>
          </cell>
          <cell r="B900" t="str">
            <v>SALE TO FLA DOT - I-4 WIDENIN</v>
          </cell>
          <cell r="C900">
            <v>0</v>
          </cell>
          <cell r="D900">
            <v>-5880.28</v>
          </cell>
        </row>
        <row r="901">
          <cell r="A901" t="str">
            <v>25602</v>
          </cell>
          <cell r="B901" t="str">
            <v>SALE OF TEMPLE TERRACE VACANT</v>
          </cell>
          <cell r="C901">
            <v>-18.62</v>
          </cell>
          <cell r="D901">
            <v>-12125.87</v>
          </cell>
        </row>
        <row r="902">
          <cell r="A902" t="str">
            <v>25603</v>
          </cell>
          <cell r="B902" t="str">
            <v>SALE OF OLDSMAR BUSINESS OFFI</v>
          </cell>
          <cell r="C902">
            <v>-26.81</v>
          </cell>
          <cell r="D902">
            <v>0</v>
          </cell>
        </row>
        <row r="903">
          <cell r="A903" t="str">
            <v>25606</v>
          </cell>
          <cell r="B903" t="str">
            <v>SALE OF PORT MANATEE PROPERTY</v>
          </cell>
          <cell r="C903">
            <v>-5429.68</v>
          </cell>
          <cell r="D903">
            <v>0</v>
          </cell>
        </row>
        <row r="904">
          <cell r="A904" t="str">
            <v>25607</v>
          </cell>
          <cell r="B904" t="str">
            <v>SALE OF HOOKERS PT PWR STA LA</v>
          </cell>
          <cell r="C904">
            <v>0</v>
          </cell>
          <cell r="D904">
            <v>0</v>
          </cell>
        </row>
        <row r="905">
          <cell r="A905" t="str">
            <v>25608</v>
          </cell>
          <cell r="B905" t="str">
            <v>SALE OF GANNON PWR STA LAND</v>
          </cell>
          <cell r="C905">
            <v>0</v>
          </cell>
          <cell r="D905">
            <v>0</v>
          </cell>
        </row>
        <row r="906">
          <cell r="A906" t="str">
            <v>25609</v>
          </cell>
          <cell r="B906" t="str">
            <v>SALE OF SEFFNER SUB (31D) SUR</v>
          </cell>
          <cell r="C906">
            <v>0</v>
          </cell>
          <cell r="D906">
            <v>0</v>
          </cell>
        </row>
        <row r="907">
          <cell r="A907" t="str">
            <v>25610</v>
          </cell>
          <cell r="B907" t="str">
            <v>SALE OF 50TH ST OFFICE</v>
          </cell>
          <cell r="C907">
            <v>-636427.78</v>
          </cell>
          <cell r="D907">
            <v>-628010.06000000006</v>
          </cell>
        </row>
        <row r="908">
          <cell r="A908" t="str">
            <v>25611</v>
          </cell>
          <cell r="B908" t="str">
            <v>SALE OF BERKLEY RD SUBSTATION</v>
          </cell>
          <cell r="C908">
            <v>0</v>
          </cell>
          <cell r="D908">
            <v>0</v>
          </cell>
        </row>
        <row r="909">
          <cell r="A909" t="str">
            <v>25612</v>
          </cell>
          <cell r="B909" t="str">
            <v>SALE OF TRANSM ROW 10-2003</v>
          </cell>
          <cell r="C909">
            <v>0</v>
          </cell>
          <cell r="D909">
            <v>0</v>
          </cell>
        </row>
        <row r="910">
          <cell r="A910" t="str">
            <v>25615</v>
          </cell>
          <cell r="B910" t="str">
            <v>SALE OF LAND AT GRANADA SUB</v>
          </cell>
          <cell r="C910">
            <v>-129174.96</v>
          </cell>
          <cell r="D910">
            <v>-124190.69</v>
          </cell>
        </row>
        <row r="911">
          <cell r="A911" t="str">
            <v>25616</v>
          </cell>
          <cell r="B911" t="str">
            <v>SALE OF PSC AND ADJACENT PROP</v>
          </cell>
          <cell r="C911">
            <v>-51.53</v>
          </cell>
          <cell r="D911">
            <v>10257.799999999999</v>
          </cell>
        </row>
        <row r="912">
          <cell r="A912" t="str">
            <v>25627</v>
          </cell>
          <cell r="B912" t="str">
            <v>SALE OF TOWN N COUNTRY CUST S</v>
          </cell>
          <cell r="C912">
            <v>0</v>
          </cell>
          <cell r="D912">
            <v>2500</v>
          </cell>
        </row>
        <row r="913">
          <cell r="A913" t="str">
            <v>25638</v>
          </cell>
          <cell r="B913" t="str">
            <v>SALE OF POWER PLANT X LAND</v>
          </cell>
          <cell r="C913">
            <v>1933.34</v>
          </cell>
          <cell r="D913">
            <v>0</v>
          </cell>
        </row>
        <row r="914">
          <cell r="A914" t="str">
            <v>25655</v>
          </cell>
          <cell r="B914" t="str">
            <v>SALE OF BB PEMBROKE RD PARCEL</v>
          </cell>
          <cell r="C914">
            <v>0</v>
          </cell>
          <cell r="D914">
            <v>35.65</v>
          </cell>
        </row>
        <row r="915">
          <cell r="A915" t="str">
            <v>25658</v>
          </cell>
          <cell r="B915" t="str">
            <v>SALE OF LAND-DREW PARK</v>
          </cell>
          <cell r="C915">
            <v>0</v>
          </cell>
          <cell r="D915">
            <v>2500</v>
          </cell>
        </row>
        <row r="916">
          <cell r="A916" t="str">
            <v>25663</v>
          </cell>
          <cell r="B916" t="str">
            <v>SALE OF 24TH ST SUB PROPERTY</v>
          </cell>
          <cell r="C916">
            <v>-349.5</v>
          </cell>
          <cell r="D916">
            <v>0</v>
          </cell>
        </row>
        <row r="917">
          <cell r="A917" t="str">
            <v>25664</v>
          </cell>
          <cell r="B917" t="str">
            <v>SALE OF HYDE PARK TRANSITION</v>
          </cell>
          <cell r="C917">
            <v>0</v>
          </cell>
          <cell r="D917">
            <v>0</v>
          </cell>
        </row>
        <row r="918">
          <cell r="A918" t="str">
            <v>256</v>
          </cell>
          <cell r="B918" t="str">
            <v>ACCOUNT TOTAL</v>
          </cell>
          <cell r="C918">
            <v>-769545.54</v>
          </cell>
          <cell r="D918">
            <v>-754913.45</v>
          </cell>
        </row>
        <row r="919">
          <cell r="A919" t="str">
            <v>25701</v>
          </cell>
          <cell r="B919" t="str">
            <v>UNAMORTIZED GAIN 2007 BONDS</v>
          </cell>
          <cell r="C919">
            <v>169</v>
          </cell>
          <cell r="D919">
            <v>-5408.36</v>
          </cell>
        </row>
        <row r="920">
          <cell r="A920" t="str">
            <v>257</v>
          </cell>
          <cell r="B920" t="str">
            <v>ACCOUNT TOTAL</v>
          </cell>
          <cell r="C920">
            <v>169</v>
          </cell>
          <cell r="D920">
            <v>-5408.36</v>
          </cell>
        </row>
        <row r="921">
          <cell r="A921" t="str">
            <v>28110</v>
          </cell>
          <cell r="B921" t="str">
            <v>DIT ST ACCEL AMORT</v>
          </cell>
          <cell r="C921">
            <v>-42984.74</v>
          </cell>
          <cell r="D921">
            <v>-1125151.54</v>
          </cell>
        </row>
        <row r="922">
          <cell r="A922" t="str">
            <v>28120</v>
          </cell>
          <cell r="B922" t="str">
            <v>DIT FD ACCEL AMORT</v>
          </cell>
          <cell r="C922">
            <v>-266488.27</v>
          </cell>
          <cell r="D922">
            <v>-7344393.1399999997</v>
          </cell>
        </row>
        <row r="923">
          <cell r="A923" t="str">
            <v>281</v>
          </cell>
          <cell r="B923" t="str">
            <v>ACCOUNT TOTAL</v>
          </cell>
          <cell r="C923">
            <v>-309473.01</v>
          </cell>
          <cell r="D923">
            <v>-8469544.6799999997</v>
          </cell>
        </row>
        <row r="924">
          <cell r="A924" t="str">
            <v>28201</v>
          </cell>
          <cell r="B924" t="str">
            <v>DIT ST COST OF REMOVAL</v>
          </cell>
          <cell r="C924">
            <v>0</v>
          </cell>
          <cell r="D924">
            <v>0</v>
          </cell>
        </row>
        <row r="925">
          <cell r="A925" t="str">
            <v>28202</v>
          </cell>
          <cell r="B925" t="str">
            <v>DIT FD COST OF REMOVAL</v>
          </cell>
          <cell r="C925">
            <v>0</v>
          </cell>
          <cell r="D925">
            <v>0</v>
          </cell>
        </row>
        <row r="926">
          <cell r="A926" t="str">
            <v>28203</v>
          </cell>
          <cell r="B926" t="str">
            <v>DIT ST N/B AFUDC RELATED</v>
          </cell>
          <cell r="C926">
            <v>0</v>
          </cell>
          <cell r="D926">
            <v>0</v>
          </cell>
        </row>
        <row r="927">
          <cell r="A927" t="str">
            <v>28204</v>
          </cell>
          <cell r="B927" t="str">
            <v>DIT FD N/B AFUDC RELATED</v>
          </cell>
          <cell r="C927">
            <v>0</v>
          </cell>
          <cell r="D927">
            <v>0</v>
          </cell>
        </row>
        <row r="928">
          <cell r="A928" t="str">
            <v>28205</v>
          </cell>
          <cell r="B928" t="str">
            <v>DIT ST N/B EXCLUDING AFUDC</v>
          </cell>
          <cell r="C928">
            <v>0</v>
          </cell>
          <cell r="D928">
            <v>0</v>
          </cell>
        </row>
        <row r="929">
          <cell r="A929" t="str">
            <v>28206</v>
          </cell>
          <cell r="B929" t="str">
            <v>DIT FD N/B EXCLUDING AFUDC</v>
          </cell>
          <cell r="C929">
            <v>0</v>
          </cell>
          <cell r="D929">
            <v>0</v>
          </cell>
        </row>
        <row r="930">
          <cell r="A930" t="str">
            <v>28207</v>
          </cell>
          <cell r="B930" t="str">
            <v>DIT ST ORDER #5571</v>
          </cell>
          <cell r="C930">
            <v>0</v>
          </cell>
          <cell r="D930">
            <v>0</v>
          </cell>
        </row>
        <row r="931">
          <cell r="A931" t="str">
            <v>28208</v>
          </cell>
          <cell r="B931" t="str">
            <v>DIT FD ORDER #5571</v>
          </cell>
          <cell r="C931">
            <v>0</v>
          </cell>
          <cell r="D931">
            <v>0</v>
          </cell>
        </row>
        <row r="932">
          <cell r="A932" t="str">
            <v>28210</v>
          </cell>
          <cell r="B932" t="str">
            <v>DIT ST ACC TAX SL TAX</v>
          </cell>
          <cell r="C932">
            <v>-283090.89</v>
          </cell>
          <cell r="D932">
            <v>-55325455.630000003</v>
          </cell>
        </row>
        <row r="933">
          <cell r="A933" t="str">
            <v>28211</v>
          </cell>
          <cell r="B933" t="str">
            <v>DIT ST SL TAX SL BOOK</v>
          </cell>
          <cell r="C933">
            <v>0</v>
          </cell>
          <cell r="D933">
            <v>0</v>
          </cell>
        </row>
        <row r="934">
          <cell r="A934" t="str">
            <v>28212</v>
          </cell>
          <cell r="B934" t="str">
            <v>PROVISION FOR 2001</v>
          </cell>
          <cell r="C934">
            <v>0</v>
          </cell>
          <cell r="D934">
            <v>2677045</v>
          </cell>
        </row>
        <row r="935">
          <cell r="A935" t="str">
            <v>28215</v>
          </cell>
          <cell r="B935" t="str">
            <v>PROVISION FOR RAR 1998-1999</v>
          </cell>
          <cell r="C935">
            <v>0</v>
          </cell>
          <cell r="D935">
            <v>0</v>
          </cell>
        </row>
        <row r="936">
          <cell r="A936" t="str">
            <v>28216</v>
          </cell>
          <cell r="B936" t="str">
            <v>PROVISION FOR 2000</v>
          </cell>
          <cell r="C936">
            <v>0</v>
          </cell>
          <cell r="D936">
            <v>3929782</v>
          </cell>
        </row>
        <row r="937">
          <cell r="A937" t="str">
            <v>28217</v>
          </cell>
          <cell r="B937" t="str">
            <v>PROVISION FOR RAR 92-94</v>
          </cell>
          <cell r="C937">
            <v>0</v>
          </cell>
          <cell r="D937">
            <v>0</v>
          </cell>
        </row>
        <row r="938">
          <cell r="A938" t="str">
            <v>28218</v>
          </cell>
          <cell r="B938" t="str">
            <v>PROVISION FOR RAR 1995-1997</v>
          </cell>
          <cell r="C938">
            <v>0</v>
          </cell>
          <cell r="D938">
            <v>0</v>
          </cell>
        </row>
        <row r="939">
          <cell r="A939" t="str">
            <v>28220</v>
          </cell>
          <cell r="B939" t="str">
            <v>DIT FD ACC TAX SL TAX</v>
          </cell>
          <cell r="C939">
            <v>-1206049.1200000001</v>
          </cell>
          <cell r="D939">
            <v>-381641712.31999999</v>
          </cell>
        </row>
        <row r="940">
          <cell r="A940" t="str">
            <v>28221</v>
          </cell>
          <cell r="B940" t="str">
            <v>DIT FD SL TAX SL BOOK</v>
          </cell>
          <cell r="C940">
            <v>0</v>
          </cell>
          <cell r="D940">
            <v>0</v>
          </cell>
        </row>
        <row r="941">
          <cell r="A941" t="str">
            <v>28225</v>
          </cell>
          <cell r="B941" t="str">
            <v>DIT-FAS109 INC TAX</v>
          </cell>
          <cell r="C941">
            <v>2502</v>
          </cell>
          <cell r="D941">
            <v>-27522563.899999999</v>
          </cell>
        </row>
        <row r="942">
          <cell r="A942" t="str">
            <v>28229</v>
          </cell>
          <cell r="B942" t="str">
            <v>DIT FD 48% TO 46%</v>
          </cell>
          <cell r="C942">
            <v>0</v>
          </cell>
          <cell r="D942">
            <v>0</v>
          </cell>
        </row>
        <row r="943">
          <cell r="A943" t="str">
            <v>28230</v>
          </cell>
          <cell r="B943" t="str">
            <v>DIT ST 5% TO %.5%</v>
          </cell>
          <cell r="C943">
            <v>0</v>
          </cell>
          <cell r="D943">
            <v>0</v>
          </cell>
        </row>
        <row r="944">
          <cell r="A944" t="str">
            <v>28231</v>
          </cell>
          <cell r="B944" t="str">
            <v>DIT FD 5% TO %.5%</v>
          </cell>
          <cell r="C944">
            <v>0</v>
          </cell>
          <cell r="D944">
            <v>0</v>
          </cell>
        </row>
        <row r="945">
          <cell r="A945" t="str">
            <v>282</v>
          </cell>
          <cell r="B945" t="str">
            <v>ACCOUNT TOTAL</v>
          </cell>
          <cell r="C945">
            <v>-1486638.01</v>
          </cell>
          <cell r="D945">
            <v>-457882904.85000002</v>
          </cell>
        </row>
        <row r="946">
          <cell r="A946" t="str">
            <v>28313</v>
          </cell>
          <cell r="B946" t="str">
            <v>DIT ST OTHER</v>
          </cell>
          <cell r="C946">
            <v>-9785.8700000000008</v>
          </cell>
          <cell r="D946">
            <v>4975689.9400000004</v>
          </cell>
        </row>
        <row r="947">
          <cell r="A947" t="str">
            <v>28314</v>
          </cell>
          <cell r="B947" t="str">
            <v>DIT ST BAD DEBT RESERVE</v>
          </cell>
          <cell r="C947">
            <v>5680.51</v>
          </cell>
          <cell r="D947">
            <v>136944.22</v>
          </cell>
        </row>
        <row r="948">
          <cell r="A948" t="str">
            <v>28315</v>
          </cell>
          <cell r="B948" t="str">
            <v>DIT ST DEF FUEL/CONS</v>
          </cell>
          <cell r="C948">
            <v>-539805.97</v>
          </cell>
          <cell r="D948">
            <v>-2424897.84</v>
          </cell>
        </row>
        <row r="949">
          <cell r="A949" t="str">
            <v>28316</v>
          </cell>
          <cell r="B949" t="str">
            <v>DIT ST UNBILLED REVENUE</v>
          </cell>
          <cell r="C949">
            <v>31971.759999999998</v>
          </cell>
          <cell r="D949">
            <v>1549707.42</v>
          </cell>
        </row>
        <row r="950">
          <cell r="A950" t="str">
            <v>28323</v>
          </cell>
          <cell r="B950" t="str">
            <v>DIT FD OTHER</v>
          </cell>
          <cell r="C950">
            <v>-58848.7</v>
          </cell>
          <cell r="D950">
            <v>34328807.43</v>
          </cell>
        </row>
        <row r="951">
          <cell r="A951" t="str">
            <v>28324</v>
          </cell>
          <cell r="B951" t="str">
            <v>DIT FD BAD DEBT RESERVE</v>
          </cell>
          <cell r="C951">
            <v>34160.519999999997</v>
          </cell>
          <cell r="D951">
            <v>742149.52</v>
          </cell>
        </row>
        <row r="952">
          <cell r="A952" t="str">
            <v>28325</v>
          </cell>
          <cell r="B952" t="str">
            <v>DIT FD DEF FUEL/CONS</v>
          </cell>
          <cell r="C952">
            <v>-3246196.81</v>
          </cell>
          <cell r="D952">
            <v>-15737333.59</v>
          </cell>
        </row>
        <row r="953">
          <cell r="A953" t="str">
            <v>28326</v>
          </cell>
          <cell r="B953" t="str">
            <v>DIT FD UNBILLED REVENUE</v>
          </cell>
          <cell r="C953">
            <v>192188.78</v>
          </cell>
          <cell r="D953">
            <v>9366647.4399999995</v>
          </cell>
        </row>
        <row r="954">
          <cell r="A954" t="str">
            <v>28330</v>
          </cell>
          <cell r="B954" t="str">
            <v>DIT ST BOND REFINANCING</v>
          </cell>
          <cell r="C954">
            <v>14276.25</v>
          </cell>
          <cell r="D954">
            <v>-1519445.11</v>
          </cell>
        </row>
        <row r="955">
          <cell r="A955" t="str">
            <v>28331</v>
          </cell>
          <cell r="B955" t="str">
            <v>DIT FD BOND REFINANCING</v>
          </cell>
          <cell r="C955">
            <v>85852.12</v>
          </cell>
          <cell r="D955">
            <v>-8993269.6500000004</v>
          </cell>
        </row>
        <row r="956">
          <cell r="A956" t="str">
            <v>28336</v>
          </cell>
          <cell r="B956" t="str">
            <v>DIT ST COAL CONTRACT BUYOUT</v>
          </cell>
          <cell r="C956">
            <v>3045.57</v>
          </cell>
          <cell r="D956">
            <v>-18274.740000000002</v>
          </cell>
        </row>
        <row r="957">
          <cell r="A957" t="str">
            <v>28337</v>
          </cell>
          <cell r="B957" t="str">
            <v>DIT FD COAL CONTRACT BUYOUT</v>
          </cell>
          <cell r="C957">
            <v>18314.95</v>
          </cell>
          <cell r="D957">
            <v>-109896.39</v>
          </cell>
        </row>
        <row r="958">
          <cell r="A958" t="str">
            <v>28338</v>
          </cell>
          <cell r="B958" t="str">
            <v>DIT ST HP START-UP COSTS</v>
          </cell>
          <cell r="C958">
            <v>0</v>
          </cell>
          <cell r="D958">
            <v>0</v>
          </cell>
        </row>
        <row r="959">
          <cell r="A959" t="str">
            <v>28339</v>
          </cell>
          <cell r="B959" t="str">
            <v>DIT FD HP START-UP COSTS</v>
          </cell>
          <cell r="C959">
            <v>0</v>
          </cell>
          <cell r="D959">
            <v>0</v>
          </cell>
        </row>
        <row r="960">
          <cell r="A960" t="str">
            <v>28340</v>
          </cell>
          <cell r="B960" t="str">
            <v>DIT OTHER-FAS109 INC TAX</v>
          </cell>
          <cell r="C960">
            <v>1571</v>
          </cell>
          <cell r="D960">
            <v>-17284210.98</v>
          </cell>
        </row>
        <row r="961">
          <cell r="A961" t="str">
            <v>28341</v>
          </cell>
          <cell r="B961" t="str">
            <v>DIT ST - DEFERRED DERIVATIVE</v>
          </cell>
          <cell r="C961">
            <v>153480.25</v>
          </cell>
          <cell r="D961">
            <v>713075.35</v>
          </cell>
        </row>
        <row r="962">
          <cell r="A962" t="str">
            <v>28342</v>
          </cell>
          <cell r="B962" t="str">
            <v>DIT FD - DEFERRED DERIVATIVE</v>
          </cell>
          <cell r="C962">
            <v>922974.41</v>
          </cell>
          <cell r="D962">
            <v>-1747926.88</v>
          </cell>
        </row>
        <row r="963">
          <cell r="A963" t="str">
            <v>283</v>
          </cell>
          <cell r="B963" t="str">
            <v>ACCOUNT TOTAL</v>
          </cell>
          <cell r="C963">
            <v>-2391121.23</v>
          </cell>
          <cell r="D963">
            <v>3977766.14</v>
          </cell>
        </row>
        <row r="964">
          <cell r="A964" t="str">
            <v>29999</v>
          </cell>
          <cell r="B964" t="str">
            <v>NET INCOME FOR PERIOD</v>
          </cell>
          <cell r="C964">
            <v>-17768042.23</v>
          </cell>
          <cell r="D964">
            <v>-65810315.420000002</v>
          </cell>
        </row>
        <row r="965">
          <cell r="A965" t="str">
            <v>299</v>
          </cell>
          <cell r="B965" t="str">
            <v>ACCOUNT TOTAL</v>
          </cell>
          <cell r="C965">
            <v>-17768042.23</v>
          </cell>
          <cell r="D965">
            <v>-65810315.420000002</v>
          </cell>
        </row>
        <row r="966">
          <cell r="A966" t="str">
            <v>40101</v>
          </cell>
          <cell r="B966" t="str">
            <v>OPERATIONS FUEL</v>
          </cell>
          <cell r="C966">
            <v>60575937.93</v>
          </cell>
          <cell r="D966">
            <v>275696964.50999999</v>
          </cell>
        </row>
        <row r="967">
          <cell r="A967" t="str">
            <v>40102</v>
          </cell>
          <cell r="B967" t="str">
            <v>OPERATIONS OTHER</v>
          </cell>
          <cell r="C967">
            <v>40438105.119999997</v>
          </cell>
          <cell r="D967">
            <v>176510672.06</v>
          </cell>
        </row>
        <row r="968">
          <cell r="A968" t="str">
            <v>401</v>
          </cell>
          <cell r="B968" t="str">
            <v>ACCOUNT TOTAL</v>
          </cell>
          <cell r="C968">
            <v>101014043.05</v>
          </cell>
          <cell r="D968">
            <v>452207636.56999999</v>
          </cell>
        </row>
        <row r="969">
          <cell r="A969" t="str">
            <v>40200</v>
          </cell>
          <cell r="B969" t="str">
            <v>MAINTENANCE EXPENSES TOTAL</v>
          </cell>
          <cell r="C969">
            <v>7911645.6799999997</v>
          </cell>
          <cell r="D969">
            <v>41288955.530000001</v>
          </cell>
        </row>
        <row r="970">
          <cell r="A970" t="str">
            <v>402</v>
          </cell>
          <cell r="B970" t="str">
            <v>ACCOUNT TOTAL</v>
          </cell>
          <cell r="C970">
            <v>7911645.6799999997</v>
          </cell>
          <cell r="D970">
            <v>41288955.530000001</v>
          </cell>
        </row>
        <row r="971">
          <cell r="A971" t="str">
            <v>40300</v>
          </cell>
          <cell r="B971" t="str">
            <v>DEPRECIATION EXPENSE</v>
          </cell>
          <cell r="C971">
            <v>13339807.880000001</v>
          </cell>
          <cell r="D971">
            <v>81542366.659999996</v>
          </cell>
        </row>
        <row r="972">
          <cell r="A972" t="str">
            <v>40303</v>
          </cell>
          <cell r="B972" t="str">
            <v>DISMANTLING ACCRUAL</v>
          </cell>
          <cell r="C972">
            <v>665603.83999999997</v>
          </cell>
          <cell r="D972">
            <v>3993623.04</v>
          </cell>
        </row>
        <row r="973">
          <cell r="A973" t="str">
            <v>40330</v>
          </cell>
          <cell r="B973" t="str">
            <v>DEPRECIATION EXPENSE - ENVIRO</v>
          </cell>
          <cell r="C973">
            <v>383826</v>
          </cell>
          <cell r="D973">
            <v>2302832.16</v>
          </cell>
        </row>
        <row r="974">
          <cell r="A974" t="str">
            <v>403</v>
          </cell>
          <cell r="B974" t="str">
            <v>ACCOUNT TOTAL</v>
          </cell>
          <cell r="C974">
            <v>14389237.720000001</v>
          </cell>
          <cell r="D974">
            <v>87838821.859999999</v>
          </cell>
        </row>
        <row r="975">
          <cell r="A975" t="str">
            <v>40400</v>
          </cell>
          <cell r="B975" t="str">
            <v>AMORT LIMTD TERM UTILITY PLAN</v>
          </cell>
          <cell r="C975">
            <v>578146.86</v>
          </cell>
          <cell r="D975">
            <v>3325727.95</v>
          </cell>
        </row>
        <row r="976">
          <cell r="A976" t="str">
            <v>404</v>
          </cell>
          <cell r="B976" t="str">
            <v>ACCOUNT TOTAL</v>
          </cell>
          <cell r="C976">
            <v>578146.86</v>
          </cell>
          <cell r="D976">
            <v>3325727.95</v>
          </cell>
        </row>
        <row r="977">
          <cell r="A977" t="str">
            <v>40601</v>
          </cell>
          <cell r="B977" t="str">
            <v>MISC AMORT - AQUIS ADJ OUC TR</v>
          </cell>
          <cell r="C977">
            <v>17444.71</v>
          </cell>
          <cell r="D977">
            <v>104668.26</v>
          </cell>
        </row>
        <row r="978">
          <cell r="A978" t="str">
            <v>40604</v>
          </cell>
          <cell r="B978" t="str">
            <v>MISC AMORT - ACQUIS ADJ SEBRI</v>
          </cell>
          <cell r="C978">
            <v>-35284.03</v>
          </cell>
          <cell r="D978">
            <v>-211704.18</v>
          </cell>
        </row>
        <row r="979">
          <cell r="A979" t="str">
            <v>406</v>
          </cell>
          <cell r="B979" t="str">
            <v>ACCOUNT TOTAL</v>
          </cell>
          <cell r="C979">
            <v>-17839.32</v>
          </cell>
          <cell r="D979">
            <v>-107035.92</v>
          </cell>
        </row>
        <row r="980">
          <cell r="A980" t="str">
            <v>40730</v>
          </cell>
          <cell r="B980" t="str">
            <v>REG DEBIT - AMORT DEF FUEL</v>
          </cell>
          <cell r="C980">
            <v>6882554</v>
          </cell>
          <cell r="D980">
            <v>41295324</v>
          </cell>
        </row>
        <row r="981">
          <cell r="A981" t="str">
            <v>40731</v>
          </cell>
          <cell r="B981" t="str">
            <v>REG DR DEF FUEL</v>
          </cell>
          <cell r="C981">
            <v>0</v>
          </cell>
          <cell r="D981">
            <v>9693494</v>
          </cell>
        </row>
        <row r="982">
          <cell r="A982" t="str">
            <v>40732</v>
          </cell>
          <cell r="B982" t="str">
            <v>REG DEBIT-AMORT DEF CAPACITY</v>
          </cell>
          <cell r="C982">
            <v>180126</v>
          </cell>
          <cell r="D982">
            <v>1080756</v>
          </cell>
        </row>
        <row r="983">
          <cell r="A983" t="str">
            <v>40733</v>
          </cell>
          <cell r="B983" t="str">
            <v>REG DR DEF CAPACITY</v>
          </cell>
          <cell r="C983">
            <v>0</v>
          </cell>
          <cell r="D983">
            <v>0</v>
          </cell>
        </row>
        <row r="984">
          <cell r="A984" t="str">
            <v>40734</v>
          </cell>
          <cell r="B984" t="str">
            <v>REG DR-AMORT DEF FUEL WHSL</v>
          </cell>
          <cell r="C984">
            <v>64444</v>
          </cell>
          <cell r="D984">
            <v>386664</v>
          </cell>
        </row>
        <row r="985">
          <cell r="A985" t="str">
            <v>40735</v>
          </cell>
          <cell r="B985" t="str">
            <v>REG DR DEF FUEL WHSL</v>
          </cell>
          <cell r="C985">
            <v>0</v>
          </cell>
          <cell r="D985">
            <v>387098</v>
          </cell>
        </row>
        <row r="986">
          <cell r="A986" t="str">
            <v>40736</v>
          </cell>
          <cell r="B986" t="str">
            <v>REG DR-AMORT OF DEF ECRC</v>
          </cell>
          <cell r="C986">
            <v>13650</v>
          </cell>
          <cell r="D986">
            <v>81900</v>
          </cell>
        </row>
        <row r="987">
          <cell r="A987" t="str">
            <v>40737</v>
          </cell>
          <cell r="B987" t="str">
            <v>REG DR DEF ECRC</v>
          </cell>
          <cell r="C987">
            <v>581617</v>
          </cell>
          <cell r="D987">
            <v>581617</v>
          </cell>
        </row>
        <row r="988">
          <cell r="A988" t="str">
            <v>40740</v>
          </cell>
          <cell r="B988" t="str">
            <v>REG CREDIT DEF FUEL</v>
          </cell>
          <cell r="C988">
            <v>-16491883</v>
          </cell>
          <cell r="D988">
            <v>-34688264</v>
          </cell>
        </row>
        <row r="989">
          <cell r="A989" t="str">
            <v>40741</v>
          </cell>
          <cell r="B989" t="str">
            <v>REG CR-AMORT DEF FUEL</v>
          </cell>
          <cell r="C989">
            <v>0</v>
          </cell>
          <cell r="D989">
            <v>0</v>
          </cell>
        </row>
        <row r="990">
          <cell r="A990" t="str">
            <v>40742</v>
          </cell>
          <cell r="B990" t="str">
            <v>REG CREDIT DEF CAPACITY</v>
          </cell>
          <cell r="C990">
            <v>-730073</v>
          </cell>
          <cell r="D990">
            <v>-3287270</v>
          </cell>
        </row>
        <row r="991">
          <cell r="A991" t="str">
            <v>40743</v>
          </cell>
          <cell r="B991" t="str">
            <v>REG CR-AMORT DEF CAPACITY</v>
          </cell>
          <cell r="C991">
            <v>0</v>
          </cell>
          <cell r="D991">
            <v>0</v>
          </cell>
        </row>
        <row r="992">
          <cell r="A992" t="str">
            <v>40744</v>
          </cell>
          <cell r="B992" t="str">
            <v>REG CR DEF FUEL WHSL</v>
          </cell>
          <cell r="C992">
            <v>-492816</v>
          </cell>
          <cell r="D992">
            <v>-926435</v>
          </cell>
        </row>
        <row r="993">
          <cell r="A993" t="str">
            <v>40745</v>
          </cell>
          <cell r="B993" t="str">
            <v>REG CR-AMORT DEF FUEL WHSL</v>
          </cell>
          <cell r="C993">
            <v>0</v>
          </cell>
          <cell r="D993">
            <v>0</v>
          </cell>
        </row>
        <row r="994">
          <cell r="A994" t="str">
            <v>40746</v>
          </cell>
          <cell r="B994" t="str">
            <v>REG CR DEF ECRC</v>
          </cell>
          <cell r="C994">
            <v>214900</v>
          </cell>
          <cell r="D994">
            <v>-448912</v>
          </cell>
        </row>
        <row r="995">
          <cell r="A995" t="str">
            <v>40747</v>
          </cell>
          <cell r="B995" t="str">
            <v>REG CR-AMORTIZATION OF DEF EC</v>
          </cell>
          <cell r="C995">
            <v>0</v>
          </cell>
          <cell r="D995">
            <v>0</v>
          </cell>
        </row>
        <row r="996">
          <cell r="A996" t="str">
            <v>407</v>
          </cell>
          <cell r="B996" t="str">
            <v>ACCOUNT TOTAL</v>
          </cell>
          <cell r="C996">
            <v>-9777481</v>
          </cell>
          <cell r="D996">
            <v>14155972</v>
          </cell>
        </row>
        <row r="997">
          <cell r="A997" t="str">
            <v>40800</v>
          </cell>
          <cell r="B997" t="str">
            <v>TAXES OTHER THAN INCOME TAXES</v>
          </cell>
          <cell r="C997">
            <v>-233092.53</v>
          </cell>
          <cell r="D997">
            <v>-1475852.48</v>
          </cell>
        </row>
        <row r="998">
          <cell r="A998" t="str">
            <v>40810</v>
          </cell>
          <cell r="B998" t="str">
            <v>TXES OTR THAN INC TXES ABV LN</v>
          </cell>
          <cell r="C998">
            <v>144837</v>
          </cell>
          <cell r="D998">
            <v>738227.44</v>
          </cell>
        </row>
        <row r="999">
          <cell r="A999" t="str">
            <v>40812</v>
          </cell>
          <cell r="B999" t="str">
            <v>PAYROLL TAX ABOVE THE LINE</v>
          </cell>
          <cell r="C999">
            <v>889226.77</v>
          </cell>
          <cell r="D999">
            <v>6222959.9199999999</v>
          </cell>
        </row>
        <row r="1000">
          <cell r="A1000" t="str">
            <v>40813</v>
          </cell>
          <cell r="B1000" t="str">
            <v>PROPERTY TAX ABOVE THE LINE</v>
          </cell>
          <cell r="C1000">
            <v>3794000</v>
          </cell>
          <cell r="D1000">
            <v>22762490.940000001</v>
          </cell>
        </row>
        <row r="1001">
          <cell r="A1001" t="str">
            <v>40814</v>
          </cell>
          <cell r="B1001" t="str">
            <v>FRANCHISE FEE</v>
          </cell>
          <cell r="C1001">
            <v>2822807</v>
          </cell>
          <cell r="D1001">
            <v>13953311</v>
          </cell>
        </row>
        <row r="1002">
          <cell r="A1002" t="str">
            <v>40815</v>
          </cell>
          <cell r="B1002" t="str">
            <v>GROSS RECEIPTS TAX</v>
          </cell>
          <cell r="C1002">
            <v>3786540</v>
          </cell>
          <cell r="D1002">
            <v>18716424</v>
          </cell>
        </row>
        <row r="1003">
          <cell r="A1003" t="str">
            <v>40820</v>
          </cell>
          <cell r="B1003" t="str">
            <v>TXES OTR THAN INC TXES BEL LN</v>
          </cell>
          <cell r="C1003">
            <v>6000</v>
          </cell>
          <cell r="D1003">
            <v>-13980.77</v>
          </cell>
        </row>
        <row r="1004">
          <cell r="A1004" t="str">
            <v>408</v>
          </cell>
          <cell r="B1004" t="str">
            <v>ACCOUNT TOTAL</v>
          </cell>
          <cell r="C1004">
            <v>11210318.24</v>
          </cell>
          <cell r="D1004">
            <v>60903580.049999997</v>
          </cell>
        </row>
        <row r="1005">
          <cell r="A1005" t="str">
            <v>40910</v>
          </cell>
          <cell r="B1005" t="str">
            <v>INC TAXES CURR PAY ADV THE LN</v>
          </cell>
          <cell r="C1005">
            <v>7326800.5499999998</v>
          </cell>
          <cell r="D1005">
            <v>28372717.239999998</v>
          </cell>
        </row>
        <row r="1006">
          <cell r="A1006" t="str">
            <v>40920</v>
          </cell>
          <cell r="B1006" t="str">
            <v>INC TAXES CURR PAY BEL THE LN</v>
          </cell>
          <cell r="C1006">
            <v>26497.56</v>
          </cell>
          <cell r="D1006">
            <v>307825.69</v>
          </cell>
        </row>
        <row r="1007">
          <cell r="A1007" t="str">
            <v>409</v>
          </cell>
          <cell r="B1007" t="str">
            <v>ACCOUNT TOTAL</v>
          </cell>
          <cell r="C1007">
            <v>7353298.1100000003</v>
          </cell>
          <cell r="D1007">
            <v>28680542.93</v>
          </cell>
        </row>
        <row r="1008">
          <cell r="A1008" t="str">
            <v>41001</v>
          </cell>
          <cell r="B1008" t="str">
            <v>DIT ST LEASE UTILITY</v>
          </cell>
          <cell r="C1008">
            <v>2430.67</v>
          </cell>
          <cell r="D1008">
            <v>14005.59</v>
          </cell>
        </row>
        <row r="1009">
          <cell r="A1009" t="str">
            <v>41002</v>
          </cell>
          <cell r="B1009" t="str">
            <v>DIT FD LEASE UTILITY</v>
          </cell>
          <cell r="C1009">
            <v>14617.17</v>
          </cell>
          <cell r="D1009">
            <v>84224.49</v>
          </cell>
        </row>
        <row r="1010">
          <cell r="A1010" t="str">
            <v>41003</v>
          </cell>
          <cell r="B1010" t="str">
            <v>DIT ST INS RESERVE</v>
          </cell>
          <cell r="C1010">
            <v>0</v>
          </cell>
          <cell r="D1010">
            <v>0</v>
          </cell>
        </row>
        <row r="1011">
          <cell r="A1011" t="str">
            <v>41004</v>
          </cell>
          <cell r="B1011" t="str">
            <v>DIT FD INS RESERVE</v>
          </cell>
          <cell r="C1011">
            <v>0</v>
          </cell>
          <cell r="D1011">
            <v>0</v>
          </cell>
        </row>
        <row r="1012">
          <cell r="A1012" t="str">
            <v>41005</v>
          </cell>
          <cell r="B1012" t="str">
            <v>DIT ST PORT MANATEE</v>
          </cell>
          <cell r="C1012">
            <v>0</v>
          </cell>
          <cell r="D1012">
            <v>0</v>
          </cell>
        </row>
        <row r="1013">
          <cell r="A1013" t="str">
            <v>41006</v>
          </cell>
          <cell r="B1013" t="str">
            <v>DIT FD PORT MANATEE</v>
          </cell>
          <cell r="C1013">
            <v>0</v>
          </cell>
          <cell r="D1013">
            <v>0</v>
          </cell>
        </row>
        <row r="1014">
          <cell r="A1014" t="str">
            <v>41007</v>
          </cell>
          <cell r="B1014" t="str">
            <v>DIT ST RATE REFUND</v>
          </cell>
          <cell r="C1014">
            <v>0</v>
          </cell>
          <cell r="D1014">
            <v>0</v>
          </cell>
        </row>
        <row r="1015">
          <cell r="A1015" t="str">
            <v>41008</v>
          </cell>
          <cell r="B1015" t="str">
            <v>DIT FD RETE REFUND</v>
          </cell>
          <cell r="C1015">
            <v>0</v>
          </cell>
          <cell r="D1015">
            <v>0</v>
          </cell>
        </row>
        <row r="1016">
          <cell r="A1016" t="str">
            <v>41009</v>
          </cell>
          <cell r="B1016" t="str">
            <v>DIT ST CUSTOMER DEPOSITS</v>
          </cell>
          <cell r="C1016">
            <v>0</v>
          </cell>
          <cell r="D1016">
            <v>0</v>
          </cell>
        </row>
        <row r="1017">
          <cell r="A1017" t="str">
            <v>41010</v>
          </cell>
          <cell r="B1017" t="str">
            <v>DIT FD CUSTOMER DEPOSITS</v>
          </cell>
          <cell r="C1017">
            <v>0</v>
          </cell>
          <cell r="D1017">
            <v>0</v>
          </cell>
        </row>
        <row r="1018">
          <cell r="A1018" t="str">
            <v>41011</v>
          </cell>
          <cell r="B1018" t="str">
            <v>DIT ST CAPE INTEREST</v>
          </cell>
          <cell r="C1018">
            <v>0</v>
          </cell>
          <cell r="D1018">
            <v>0</v>
          </cell>
        </row>
        <row r="1019">
          <cell r="A1019" t="str">
            <v>41012</v>
          </cell>
          <cell r="B1019" t="str">
            <v>DIT FD CAPT INTEREST</v>
          </cell>
          <cell r="C1019">
            <v>0</v>
          </cell>
          <cell r="D1019">
            <v>0</v>
          </cell>
        </row>
        <row r="1020">
          <cell r="A1020" t="str">
            <v>41013</v>
          </cell>
          <cell r="B1020" t="str">
            <v>DIT ST CONT IN AID OF CONST</v>
          </cell>
          <cell r="C1020">
            <v>0</v>
          </cell>
          <cell r="D1020">
            <v>2866.05</v>
          </cell>
        </row>
        <row r="1021">
          <cell r="A1021" t="str">
            <v>41014</v>
          </cell>
          <cell r="B1021" t="str">
            <v>DIT FD CONT IN AID OF CONST</v>
          </cell>
          <cell r="C1021">
            <v>0</v>
          </cell>
          <cell r="D1021">
            <v>17235.38</v>
          </cell>
        </row>
        <row r="1022">
          <cell r="A1022" t="str">
            <v>41015</v>
          </cell>
          <cell r="B1022" t="str">
            <v>DIT ST LEASE NON UTIL</v>
          </cell>
          <cell r="C1022">
            <v>0</v>
          </cell>
          <cell r="D1022">
            <v>0</v>
          </cell>
        </row>
        <row r="1023">
          <cell r="A1023" t="str">
            <v>41016</v>
          </cell>
          <cell r="B1023" t="str">
            <v>DIT FD LEASE NON UTIL</v>
          </cell>
          <cell r="C1023">
            <v>0</v>
          </cell>
          <cell r="D1023">
            <v>0</v>
          </cell>
        </row>
        <row r="1024">
          <cell r="A1024" t="str">
            <v>41017</v>
          </cell>
          <cell r="B1024" t="str">
            <v>DIT ST ACCEL AMORT</v>
          </cell>
          <cell r="C1024">
            <v>41389.86</v>
          </cell>
          <cell r="D1024">
            <v>248339.04</v>
          </cell>
        </row>
        <row r="1025">
          <cell r="A1025" t="str">
            <v>41018</v>
          </cell>
          <cell r="B1025" t="str">
            <v>DIT FD ACCEL AMORT</v>
          </cell>
          <cell r="C1025">
            <v>258908.58</v>
          </cell>
          <cell r="D1025">
            <v>1553451.38</v>
          </cell>
        </row>
        <row r="1026">
          <cell r="A1026" t="str">
            <v>41019</v>
          </cell>
          <cell r="B1026" t="str">
            <v>DIT ST COST OF REMOVAL</v>
          </cell>
          <cell r="C1026">
            <v>0</v>
          </cell>
          <cell r="D1026">
            <v>0</v>
          </cell>
        </row>
        <row r="1027">
          <cell r="A1027" t="str">
            <v>41020</v>
          </cell>
          <cell r="B1027" t="str">
            <v>DIT FD COST OF REMOVAL</v>
          </cell>
          <cell r="C1027">
            <v>0</v>
          </cell>
          <cell r="D1027">
            <v>0</v>
          </cell>
        </row>
        <row r="1028">
          <cell r="A1028" t="str">
            <v>41021</v>
          </cell>
          <cell r="B1028" t="str">
            <v>DIT ST N/B AFUDC RELATED</v>
          </cell>
          <cell r="C1028">
            <v>0</v>
          </cell>
          <cell r="D1028">
            <v>0</v>
          </cell>
        </row>
        <row r="1029">
          <cell r="A1029" t="str">
            <v>41022</v>
          </cell>
          <cell r="B1029" t="str">
            <v>DIT FD N/B AFUDC RELATED</v>
          </cell>
          <cell r="C1029">
            <v>0</v>
          </cell>
          <cell r="D1029">
            <v>0</v>
          </cell>
        </row>
        <row r="1030">
          <cell r="A1030" t="str">
            <v>41023</v>
          </cell>
          <cell r="B1030" t="str">
            <v>DIT ST N/B EXCLUDING  AFUDC</v>
          </cell>
          <cell r="C1030">
            <v>0</v>
          </cell>
          <cell r="D1030">
            <v>0</v>
          </cell>
        </row>
        <row r="1031">
          <cell r="A1031" t="str">
            <v>41024</v>
          </cell>
          <cell r="B1031" t="str">
            <v>DIT FD N/B EXCLUDING AFUDC</v>
          </cell>
          <cell r="C1031">
            <v>0</v>
          </cell>
          <cell r="D1031">
            <v>0</v>
          </cell>
        </row>
        <row r="1032">
          <cell r="A1032" t="str">
            <v>41025</v>
          </cell>
          <cell r="B1032" t="str">
            <v>DIT ST ORDER #5571</v>
          </cell>
          <cell r="C1032">
            <v>0</v>
          </cell>
          <cell r="D1032">
            <v>0</v>
          </cell>
        </row>
        <row r="1033">
          <cell r="A1033" t="str">
            <v>41026</v>
          </cell>
          <cell r="B1033" t="str">
            <v>DIT FD ORDER #5571</v>
          </cell>
          <cell r="C1033">
            <v>0</v>
          </cell>
          <cell r="D1033">
            <v>0</v>
          </cell>
        </row>
        <row r="1034">
          <cell r="A1034" t="str">
            <v>41027</v>
          </cell>
          <cell r="B1034" t="str">
            <v>DIT FD RATE CHANGES</v>
          </cell>
          <cell r="C1034">
            <v>0</v>
          </cell>
          <cell r="D1034">
            <v>0</v>
          </cell>
        </row>
        <row r="1035">
          <cell r="A1035" t="str">
            <v>41028</v>
          </cell>
          <cell r="B1035" t="str">
            <v>DIT 5% TO %.5%</v>
          </cell>
          <cell r="C1035">
            <v>0</v>
          </cell>
          <cell r="D1035">
            <v>0</v>
          </cell>
        </row>
        <row r="1036">
          <cell r="A1036" t="str">
            <v>41029</v>
          </cell>
          <cell r="B1036" t="str">
            <v>DIT FD 5% TO %.5%</v>
          </cell>
          <cell r="C1036">
            <v>0</v>
          </cell>
          <cell r="D1036">
            <v>0</v>
          </cell>
        </row>
        <row r="1037">
          <cell r="A1037" t="str">
            <v>41031</v>
          </cell>
          <cell r="B1037" t="str">
            <v>LEASE STATE-UTILITY</v>
          </cell>
          <cell r="C1037">
            <v>0</v>
          </cell>
          <cell r="D1037">
            <v>0</v>
          </cell>
        </row>
        <row r="1038">
          <cell r="A1038" t="str">
            <v>41032</v>
          </cell>
          <cell r="B1038" t="str">
            <v>DIT ST OTHER</v>
          </cell>
          <cell r="C1038">
            <v>30391.19</v>
          </cell>
          <cell r="D1038">
            <v>2218118.92</v>
          </cell>
        </row>
        <row r="1039">
          <cell r="A1039" t="str">
            <v>41033</v>
          </cell>
          <cell r="B1039" t="str">
            <v>DIT FD OTHER</v>
          </cell>
          <cell r="C1039">
            <v>182761.54</v>
          </cell>
          <cell r="D1039">
            <v>13338960.300000001</v>
          </cell>
        </row>
        <row r="1040">
          <cell r="A1040" t="str">
            <v>41034</v>
          </cell>
          <cell r="B1040" t="str">
            <v>DIT ST BAD DEBT RESERVE</v>
          </cell>
          <cell r="C1040">
            <v>0</v>
          </cell>
          <cell r="D1040">
            <v>1219.79</v>
          </cell>
        </row>
        <row r="1041">
          <cell r="A1041" t="str">
            <v>41035</v>
          </cell>
          <cell r="B1041" t="str">
            <v>DIT FD BAD DEBT RESERVE</v>
          </cell>
          <cell r="C1041">
            <v>0</v>
          </cell>
          <cell r="D1041">
            <v>7335.37</v>
          </cell>
        </row>
        <row r="1042">
          <cell r="A1042" t="str">
            <v>41036</v>
          </cell>
          <cell r="B1042" t="str">
            <v>DIT ST DEF FUEL/CONS</v>
          </cell>
          <cell r="C1042">
            <v>539805.97</v>
          </cell>
          <cell r="D1042">
            <v>817218.49</v>
          </cell>
        </row>
        <row r="1043">
          <cell r="A1043" t="str">
            <v>41037</v>
          </cell>
          <cell r="B1043" t="str">
            <v>DIT FD DEF FUEL/CONS</v>
          </cell>
          <cell r="C1043">
            <v>3246196.81</v>
          </cell>
          <cell r="D1043">
            <v>4914454.83</v>
          </cell>
        </row>
        <row r="1044">
          <cell r="A1044" t="str">
            <v>41038</v>
          </cell>
          <cell r="B1044" t="str">
            <v>DIT ST UNBILLED REVENUE</v>
          </cell>
          <cell r="C1044">
            <v>222.1</v>
          </cell>
          <cell r="D1044">
            <v>1332.6</v>
          </cell>
        </row>
        <row r="1045">
          <cell r="A1045" t="str">
            <v>41039</v>
          </cell>
          <cell r="B1045" t="str">
            <v>DIT FD UNBILLED REVENUE</v>
          </cell>
          <cell r="C1045">
            <v>1413.36</v>
          </cell>
          <cell r="D1045">
            <v>8480.16</v>
          </cell>
        </row>
        <row r="1046">
          <cell r="A1046" t="str">
            <v>41041</v>
          </cell>
          <cell r="B1046" t="str">
            <v>LEASE FED-UTILITY</v>
          </cell>
          <cell r="C1046">
            <v>0</v>
          </cell>
          <cell r="D1046">
            <v>0</v>
          </cell>
        </row>
        <row r="1047">
          <cell r="A1047" t="str">
            <v>41042</v>
          </cell>
          <cell r="B1047" t="str">
            <v>DIT ST COAL CONTRACT BUYOUT</v>
          </cell>
          <cell r="C1047">
            <v>0</v>
          </cell>
          <cell r="D1047">
            <v>0</v>
          </cell>
        </row>
        <row r="1048">
          <cell r="A1048" t="str">
            <v>41043</v>
          </cell>
          <cell r="B1048" t="str">
            <v>DIT FD COAL CONTRACT BUYOUT</v>
          </cell>
          <cell r="C1048">
            <v>0</v>
          </cell>
          <cell r="D1048">
            <v>0</v>
          </cell>
        </row>
        <row r="1049">
          <cell r="A1049" t="str">
            <v>41044</v>
          </cell>
          <cell r="B1049" t="str">
            <v>DIT ST ACC TAX SL TAX</v>
          </cell>
          <cell r="C1049">
            <v>448362.14</v>
          </cell>
          <cell r="D1049">
            <v>2690170.73</v>
          </cell>
        </row>
        <row r="1050">
          <cell r="A1050" t="str">
            <v>41045</v>
          </cell>
          <cell r="B1050" t="str">
            <v>DIT FD ACC TAX SL TAX</v>
          </cell>
          <cell r="C1050">
            <v>3085144.47</v>
          </cell>
          <cell r="D1050">
            <v>18510864.93</v>
          </cell>
        </row>
        <row r="1051">
          <cell r="A1051" t="str">
            <v>41046</v>
          </cell>
          <cell r="B1051" t="str">
            <v>DIT ST SL TAX SL BOOK</v>
          </cell>
          <cell r="C1051">
            <v>0</v>
          </cell>
          <cell r="D1051">
            <v>0</v>
          </cell>
        </row>
        <row r="1052">
          <cell r="A1052" t="str">
            <v>41047</v>
          </cell>
          <cell r="B1052" t="str">
            <v>DIT FD SL TAX SL BOOK</v>
          </cell>
          <cell r="C1052">
            <v>0</v>
          </cell>
          <cell r="D1052">
            <v>0</v>
          </cell>
        </row>
        <row r="1053">
          <cell r="A1053" t="str">
            <v>41048</v>
          </cell>
          <cell r="B1053" t="str">
            <v>PROVISION FOR 2001</v>
          </cell>
          <cell r="C1053">
            <v>0</v>
          </cell>
          <cell r="D1053">
            <v>0</v>
          </cell>
        </row>
        <row r="1054">
          <cell r="A1054" t="str">
            <v>41050</v>
          </cell>
          <cell r="B1054" t="str">
            <v>DIT ST-DISMANTLING</v>
          </cell>
          <cell r="C1054">
            <v>0</v>
          </cell>
          <cell r="D1054">
            <v>0</v>
          </cell>
        </row>
        <row r="1055">
          <cell r="A1055" t="str">
            <v>41051</v>
          </cell>
          <cell r="B1055" t="str">
            <v>DIT FD-DISMANTLING</v>
          </cell>
          <cell r="C1055">
            <v>0</v>
          </cell>
          <cell r="D1055">
            <v>0</v>
          </cell>
        </row>
        <row r="1056">
          <cell r="A1056" t="str">
            <v>41052</v>
          </cell>
          <cell r="B1056" t="str">
            <v>DIT ST EARLY CAPACITY PAYMENT</v>
          </cell>
          <cell r="C1056">
            <v>4944.67</v>
          </cell>
          <cell r="D1056">
            <v>29668.02</v>
          </cell>
        </row>
        <row r="1057">
          <cell r="A1057" t="str">
            <v>41053</v>
          </cell>
          <cell r="B1057" t="str">
            <v>DIT FD EARLY CAPACITY PAYMENT</v>
          </cell>
          <cell r="C1057">
            <v>29735.42</v>
          </cell>
          <cell r="D1057">
            <v>178412.52</v>
          </cell>
        </row>
        <row r="1058">
          <cell r="A1058" t="str">
            <v>41059</v>
          </cell>
          <cell r="B1058" t="str">
            <v>PROV DIT-DEF LEASE ST-NONUTIL</v>
          </cell>
          <cell r="C1058">
            <v>2396.3000000000002</v>
          </cell>
          <cell r="D1058">
            <v>14606.09</v>
          </cell>
        </row>
        <row r="1059">
          <cell r="A1059" t="str">
            <v>41069</v>
          </cell>
          <cell r="B1059" t="str">
            <v>PROV DIT-DEF LEASE FEF-NONUTI</v>
          </cell>
          <cell r="C1059">
            <v>14410.45</v>
          </cell>
          <cell r="D1059">
            <v>87835.64</v>
          </cell>
        </row>
        <row r="1060">
          <cell r="A1060" t="str">
            <v>41071</v>
          </cell>
          <cell r="B1060" t="str">
            <v>DIT ST HP START-UP COSTS</v>
          </cell>
          <cell r="C1060">
            <v>0</v>
          </cell>
          <cell r="D1060">
            <v>0</v>
          </cell>
        </row>
        <row r="1061">
          <cell r="A1061" t="str">
            <v>41072</v>
          </cell>
          <cell r="B1061" t="str">
            <v>DIT FD HP START-UP COSTS</v>
          </cell>
          <cell r="C1061">
            <v>0</v>
          </cell>
          <cell r="D1061">
            <v>0</v>
          </cell>
        </row>
        <row r="1062">
          <cell r="A1062" t="str">
            <v>41080</v>
          </cell>
          <cell r="B1062" t="str">
            <v>DIT ST BOND REFINANCING</v>
          </cell>
          <cell r="C1062">
            <v>0</v>
          </cell>
          <cell r="D1062">
            <v>0</v>
          </cell>
        </row>
        <row r="1063">
          <cell r="A1063" t="str">
            <v>41081</v>
          </cell>
          <cell r="B1063" t="str">
            <v>DIT FD BOND REFINANCING</v>
          </cell>
          <cell r="C1063">
            <v>0</v>
          </cell>
          <cell r="D1063">
            <v>0</v>
          </cell>
        </row>
        <row r="1064">
          <cell r="A1064" t="str">
            <v>41082</v>
          </cell>
          <cell r="B1064" t="str">
            <v>AMORT OF DIT - FAS109</v>
          </cell>
          <cell r="C1064">
            <v>0</v>
          </cell>
          <cell r="D1064">
            <v>0</v>
          </cell>
        </row>
        <row r="1065">
          <cell r="A1065" t="str">
            <v>41083</v>
          </cell>
          <cell r="B1065" t="str">
            <v>PROVISION FOR RAR 1998-1999</v>
          </cell>
          <cell r="C1065">
            <v>0</v>
          </cell>
          <cell r="D1065">
            <v>0</v>
          </cell>
        </row>
        <row r="1066">
          <cell r="A1066" t="str">
            <v>41084</v>
          </cell>
          <cell r="B1066" t="str">
            <v>PROVISION FOR 2000</v>
          </cell>
          <cell r="C1066">
            <v>0</v>
          </cell>
          <cell r="D1066">
            <v>0</v>
          </cell>
        </row>
        <row r="1067">
          <cell r="A1067" t="str">
            <v>41085</v>
          </cell>
          <cell r="B1067" t="str">
            <v>PROVISION FOR RAR 92-94</v>
          </cell>
          <cell r="C1067">
            <v>0</v>
          </cell>
          <cell r="D1067">
            <v>0</v>
          </cell>
        </row>
        <row r="1068">
          <cell r="A1068" t="str">
            <v>41086</v>
          </cell>
          <cell r="B1068" t="str">
            <v>PROVISION FOR RAR 1995-1997</v>
          </cell>
          <cell r="C1068">
            <v>0</v>
          </cell>
          <cell r="D1068">
            <v>0</v>
          </cell>
        </row>
        <row r="1069">
          <cell r="A1069" t="str">
            <v>410</v>
          </cell>
          <cell r="B1069" t="str">
            <v>ACCOUNT TOTAL</v>
          </cell>
          <cell r="C1069">
            <v>7903130.7000000002</v>
          </cell>
          <cell r="D1069">
            <v>44738800.32</v>
          </cell>
        </row>
        <row r="1070">
          <cell r="A1070" t="str">
            <v>41101</v>
          </cell>
          <cell r="B1070" t="str">
            <v>DIT ST LEASE UTILITY</v>
          </cell>
          <cell r="C1070">
            <v>0</v>
          </cell>
          <cell r="D1070">
            <v>0</v>
          </cell>
        </row>
        <row r="1071">
          <cell r="A1071" t="str">
            <v>41102</v>
          </cell>
          <cell r="B1071" t="str">
            <v>DIT FD LEASE UTILITY</v>
          </cell>
          <cell r="C1071">
            <v>0</v>
          </cell>
          <cell r="D1071">
            <v>0</v>
          </cell>
        </row>
        <row r="1072">
          <cell r="A1072" t="str">
            <v>41103</v>
          </cell>
          <cell r="B1072" t="str">
            <v>DIT ST INS RESERVE</v>
          </cell>
          <cell r="C1072">
            <v>-146639.24</v>
          </cell>
          <cell r="D1072">
            <v>-294855.73</v>
          </cell>
        </row>
        <row r="1073">
          <cell r="A1073" t="str">
            <v>41104</v>
          </cell>
          <cell r="B1073" t="str">
            <v>DIT FD INS RESERVE</v>
          </cell>
          <cell r="C1073">
            <v>-881835.07</v>
          </cell>
          <cell r="D1073">
            <v>-1773155.05</v>
          </cell>
        </row>
        <row r="1074">
          <cell r="A1074" t="str">
            <v>41105</v>
          </cell>
          <cell r="B1074" t="str">
            <v>DIT ST PORT MANATEE</v>
          </cell>
          <cell r="C1074">
            <v>0</v>
          </cell>
          <cell r="D1074">
            <v>0</v>
          </cell>
        </row>
        <row r="1075">
          <cell r="A1075" t="str">
            <v>41106</v>
          </cell>
          <cell r="B1075" t="str">
            <v>DIT FD PORT MANATEE</v>
          </cell>
          <cell r="C1075">
            <v>0</v>
          </cell>
          <cell r="D1075">
            <v>0</v>
          </cell>
        </row>
        <row r="1076">
          <cell r="A1076" t="str">
            <v>41107</v>
          </cell>
          <cell r="B1076" t="str">
            <v>DIT ST RATE REFUND</v>
          </cell>
          <cell r="C1076">
            <v>0</v>
          </cell>
          <cell r="D1076">
            <v>0</v>
          </cell>
        </row>
        <row r="1077">
          <cell r="A1077" t="str">
            <v>41108</v>
          </cell>
          <cell r="B1077" t="str">
            <v>DIT FD RATE REFUND</v>
          </cell>
          <cell r="C1077">
            <v>0</v>
          </cell>
          <cell r="D1077">
            <v>0</v>
          </cell>
        </row>
        <row r="1078">
          <cell r="A1078" t="str">
            <v>41109</v>
          </cell>
          <cell r="B1078" t="str">
            <v>DIT ST CUSTOMER DEPOSITS</v>
          </cell>
          <cell r="C1078">
            <v>0</v>
          </cell>
          <cell r="D1078">
            <v>0</v>
          </cell>
        </row>
        <row r="1079">
          <cell r="A1079" t="str">
            <v>41110</v>
          </cell>
          <cell r="B1079" t="str">
            <v>DIT FD CUSTOMER DEPOSITS</v>
          </cell>
          <cell r="C1079">
            <v>0</v>
          </cell>
          <cell r="D1079">
            <v>0</v>
          </cell>
        </row>
        <row r="1080">
          <cell r="A1080" t="str">
            <v>41111</v>
          </cell>
          <cell r="B1080" t="str">
            <v>DIT ST CAPT INTEREST</v>
          </cell>
          <cell r="C1080">
            <v>0</v>
          </cell>
          <cell r="D1080">
            <v>0</v>
          </cell>
        </row>
        <row r="1081">
          <cell r="A1081" t="str">
            <v>41112</v>
          </cell>
          <cell r="B1081" t="str">
            <v>DIT FD CAPT INTEREST</v>
          </cell>
          <cell r="C1081">
            <v>0</v>
          </cell>
          <cell r="D1081">
            <v>0</v>
          </cell>
        </row>
        <row r="1082">
          <cell r="A1082" t="str">
            <v>41113</v>
          </cell>
          <cell r="B1082" t="str">
            <v>DIT ST CONT IN AID OF CONST</v>
          </cell>
          <cell r="C1082">
            <v>-42020.74</v>
          </cell>
          <cell r="D1082">
            <v>-76588.45</v>
          </cell>
        </row>
        <row r="1083">
          <cell r="A1083" t="str">
            <v>41114</v>
          </cell>
          <cell r="B1083" t="str">
            <v>DIT FD CONT IN AID OF CONST</v>
          </cell>
          <cell r="C1083">
            <v>-252697.43</v>
          </cell>
          <cell r="D1083">
            <v>-460575.03</v>
          </cell>
        </row>
        <row r="1084">
          <cell r="A1084" t="str">
            <v>41115</v>
          </cell>
          <cell r="B1084" t="str">
            <v>DIT ST LEASE NON UTIL</v>
          </cell>
          <cell r="C1084">
            <v>0</v>
          </cell>
          <cell r="D1084">
            <v>0</v>
          </cell>
        </row>
        <row r="1085">
          <cell r="A1085" t="str">
            <v>41116</v>
          </cell>
          <cell r="B1085" t="str">
            <v>DIT FD LEASE NON UTIL</v>
          </cell>
          <cell r="C1085">
            <v>0</v>
          </cell>
          <cell r="D1085">
            <v>0</v>
          </cell>
        </row>
        <row r="1086">
          <cell r="A1086" t="str">
            <v>41117</v>
          </cell>
          <cell r="B1086" t="str">
            <v>DIT ST ACCEL AMORT</v>
          </cell>
          <cell r="C1086">
            <v>1594.88</v>
          </cell>
          <cell r="D1086">
            <v>9569.2900000000009</v>
          </cell>
        </row>
        <row r="1087">
          <cell r="A1087" t="str">
            <v>41118</v>
          </cell>
          <cell r="B1087" t="str">
            <v>DIT FD ACCEL AMORT</v>
          </cell>
          <cell r="C1087">
            <v>7579.69</v>
          </cell>
          <cell r="D1087">
            <v>45478.1</v>
          </cell>
        </row>
        <row r="1088">
          <cell r="A1088" t="str">
            <v>41119</v>
          </cell>
          <cell r="B1088" t="str">
            <v>DIT ST COST OF REMOVAL</v>
          </cell>
          <cell r="C1088">
            <v>0</v>
          </cell>
          <cell r="D1088">
            <v>0</v>
          </cell>
        </row>
        <row r="1089">
          <cell r="A1089" t="str">
            <v>41120</v>
          </cell>
          <cell r="B1089" t="str">
            <v>DIT FD COST OF REMOVAL</v>
          </cell>
          <cell r="C1089">
            <v>0</v>
          </cell>
          <cell r="D1089">
            <v>0</v>
          </cell>
        </row>
        <row r="1090">
          <cell r="A1090" t="str">
            <v>41121</v>
          </cell>
          <cell r="B1090" t="str">
            <v>DIT ST N/B AFUDC RELATED</v>
          </cell>
          <cell r="C1090">
            <v>0</v>
          </cell>
          <cell r="D1090">
            <v>0</v>
          </cell>
        </row>
        <row r="1091">
          <cell r="A1091" t="str">
            <v>41122</v>
          </cell>
          <cell r="B1091" t="str">
            <v>DIT FD N/B AFUDC RELATED</v>
          </cell>
          <cell r="C1091">
            <v>0</v>
          </cell>
          <cell r="D1091">
            <v>0</v>
          </cell>
        </row>
        <row r="1092">
          <cell r="A1092" t="str">
            <v>41123</v>
          </cell>
          <cell r="B1092" t="str">
            <v>DIT ST N/B EXCLUDING AFUDC</v>
          </cell>
          <cell r="C1092">
            <v>0</v>
          </cell>
          <cell r="D1092">
            <v>0</v>
          </cell>
        </row>
        <row r="1093">
          <cell r="A1093" t="str">
            <v>41124</v>
          </cell>
          <cell r="B1093" t="str">
            <v>DIT FD N/B EXCLUDING AFUDC</v>
          </cell>
          <cell r="C1093">
            <v>0</v>
          </cell>
          <cell r="D1093">
            <v>0</v>
          </cell>
        </row>
        <row r="1094">
          <cell r="A1094" t="str">
            <v>41125</v>
          </cell>
          <cell r="B1094" t="str">
            <v>DIT ST ORDER #5571</v>
          </cell>
          <cell r="C1094">
            <v>0</v>
          </cell>
          <cell r="D1094">
            <v>0</v>
          </cell>
        </row>
        <row r="1095">
          <cell r="A1095" t="str">
            <v>41126</v>
          </cell>
          <cell r="B1095" t="str">
            <v>DOT FD ORDER #5571</v>
          </cell>
          <cell r="C1095">
            <v>0</v>
          </cell>
          <cell r="D1095">
            <v>0</v>
          </cell>
        </row>
        <row r="1096">
          <cell r="A1096" t="str">
            <v>41127</v>
          </cell>
          <cell r="B1096" t="str">
            <v>DIT FD RATE CHANGES</v>
          </cell>
          <cell r="C1096">
            <v>0</v>
          </cell>
          <cell r="D1096">
            <v>0</v>
          </cell>
        </row>
        <row r="1097">
          <cell r="A1097" t="str">
            <v>41128</v>
          </cell>
          <cell r="B1097" t="str">
            <v>DIT ST 5% TO %.5%</v>
          </cell>
          <cell r="C1097">
            <v>0</v>
          </cell>
          <cell r="D1097">
            <v>0</v>
          </cell>
        </row>
        <row r="1098">
          <cell r="A1098" t="str">
            <v>41129</v>
          </cell>
          <cell r="B1098" t="str">
            <v>DIT FD 5% TO %.5%</v>
          </cell>
          <cell r="C1098">
            <v>0</v>
          </cell>
          <cell r="D1098">
            <v>0</v>
          </cell>
        </row>
        <row r="1099">
          <cell r="A1099" t="str">
            <v>41130</v>
          </cell>
          <cell r="B1099" t="str">
            <v>INVESTMENT TAX CREDIT-CURR</v>
          </cell>
          <cell r="C1099">
            <v>0</v>
          </cell>
          <cell r="D1099">
            <v>0</v>
          </cell>
        </row>
        <row r="1100">
          <cell r="A1100" t="str">
            <v>41131</v>
          </cell>
          <cell r="B1100" t="str">
            <v>INVESTMENT TAX CREDIT-AMORT</v>
          </cell>
          <cell r="C1100">
            <v>-235123.39</v>
          </cell>
          <cell r="D1100">
            <v>-1410740.57</v>
          </cell>
        </row>
        <row r="1101">
          <cell r="A1101" t="str">
            <v>41132</v>
          </cell>
          <cell r="B1101" t="str">
            <v>DIT ST OTHER</v>
          </cell>
          <cell r="C1101">
            <v>-20605.32</v>
          </cell>
          <cell r="D1101">
            <v>-316918.69</v>
          </cell>
        </row>
        <row r="1102">
          <cell r="A1102" t="str">
            <v>41133</v>
          </cell>
          <cell r="B1102" t="str">
            <v>DIT FD OTHER</v>
          </cell>
          <cell r="C1102">
            <v>-123912.84</v>
          </cell>
          <cell r="D1102">
            <v>-1905833.42</v>
          </cell>
        </row>
        <row r="1103">
          <cell r="A1103" t="str">
            <v>41134</v>
          </cell>
          <cell r="B1103" t="str">
            <v>DIT ST BAD DEBT RESERVE</v>
          </cell>
          <cell r="C1103">
            <v>-5680.51</v>
          </cell>
          <cell r="D1103">
            <v>-11082.78</v>
          </cell>
        </row>
        <row r="1104">
          <cell r="A1104" t="str">
            <v>41135</v>
          </cell>
          <cell r="B1104" t="str">
            <v>DIT FD BAD DEBT RESERVE</v>
          </cell>
          <cell r="C1104">
            <v>-34160.519999999997</v>
          </cell>
          <cell r="D1104">
            <v>-66647.78</v>
          </cell>
        </row>
        <row r="1105">
          <cell r="A1105" t="str">
            <v>41136</v>
          </cell>
          <cell r="B1105" t="str">
            <v>DIT ST DEF FUEL/CONS</v>
          </cell>
          <cell r="C1105">
            <v>0</v>
          </cell>
          <cell r="D1105">
            <v>-1584009.41</v>
          </cell>
        </row>
        <row r="1106">
          <cell r="A1106" t="str">
            <v>41137</v>
          </cell>
          <cell r="B1106" t="str">
            <v>DIT FD DEF FUEL/CONS</v>
          </cell>
          <cell r="C1106">
            <v>0</v>
          </cell>
          <cell r="D1106">
            <v>-9525656.5700000003</v>
          </cell>
        </row>
        <row r="1107">
          <cell r="A1107" t="str">
            <v>41138</v>
          </cell>
          <cell r="B1107" t="str">
            <v>DIT ST UNBILLED REVENUE</v>
          </cell>
          <cell r="C1107">
            <v>-32193.86</v>
          </cell>
          <cell r="D1107">
            <v>-193163.16</v>
          </cell>
        </row>
        <row r="1108">
          <cell r="A1108" t="str">
            <v>41139</v>
          </cell>
          <cell r="B1108" t="str">
            <v>DIT FD UNBILLED REVENUE</v>
          </cell>
          <cell r="C1108">
            <v>-193602.14</v>
          </cell>
          <cell r="D1108">
            <v>-1161612.8400000001</v>
          </cell>
        </row>
        <row r="1109">
          <cell r="A1109" t="str">
            <v>41140</v>
          </cell>
          <cell r="B1109" t="str">
            <v>ITC CURRENT-NONUTILITY</v>
          </cell>
          <cell r="C1109">
            <v>0</v>
          </cell>
          <cell r="D1109">
            <v>0</v>
          </cell>
        </row>
        <row r="1110">
          <cell r="A1110" t="str">
            <v>41141</v>
          </cell>
          <cell r="B1110" t="str">
            <v>ITC AMORT-NONUTILITY</v>
          </cell>
          <cell r="C1110">
            <v>-75.959999999999994</v>
          </cell>
          <cell r="D1110">
            <v>-455.76</v>
          </cell>
        </row>
        <row r="1111">
          <cell r="A1111" t="str">
            <v>41142</v>
          </cell>
          <cell r="B1111" t="str">
            <v>DIT ST COAL CONTRACT BUYOUT</v>
          </cell>
          <cell r="C1111">
            <v>-3045.57</v>
          </cell>
          <cell r="D1111">
            <v>-18273.419999999998</v>
          </cell>
        </row>
        <row r="1112">
          <cell r="A1112" t="str">
            <v>41143</v>
          </cell>
          <cell r="B1112" t="str">
            <v>DIT FD COAL CONTRACT BUYOUT</v>
          </cell>
          <cell r="C1112">
            <v>-18314.95</v>
          </cell>
          <cell r="D1112">
            <v>-109889.7</v>
          </cell>
        </row>
        <row r="1113">
          <cell r="A1113" t="str">
            <v>41144</v>
          </cell>
          <cell r="B1113" t="str">
            <v>DIT ST ACC TAX SL TAX</v>
          </cell>
          <cell r="C1113">
            <v>-165271.25</v>
          </cell>
          <cell r="D1113">
            <v>-1133138.81</v>
          </cell>
        </row>
        <row r="1114">
          <cell r="A1114" t="str">
            <v>41145</v>
          </cell>
          <cell r="B1114" t="str">
            <v>DIT FD ACC TAX SL TAX</v>
          </cell>
          <cell r="C1114">
            <v>-1879095.35</v>
          </cell>
          <cell r="D1114">
            <v>-12125569.869999999</v>
          </cell>
        </row>
        <row r="1115">
          <cell r="A1115" t="str">
            <v>41146</v>
          </cell>
          <cell r="B1115" t="str">
            <v>DIT ST SL TAX SL BOOK</v>
          </cell>
          <cell r="C1115">
            <v>0</v>
          </cell>
          <cell r="D1115">
            <v>0</v>
          </cell>
        </row>
        <row r="1116">
          <cell r="A1116" t="str">
            <v>41147</v>
          </cell>
          <cell r="B1116" t="str">
            <v>DIT FD SL TAX SL BOOK</v>
          </cell>
          <cell r="C1116">
            <v>0</v>
          </cell>
          <cell r="D1116">
            <v>0</v>
          </cell>
        </row>
        <row r="1117">
          <cell r="A1117" t="str">
            <v>41148</v>
          </cell>
          <cell r="B1117" t="str">
            <v>PROVISION FOR 2001</v>
          </cell>
          <cell r="C1117">
            <v>0</v>
          </cell>
          <cell r="D1117">
            <v>0</v>
          </cell>
        </row>
        <row r="1118">
          <cell r="A1118" t="str">
            <v>41149</v>
          </cell>
          <cell r="B1118" t="str">
            <v>DIT-ADJ 48% TO 46%FED</v>
          </cell>
          <cell r="C1118">
            <v>0</v>
          </cell>
          <cell r="D1118">
            <v>0</v>
          </cell>
        </row>
        <row r="1119">
          <cell r="A1119" t="str">
            <v>41150</v>
          </cell>
          <cell r="B1119" t="str">
            <v>DIT ST-DISMANTLING</v>
          </cell>
          <cell r="C1119">
            <v>-36608.22</v>
          </cell>
          <cell r="D1119">
            <v>-219649.32</v>
          </cell>
        </row>
        <row r="1120">
          <cell r="A1120" t="str">
            <v>41151</v>
          </cell>
          <cell r="B1120" t="str">
            <v>DIT FD-DISMANTLING</v>
          </cell>
          <cell r="C1120">
            <v>-220148.52</v>
          </cell>
          <cell r="D1120">
            <v>-1320891.1200000001</v>
          </cell>
        </row>
        <row r="1121">
          <cell r="A1121" t="str">
            <v>41152</v>
          </cell>
          <cell r="B1121" t="str">
            <v>DIT ST EARLY CAPACITY PAYMENT</v>
          </cell>
          <cell r="C1121">
            <v>0</v>
          </cell>
          <cell r="D1121">
            <v>0</v>
          </cell>
        </row>
        <row r="1122">
          <cell r="A1122" t="str">
            <v>41153</v>
          </cell>
          <cell r="B1122" t="str">
            <v>DIT FD EARLY CAPACITY PAYMENT</v>
          </cell>
          <cell r="C1122">
            <v>0</v>
          </cell>
          <cell r="D1122">
            <v>0</v>
          </cell>
        </row>
        <row r="1123">
          <cell r="A1123" t="str">
            <v>41159</v>
          </cell>
          <cell r="B1123" t="str">
            <v>DIT CR-DEF LEASE ST-NONUTIL</v>
          </cell>
          <cell r="C1123">
            <v>0</v>
          </cell>
          <cell r="D1123">
            <v>0</v>
          </cell>
        </row>
        <row r="1124">
          <cell r="A1124" t="str">
            <v>41160</v>
          </cell>
          <cell r="B1124" t="str">
            <v>GAIN-PROP HELD FOR FUTURE USE</v>
          </cell>
          <cell r="C1124">
            <v>-20271.509999999998</v>
          </cell>
          <cell r="D1124">
            <v>-128730.57</v>
          </cell>
        </row>
        <row r="1125">
          <cell r="A1125" t="str">
            <v>41169</v>
          </cell>
          <cell r="B1125" t="str">
            <v>DIT CR-DEF LEASE FED-NONUTIL</v>
          </cell>
          <cell r="C1125">
            <v>0</v>
          </cell>
          <cell r="D1125">
            <v>0</v>
          </cell>
        </row>
        <row r="1126">
          <cell r="A1126" t="str">
            <v>41170</v>
          </cell>
          <cell r="B1126" t="str">
            <v>LOSS-PROP HELD FOR FUTURE USE</v>
          </cell>
          <cell r="C1126">
            <v>0</v>
          </cell>
          <cell r="D1126">
            <v>0</v>
          </cell>
        </row>
        <row r="1127">
          <cell r="A1127" t="str">
            <v>41171</v>
          </cell>
          <cell r="B1127" t="str">
            <v>DIT ST HP START-UP COSTS</v>
          </cell>
          <cell r="C1127">
            <v>0</v>
          </cell>
          <cell r="D1127">
            <v>0</v>
          </cell>
        </row>
        <row r="1128">
          <cell r="A1128" t="str">
            <v>41172</v>
          </cell>
          <cell r="B1128" t="str">
            <v>DIT FD HP START-UP COSTS</v>
          </cell>
          <cell r="C1128">
            <v>0</v>
          </cell>
          <cell r="D1128">
            <v>0</v>
          </cell>
        </row>
        <row r="1129">
          <cell r="A1129" t="str">
            <v>41180</v>
          </cell>
          <cell r="B1129" t="str">
            <v>DIT ST BOND REFINANCING</v>
          </cell>
          <cell r="C1129">
            <v>-14276.25</v>
          </cell>
          <cell r="D1129">
            <v>-85657.5</v>
          </cell>
        </row>
        <row r="1130">
          <cell r="A1130" t="str">
            <v>41181</v>
          </cell>
          <cell r="B1130" t="str">
            <v>DIT FD BOND REFINANCING</v>
          </cell>
          <cell r="C1130">
            <v>-85852.12</v>
          </cell>
          <cell r="D1130">
            <v>-515112.72</v>
          </cell>
        </row>
        <row r="1131">
          <cell r="A1131" t="str">
            <v>41182</v>
          </cell>
          <cell r="B1131" t="str">
            <v>AMORT OF REG ASSET/LIAB-FAS10</v>
          </cell>
          <cell r="C1131">
            <v>0</v>
          </cell>
          <cell r="D1131">
            <v>0</v>
          </cell>
        </row>
        <row r="1132">
          <cell r="A1132" t="str">
            <v>41183</v>
          </cell>
          <cell r="B1132" t="str">
            <v>PROVISION FOR RAR 1998-1999</v>
          </cell>
          <cell r="C1132">
            <v>0</v>
          </cell>
          <cell r="D1132">
            <v>0</v>
          </cell>
        </row>
        <row r="1133">
          <cell r="A1133" t="str">
            <v>41184</v>
          </cell>
          <cell r="B1133" t="str">
            <v>PROVISION FOR 2000</v>
          </cell>
          <cell r="C1133">
            <v>0</v>
          </cell>
          <cell r="D1133">
            <v>0</v>
          </cell>
        </row>
        <row r="1134">
          <cell r="A1134" t="str">
            <v>41185</v>
          </cell>
          <cell r="B1134" t="str">
            <v>PROVISION FOR RAR 92-94</v>
          </cell>
          <cell r="C1134">
            <v>0</v>
          </cell>
          <cell r="D1134">
            <v>0</v>
          </cell>
        </row>
        <row r="1135">
          <cell r="A1135" t="str">
            <v>41186</v>
          </cell>
          <cell r="B1135" t="str">
            <v>PROVISION FOR RAR 1995-1997</v>
          </cell>
          <cell r="C1135">
            <v>0</v>
          </cell>
          <cell r="D1135">
            <v>0</v>
          </cell>
        </row>
        <row r="1136">
          <cell r="A1136" t="str">
            <v>411</v>
          </cell>
          <cell r="B1136" t="str">
            <v>ACCOUNT TOTAL</v>
          </cell>
          <cell r="C1136">
            <v>-4402256.1900000004</v>
          </cell>
          <cell r="D1136">
            <v>-34383160.880000003</v>
          </cell>
        </row>
        <row r="1137">
          <cell r="A1137" t="str">
            <v>41511</v>
          </cell>
          <cell r="B1137" t="str">
            <v>REV-COMM SURGE SUPPRESSION EQ</v>
          </cell>
          <cell r="C1137">
            <v>-57314.6</v>
          </cell>
          <cell r="D1137">
            <v>-337640.16</v>
          </cell>
        </row>
        <row r="1138">
          <cell r="A1138" t="str">
            <v>41512</v>
          </cell>
          <cell r="B1138" t="str">
            <v>REV-RES SURGE SUPPRESSION EQU</v>
          </cell>
          <cell r="C1138">
            <v>-141230.49</v>
          </cell>
          <cell r="D1138">
            <v>-777757.39</v>
          </cell>
        </row>
        <row r="1139">
          <cell r="A1139" t="str">
            <v>41520</v>
          </cell>
          <cell r="B1139" t="str">
            <v>REV-EQUIPMENT LEASES</v>
          </cell>
          <cell r="C1139">
            <v>0</v>
          </cell>
          <cell r="D1139">
            <v>0</v>
          </cell>
        </row>
        <row r="1140">
          <cell r="A1140" t="str">
            <v>41530</v>
          </cell>
          <cell r="B1140" t="str">
            <v>REV - HURRICANE KITS</v>
          </cell>
          <cell r="C1140">
            <v>0</v>
          </cell>
          <cell r="D1140">
            <v>0</v>
          </cell>
        </row>
        <row r="1141">
          <cell r="A1141" t="str">
            <v>41531</v>
          </cell>
          <cell r="B1141" t="str">
            <v>REV - SMALL BUSINESS RESOURCE</v>
          </cell>
          <cell r="C1141">
            <v>0</v>
          </cell>
          <cell r="D1141">
            <v>0</v>
          </cell>
        </row>
        <row r="1142">
          <cell r="A1142" t="str">
            <v>41532</v>
          </cell>
          <cell r="B1142" t="str">
            <v>REV - TAMPA ELECTRIC CONNECTI</v>
          </cell>
          <cell r="C1142">
            <v>0</v>
          </cell>
          <cell r="D1142">
            <v>0</v>
          </cell>
        </row>
        <row r="1143">
          <cell r="A1143" t="str">
            <v>41541</v>
          </cell>
          <cell r="B1143" t="str">
            <v>REVENUE-TREE TRIMMING</v>
          </cell>
          <cell r="C1143">
            <v>0</v>
          </cell>
          <cell r="D1143">
            <v>-162000</v>
          </cell>
        </row>
        <row r="1144">
          <cell r="A1144" t="str">
            <v>41550</v>
          </cell>
          <cell r="B1144" t="str">
            <v>CUSTOMER OWNED LIGHTING MAINT</v>
          </cell>
          <cell r="C1144">
            <v>0</v>
          </cell>
          <cell r="D1144">
            <v>0</v>
          </cell>
        </row>
        <row r="1145">
          <cell r="A1145" t="str">
            <v>41567</v>
          </cell>
          <cell r="B1145" t="str">
            <v>ENERGY VIEW LITE REVENUES</v>
          </cell>
          <cell r="C1145">
            <v>0</v>
          </cell>
          <cell r="D1145">
            <v>0</v>
          </cell>
        </row>
        <row r="1146">
          <cell r="A1146" t="str">
            <v>41568</v>
          </cell>
          <cell r="B1146" t="str">
            <v>POWER MANAGER REVENUES</v>
          </cell>
          <cell r="C1146">
            <v>0</v>
          </cell>
          <cell r="D1146">
            <v>0</v>
          </cell>
        </row>
        <row r="1147">
          <cell r="A1147" t="str">
            <v>41571</v>
          </cell>
          <cell r="B1147" t="str">
            <v>TECO GUARD APPLIANCE GUARANTE</v>
          </cell>
          <cell r="C1147">
            <v>0</v>
          </cell>
          <cell r="D1147">
            <v>0</v>
          </cell>
        </row>
        <row r="1148">
          <cell r="A1148" t="str">
            <v>41580</v>
          </cell>
          <cell r="B1148" t="str">
            <v>REV-TECO PROPANE-MTR READING</v>
          </cell>
          <cell r="C1148">
            <v>0</v>
          </cell>
          <cell r="D1148">
            <v>0</v>
          </cell>
        </row>
        <row r="1149">
          <cell r="A1149" t="str">
            <v>41581</v>
          </cell>
          <cell r="B1149" t="str">
            <v>REV-SW FLORIDA WATER MGMT DIS</v>
          </cell>
          <cell r="C1149">
            <v>-338.58</v>
          </cell>
          <cell r="D1149">
            <v>-2161.08</v>
          </cell>
        </row>
        <row r="1150">
          <cell r="A1150" t="str">
            <v>415</v>
          </cell>
          <cell r="B1150" t="str">
            <v>ACCOUNT TOTAL</v>
          </cell>
          <cell r="C1150">
            <v>-198883.67</v>
          </cell>
          <cell r="D1150">
            <v>-1279558.6299999999</v>
          </cell>
        </row>
        <row r="1151">
          <cell r="A1151" t="str">
            <v>41610</v>
          </cell>
          <cell r="B1151" t="str">
            <v>COMM UNINTERRUPTIBLE POWER SU</v>
          </cell>
          <cell r="C1151">
            <v>0</v>
          </cell>
          <cell r="D1151">
            <v>0</v>
          </cell>
        </row>
        <row r="1152">
          <cell r="A1152" t="str">
            <v>41611</v>
          </cell>
          <cell r="B1152" t="str">
            <v>ZAP CAP FOR BUSINESS</v>
          </cell>
          <cell r="C1152">
            <v>26446.97</v>
          </cell>
          <cell r="D1152">
            <v>139304.26</v>
          </cell>
        </row>
        <row r="1153">
          <cell r="A1153" t="str">
            <v>41612</v>
          </cell>
          <cell r="B1153" t="str">
            <v>RESIDENTIAL ZAP CAP</v>
          </cell>
          <cell r="C1153">
            <v>72769.05</v>
          </cell>
          <cell r="D1153">
            <v>366771.06</v>
          </cell>
        </row>
        <row r="1154">
          <cell r="A1154" t="str">
            <v>41614</v>
          </cell>
          <cell r="B1154" t="str">
            <v>DEPR EXP - ZAP CAP FOR BUSINE</v>
          </cell>
          <cell r="C1154">
            <v>0</v>
          </cell>
          <cell r="D1154">
            <v>0</v>
          </cell>
        </row>
        <row r="1155">
          <cell r="A1155" t="str">
            <v>41620</v>
          </cell>
          <cell r="B1155" t="str">
            <v>EQUIPMENT LEASE</v>
          </cell>
          <cell r="C1155">
            <v>0</v>
          </cell>
          <cell r="D1155">
            <v>0</v>
          </cell>
        </row>
        <row r="1156">
          <cell r="A1156" t="str">
            <v>41630</v>
          </cell>
          <cell r="B1156" t="str">
            <v>HURRICANE KITS - EXPENSE</v>
          </cell>
          <cell r="C1156">
            <v>0</v>
          </cell>
          <cell r="D1156">
            <v>0</v>
          </cell>
        </row>
        <row r="1157">
          <cell r="A1157" t="str">
            <v>41631</v>
          </cell>
          <cell r="B1157" t="str">
            <v>EXPENSE - SMALL BUSINESS RESO</v>
          </cell>
          <cell r="C1157">
            <v>0</v>
          </cell>
          <cell r="D1157">
            <v>0</v>
          </cell>
        </row>
        <row r="1158">
          <cell r="A1158" t="str">
            <v>41632</v>
          </cell>
          <cell r="B1158" t="str">
            <v>EXPENSE - TAMPA ELECTRIC CONN</v>
          </cell>
          <cell r="C1158">
            <v>0</v>
          </cell>
          <cell r="D1158">
            <v>0</v>
          </cell>
        </row>
        <row r="1159">
          <cell r="A1159" t="str">
            <v>41641</v>
          </cell>
          <cell r="B1159" t="str">
            <v>EXPENSE-TREE TRIMMING</v>
          </cell>
          <cell r="C1159">
            <v>1553.64</v>
          </cell>
          <cell r="D1159">
            <v>20345.080000000002</v>
          </cell>
        </row>
        <row r="1160">
          <cell r="A1160" t="str">
            <v>41650</v>
          </cell>
          <cell r="B1160" t="str">
            <v>CUSTOMER OWNED LIGHTING MAINT</v>
          </cell>
          <cell r="C1160">
            <v>0</v>
          </cell>
          <cell r="D1160">
            <v>0</v>
          </cell>
        </row>
        <row r="1161">
          <cell r="A1161" t="str">
            <v>41668</v>
          </cell>
          <cell r="B1161" t="str">
            <v>NEW PRODUCTS - PRELIMINARY</v>
          </cell>
          <cell r="C1161">
            <v>0</v>
          </cell>
          <cell r="D1161">
            <v>0</v>
          </cell>
        </row>
        <row r="1162">
          <cell r="A1162" t="str">
            <v>41671</v>
          </cell>
          <cell r="B1162" t="str">
            <v>TECO GUARD APPLIANCE GUARANTE</v>
          </cell>
          <cell r="C1162">
            <v>0</v>
          </cell>
          <cell r="D1162">
            <v>0</v>
          </cell>
        </row>
        <row r="1163">
          <cell r="A1163" t="str">
            <v>41680</v>
          </cell>
          <cell r="B1163" t="str">
            <v>EXPENSE-TECO PROPANE-MTR READ</v>
          </cell>
          <cell r="C1163">
            <v>0</v>
          </cell>
          <cell r="D1163">
            <v>0</v>
          </cell>
        </row>
        <row r="1164">
          <cell r="A1164" t="str">
            <v>41681</v>
          </cell>
          <cell r="B1164" t="str">
            <v>EXPENSE-SW FLORIDA WATER MGMT</v>
          </cell>
          <cell r="C1164">
            <v>1234.3599999999999</v>
          </cell>
          <cell r="D1164">
            <v>3688.77</v>
          </cell>
        </row>
        <row r="1165">
          <cell r="A1165" t="str">
            <v>416</v>
          </cell>
          <cell r="B1165" t="str">
            <v>ACCOUNT TOTAL</v>
          </cell>
          <cell r="C1165">
            <v>102004.02</v>
          </cell>
          <cell r="D1165">
            <v>530109.17000000004</v>
          </cell>
        </row>
        <row r="1166">
          <cell r="A1166" t="str">
            <v>41806</v>
          </cell>
          <cell r="B1166" t="str">
            <v>RENTAL INCOME TECO PLAZA BLDG</v>
          </cell>
          <cell r="C1166">
            <v>0</v>
          </cell>
          <cell r="D1166">
            <v>419.78</v>
          </cell>
        </row>
        <row r="1167">
          <cell r="A1167" t="str">
            <v>41807</v>
          </cell>
          <cell r="B1167" t="str">
            <v>RENTAL INCOME TECO PLAZA PARK</v>
          </cell>
          <cell r="C1167">
            <v>0</v>
          </cell>
          <cell r="D1167">
            <v>0</v>
          </cell>
        </row>
        <row r="1168">
          <cell r="A1168" t="str">
            <v>41808</v>
          </cell>
          <cell r="B1168" t="str">
            <v>RENTAL INCOME-RESTAURANT</v>
          </cell>
          <cell r="C1168">
            <v>-2000</v>
          </cell>
          <cell r="D1168">
            <v>-12000</v>
          </cell>
        </row>
        <row r="1169">
          <cell r="A1169" t="str">
            <v>41810</v>
          </cell>
          <cell r="B1169" t="str">
            <v>OP EXP-TECO PLAZA TENANTS</v>
          </cell>
          <cell r="C1169">
            <v>0</v>
          </cell>
          <cell r="D1169">
            <v>0</v>
          </cell>
        </row>
        <row r="1170">
          <cell r="A1170" t="str">
            <v>41811</v>
          </cell>
          <cell r="B1170" t="str">
            <v>MAINT EXP-TECO PLAZA TENANTS</v>
          </cell>
          <cell r="C1170">
            <v>0</v>
          </cell>
          <cell r="D1170">
            <v>0</v>
          </cell>
        </row>
        <row r="1171">
          <cell r="A1171" t="str">
            <v>41812</v>
          </cell>
          <cell r="B1171" t="str">
            <v>RENT EXP- TECO PLAZA TENANTS</v>
          </cell>
          <cell r="C1171">
            <v>0</v>
          </cell>
          <cell r="D1171">
            <v>1000</v>
          </cell>
        </row>
        <row r="1172">
          <cell r="A1172" t="str">
            <v>41813</v>
          </cell>
          <cell r="B1172" t="str">
            <v>OP EXP NON-UTIL PARKING</v>
          </cell>
          <cell r="C1172">
            <v>0</v>
          </cell>
          <cell r="D1172">
            <v>0</v>
          </cell>
        </row>
        <row r="1173">
          <cell r="A1173" t="str">
            <v>41814</v>
          </cell>
          <cell r="B1173" t="str">
            <v>MAINT EXP NON-UTIL PARKING</v>
          </cell>
          <cell r="C1173">
            <v>0</v>
          </cell>
          <cell r="D1173">
            <v>0</v>
          </cell>
        </row>
        <row r="1174">
          <cell r="A1174" t="str">
            <v>41815</v>
          </cell>
          <cell r="B1174" t="str">
            <v>RENT EXP NON-UTIL PARKING</v>
          </cell>
          <cell r="C1174">
            <v>0</v>
          </cell>
          <cell r="D1174">
            <v>0</v>
          </cell>
        </row>
        <row r="1175">
          <cell r="A1175" t="str">
            <v>41816</v>
          </cell>
          <cell r="B1175" t="str">
            <v>RENTAL EXPENSE-RESTAURANT</v>
          </cell>
          <cell r="C1175">
            <v>8538.73</v>
          </cell>
          <cell r="D1175">
            <v>47127.48</v>
          </cell>
        </row>
        <row r="1176">
          <cell r="A1176" t="str">
            <v>41819</v>
          </cell>
          <cell r="B1176" t="str">
            <v>EARN ASSOCIATED COMP-PE&amp;C</v>
          </cell>
          <cell r="C1176">
            <v>-913.31</v>
          </cell>
          <cell r="D1176">
            <v>-4886.6099999999997</v>
          </cell>
        </row>
        <row r="1177">
          <cell r="A1177" t="str">
            <v>418</v>
          </cell>
          <cell r="B1177" t="str">
            <v>ACCOUNT TOTAL</v>
          </cell>
          <cell r="C1177">
            <v>5625.42</v>
          </cell>
          <cell r="D1177">
            <v>31660.65</v>
          </cell>
        </row>
        <row r="1178">
          <cell r="A1178" t="str">
            <v>41901</v>
          </cell>
          <cell r="B1178" t="str">
            <v>INTEREST - RTO</v>
          </cell>
          <cell r="C1178">
            <v>-1815</v>
          </cell>
          <cell r="D1178">
            <v>-11000</v>
          </cell>
        </row>
        <row r="1179">
          <cell r="A1179" t="str">
            <v>41910</v>
          </cell>
          <cell r="B1179" t="str">
            <v>ALLOW FOR FNDS USED DRNG CONS</v>
          </cell>
          <cell r="C1179">
            <v>0</v>
          </cell>
          <cell r="D1179">
            <v>-718269.78</v>
          </cell>
        </row>
        <row r="1180">
          <cell r="A1180" t="str">
            <v>41911</v>
          </cell>
          <cell r="B1180" t="str">
            <v>DIVIDEND INCOME - TAXABLE</v>
          </cell>
          <cell r="C1180">
            <v>0</v>
          </cell>
          <cell r="D1180">
            <v>0</v>
          </cell>
        </row>
        <row r="1181">
          <cell r="A1181" t="str">
            <v>41912</v>
          </cell>
          <cell r="B1181" t="str">
            <v>INTEREST INCOME- TAXABLE</v>
          </cell>
          <cell r="C1181">
            <v>-18877.349999999999</v>
          </cell>
          <cell r="D1181">
            <v>-190862.15</v>
          </cell>
        </row>
        <row r="1182">
          <cell r="A1182" t="str">
            <v>41920</v>
          </cell>
          <cell r="B1182" t="str">
            <v>INTEREST INCOME-TAX EXEMPT</v>
          </cell>
          <cell r="C1182">
            <v>0</v>
          </cell>
          <cell r="D1182">
            <v>0</v>
          </cell>
        </row>
        <row r="1183">
          <cell r="A1183" t="str">
            <v>41926</v>
          </cell>
          <cell r="B1183" t="str">
            <v>MISCELLANEOUS INT &amp; DIV INC</v>
          </cell>
          <cell r="C1183">
            <v>0</v>
          </cell>
          <cell r="D1183">
            <v>-72873.460000000006</v>
          </cell>
        </row>
        <row r="1184">
          <cell r="A1184" t="str">
            <v>419</v>
          </cell>
          <cell r="B1184" t="str">
            <v>ACCOUNT TOTAL</v>
          </cell>
          <cell r="C1184">
            <v>-20692.349999999999</v>
          </cell>
          <cell r="D1184">
            <v>-993005.39</v>
          </cell>
        </row>
        <row r="1185">
          <cell r="A1185" t="str">
            <v>42101</v>
          </cell>
          <cell r="B1185" t="str">
            <v>GAIN ON SALE OF SECURITIES</v>
          </cell>
          <cell r="C1185">
            <v>0</v>
          </cell>
          <cell r="D1185">
            <v>0</v>
          </cell>
        </row>
        <row r="1186">
          <cell r="A1186" t="str">
            <v>42110</v>
          </cell>
          <cell r="B1186" t="str">
            <v>GAIN - UTIL PROP EXCL PHFFU</v>
          </cell>
          <cell r="C1186">
            <v>-27650.68</v>
          </cell>
          <cell r="D1186">
            <v>-166173.72</v>
          </cell>
        </row>
        <row r="1187">
          <cell r="A1187" t="str">
            <v>42111</v>
          </cell>
          <cell r="B1187" t="str">
            <v>GAIN - NON-UTILITY PROPERTY</v>
          </cell>
          <cell r="C1187">
            <v>0</v>
          </cell>
          <cell r="D1187">
            <v>0</v>
          </cell>
        </row>
        <row r="1188">
          <cell r="A1188" t="str">
            <v>42113</v>
          </cell>
          <cell r="B1188" t="str">
            <v>GAIN ON DISPOSITION OF BONDS</v>
          </cell>
          <cell r="C1188">
            <v>0</v>
          </cell>
          <cell r="D1188">
            <v>0</v>
          </cell>
        </row>
        <row r="1189">
          <cell r="A1189" t="str">
            <v>42120</v>
          </cell>
          <cell r="B1189" t="str">
            <v>LOSS - UTIL PROP EXCL PHFFU</v>
          </cell>
          <cell r="C1189">
            <v>0</v>
          </cell>
          <cell r="D1189">
            <v>0</v>
          </cell>
        </row>
        <row r="1190">
          <cell r="A1190" t="str">
            <v>42121</v>
          </cell>
          <cell r="B1190" t="str">
            <v>LOSS - NON-UTILITY PROPERTY</v>
          </cell>
          <cell r="C1190">
            <v>5429.68</v>
          </cell>
          <cell r="D1190">
            <v>5429.68</v>
          </cell>
        </row>
        <row r="1191">
          <cell r="A1191" t="str">
            <v>42126</v>
          </cell>
          <cell r="B1191" t="str">
            <v>MISC NONOPERATING INCOME</v>
          </cell>
          <cell r="C1191">
            <v>0</v>
          </cell>
          <cell r="D1191">
            <v>0</v>
          </cell>
        </row>
        <row r="1192">
          <cell r="A1192" t="str">
            <v>42130</v>
          </cell>
          <cell r="B1192" t="str">
            <v>DEF FUEL REV INT</v>
          </cell>
          <cell r="C1192">
            <v>0</v>
          </cell>
          <cell r="D1192">
            <v>0</v>
          </cell>
        </row>
        <row r="1193">
          <cell r="A1193" t="str">
            <v>42131</v>
          </cell>
          <cell r="B1193" t="str">
            <v>DEF CAP REV INT</v>
          </cell>
          <cell r="C1193">
            <v>0</v>
          </cell>
          <cell r="D1193">
            <v>0</v>
          </cell>
        </row>
        <row r="1194">
          <cell r="A1194" t="str">
            <v>42132</v>
          </cell>
          <cell r="B1194" t="str">
            <v>DEF FUEL REV INT WHSL</v>
          </cell>
          <cell r="C1194">
            <v>0</v>
          </cell>
          <cell r="D1194">
            <v>0</v>
          </cell>
        </row>
        <row r="1195">
          <cell r="A1195" t="str">
            <v>42140</v>
          </cell>
          <cell r="B1195" t="str">
            <v>INT INC OF DEF FUEL</v>
          </cell>
          <cell r="C1195">
            <v>-30711</v>
          </cell>
          <cell r="D1195">
            <v>-189114</v>
          </cell>
        </row>
        <row r="1196">
          <cell r="A1196" t="str">
            <v>42142</v>
          </cell>
          <cell r="B1196" t="str">
            <v>INT INC ON DEF CAPACITY</v>
          </cell>
          <cell r="C1196">
            <v>-4358</v>
          </cell>
          <cell r="D1196">
            <v>-17656</v>
          </cell>
        </row>
        <row r="1197">
          <cell r="A1197" t="str">
            <v>42144</v>
          </cell>
          <cell r="B1197" t="str">
            <v>INT INC ON DEF WHSL FUEL</v>
          </cell>
          <cell r="C1197">
            <v>0</v>
          </cell>
          <cell r="D1197">
            <v>-65</v>
          </cell>
        </row>
        <row r="1198">
          <cell r="A1198" t="str">
            <v>42146</v>
          </cell>
          <cell r="B1198" t="str">
            <v>INT INC ON DEF ECRC</v>
          </cell>
          <cell r="C1198">
            <v>-1814</v>
          </cell>
          <cell r="D1198">
            <v>-7458</v>
          </cell>
        </row>
        <row r="1199">
          <cell r="A1199" t="str">
            <v>421</v>
          </cell>
          <cell r="B1199" t="str">
            <v>ACCOUNT TOTAL</v>
          </cell>
          <cell r="C1199">
            <v>-59104</v>
          </cell>
          <cell r="D1199">
            <v>-375037.04</v>
          </cell>
        </row>
        <row r="1200">
          <cell r="A1200" t="str">
            <v>42501</v>
          </cell>
          <cell r="B1200" t="str">
            <v>MISC AMORTIZATION - OUC TRANS</v>
          </cell>
          <cell r="C1200">
            <v>0</v>
          </cell>
          <cell r="D1200">
            <v>0</v>
          </cell>
        </row>
        <row r="1201">
          <cell r="A1201" t="str">
            <v>42502</v>
          </cell>
          <cell r="B1201" t="str">
            <v>MISC AMORT - ACQUIS ADJ BB TR</v>
          </cell>
          <cell r="C1201">
            <v>2871.56</v>
          </cell>
          <cell r="D1201">
            <v>17229.36</v>
          </cell>
        </row>
        <row r="1202">
          <cell r="A1202" t="str">
            <v>425</v>
          </cell>
          <cell r="B1202" t="str">
            <v>ACCOUNT TOTAL</v>
          </cell>
          <cell r="C1202">
            <v>2871.56</v>
          </cell>
          <cell r="D1202">
            <v>17229.36</v>
          </cell>
        </row>
        <row r="1203">
          <cell r="A1203" t="str">
            <v>42601</v>
          </cell>
          <cell r="B1203" t="str">
            <v>OTHER DED DONATIONS SHARE</v>
          </cell>
          <cell r="C1203">
            <v>0</v>
          </cell>
          <cell r="D1203">
            <v>0</v>
          </cell>
        </row>
        <row r="1204">
          <cell r="A1204" t="str">
            <v>42603</v>
          </cell>
          <cell r="B1204" t="str">
            <v>OTHER DEDUCTIONS-DUES</v>
          </cell>
          <cell r="C1204">
            <v>36589.050000000003</v>
          </cell>
          <cell r="D1204">
            <v>96288.320000000007</v>
          </cell>
        </row>
        <row r="1205">
          <cell r="A1205" t="str">
            <v>42606</v>
          </cell>
          <cell r="B1205" t="str">
            <v>LOBBYING EXPENSES- LEGISLATOR</v>
          </cell>
          <cell r="C1205">
            <v>0</v>
          </cell>
          <cell r="D1205">
            <v>0</v>
          </cell>
        </row>
        <row r="1206">
          <cell r="A1206" t="str">
            <v>42607</v>
          </cell>
          <cell r="B1206" t="str">
            <v>LEGISLATIVE LOBBYING EXP-OTHE</v>
          </cell>
          <cell r="C1206">
            <v>5295.5</v>
          </cell>
          <cell r="D1206">
            <v>109063.5</v>
          </cell>
        </row>
        <row r="1207">
          <cell r="A1207" t="str">
            <v>42610</v>
          </cell>
          <cell r="B1207" t="str">
            <v>OTHER DEDUCTIONS MISC</v>
          </cell>
          <cell r="C1207">
            <v>0</v>
          </cell>
          <cell r="D1207">
            <v>0</v>
          </cell>
        </row>
        <row r="1208">
          <cell r="A1208" t="str">
            <v>42615</v>
          </cell>
          <cell r="B1208" t="str">
            <v>PRELIM BUSINESS DEVELOP COSTS</v>
          </cell>
          <cell r="C1208">
            <v>3920.72</v>
          </cell>
          <cell r="D1208">
            <v>72694.09</v>
          </cell>
        </row>
        <row r="1209">
          <cell r="A1209" t="str">
            <v>42630</v>
          </cell>
          <cell r="B1209" t="str">
            <v>PENALTY- TAXES</v>
          </cell>
          <cell r="C1209">
            <v>0</v>
          </cell>
          <cell r="D1209">
            <v>0</v>
          </cell>
        </row>
        <row r="1210">
          <cell r="A1210" t="str">
            <v>42631</v>
          </cell>
          <cell r="B1210" t="str">
            <v>PENALTIES - OTHER</v>
          </cell>
          <cell r="C1210">
            <v>0</v>
          </cell>
          <cell r="D1210">
            <v>5625</v>
          </cell>
        </row>
        <row r="1211">
          <cell r="A1211" t="str">
            <v>42651</v>
          </cell>
          <cell r="B1211" t="str">
            <v>DEFERRED REVENUE ADJUSTMENT</v>
          </cell>
          <cell r="C1211">
            <v>0</v>
          </cell>
          <cell r="D1211">
            <v>0</v>
          </cell>
        </row>
        <row r="1212">
          <cell r="A1212" t="str">
            <v>42661</v>
          </cell>
          <cell r="B1212" t="str">
            <v>CORPORATE BRANDING</v>
          </cell>
          <cell r="C1212">
            <v>0</v>
          </cell>
          <cell r="D1212">
            <v>0</v>
          </cell>
        </row>
        <row r="1213">
          <cell r="A1213" t="str">
            <v>426</v>
          </cell>
          <cell r="B1213" t="str">
            <v>ACCOUNT TOTAL</v>
          </cell>
          <cell r="C1213">
            <v>45805.27</v>
          </cell>
          <cell r="D1213">
            <v>283670.90999999997</v>
          </cell>
        </row>
        <row r="1214">
          <cell r="A1214" t="str">
            <v>42712</v>
          </cell>
          <cell r="B1214" t="str">
            <v>INTEREST EXP 2007 BONDS</v>
          </cell>
          <cell r="C1214">
            <v>0</v>
          </cell>
          <cell r="D1214">
            <v>0</v>
          </cell>
        </row>
        <row r="1215">
          <cell r="A1215" t="str">
            <v>42723</v>
          </cell>
          <cell r="B1215" t="str">
            <v>INTEREST EXP 2021 BONDS</v>
          </cell>
          <cell r="C1215">
            <v>0</v>
          </cell>
          <cell r="D1215">
            <v>0</v>
          </cell>
        </row>
        <row r="1216">
          <cell r="A1216" t="str">
            <v>42724</v>
          </cell>
          <cell r="B1216" t="str">
            <v>INTEREST EXP 2021 REFUNDED BO</v>
          </cell>
          <cell r="C1216">
            <v>6780.96</v>
          </cell>
          <cell r="D1216">
            <v>40685.760000000002</v>
          </cell>
        </row>
        <row r="1217">
          <cell r="A1217" t="str">
            <v>42725</v>
          </cell>
          <cell r="B1217" t="str">
            <v>INTEREST EXP 2022 REFUNDED BO</v>
          </cell>
          <cell r="C1217">
            <v>36920.94</v>
          </cell>
          <cell r="D1217">
            <v>226823.24</v>
          </cell>
        </row>
        <row r="1218">
          <cell r="A1218" t="str">
            <v>42726</v>
          </cell>
          <cell r="B1218" t="str">
            <v>INTEREST EXP 2022 REFUNDED BO</v>
          </cell>
          <cell r="C1218">
            <v>0</v>
          </cell>
          <cell r="D1218">
            <v>0</v>
          </cell>
        </row>
        <row r="1219">
          <cell r="A1219" t="str">
            <v>42728</v>
          </cell>
          <cell r="B1219" t="str">
            <v>INTEREST EXP 2025 BONDS</v>
          </cell>
          <cell r="C1219">
            <v>172016.67</v>
          </cell>
          <cell r="D1219">
            <v>1032100.02</v>
          </cell>
        </row>
        <row r="1220">
          <cell r="A1220" t="str">
            <v>42729</v>
          </cell>
          <cell r="B1220" t="str">
            <v>INTEREST EXP 2021 BONDS</v>
          </cell>
          <cell r="C1220">
            <v>0</v>
          </cell>
          <cell r="D1220">
            <v>0</v>
          </cell>
        </row>
        <row r="1221">
          <cell r="A1221" t="str">
            <v>42730</v>
          </cell>
          <cell r="B1221" t="str">
            <v>INTEREST EXP 2022 BONDS</v>
          </cell>
          <cell r="C1221">
            <v>0</v>
          </cell>
          <cell r="D1221">
            <v>0</v>
          </cell>
        </row>
        <row r="1222">
          <cell r="A1222" t="str">
            <v>42731</v>
          </cell>
          <cell r="B1222" t="str">
            <v>INTEREST EXP 2018 BONDS</v>
          </cell>
          <cell r="C1222">
            <v>180666.67</v>
          </cell>
          <cell r="D1222">
            <v>1084000.02</v>
          </cell>
        </row>
        <row r="1223">
          <cell r="A1223" t="str">
            <v>42733</v>
          </cell>
          <cell r="B1223" t="str">
            <v>INTEREST EXP 2022 BONDS</v>
          </cell>
          <cell r="C1223">
            <v>0</v>
          </cell>
          <cell r="D1223">
            <v>1856770.83</v>
          </cell>
        </row>
        <row r="1224">
          <cell r="A1224" t="str">
            <v>42734</v>
          </cell>
          <cell r="B1224" t="str">
            <v>INTEREST EXP 2000 BONDS</v>
          </cell>
          <cell r="C1224">
            <v>0</v>
          </cell>
          <cell r="D1224">
            <v>0</v>
          </cell>
        </row>
        <row r="1225">
          <cell r="A1225" t="str">
            <v>42735</v>
          </cell>
          <cell r="B1225" t="str">
            <v>INTEREST EXP 2003 BONDS</v>
          </cell>
          <cell r="C1225">
            <v>0</v>
          </cell>
          <cell r="D1225">
            <v>0</v>
          </cell>
        </row>
        <row r="1226">
          <cell r="A1226" t="str">
            <v>42736</v>
          </cell>
          <cell r="B1226" t="str">
            <v>INTEREST EXP 2020 BONDS</v>
          </cell>
          <cell r="C1226">
            <v>70833.33</v>
          </cell>
          <cell r="D1226">
            <v>424999.98</v>
          </cell>
        </row>
        <row r="1227">
          <cell r="A1227" t="str">
            <v>42737</v>
          </cell>
          <cell r="B1227" t="str">
            <v>INTEREST EXP 2011-14 REFUNDED</v>
          </cell>
          <cell r="C1227">
            <v>19430</v>
          </cell>
          <cell r="D1227">
            <v>116580</v>
          </cell>
        </row>
        <row r="1228">
          <cell r="A1228" t="str">
            <v>42738</v>
          </cell>
          <cell r="B1228" t="str">
            <v>INTEREST EXP 2034 BONDS</v>
          </cell>
          <cell r="C1228">
            <v>447656.25</v>
          </cell>
          <cell r="D1228">
            <v>2685937.5</v>
          </cell>
        </row>
        <row r="1229">
          <cell r="A1229" t="str">
            <v>42739</v>
          </cell>
          <cell r="B1229" t="str">
            <v>INTEREST EXP 2030 BONDS</v>
          </cell>
          <cell r="C1229">
            <v>365625</v>
          </cell>
          <cell r="D1229">
            <v>2193750</v>
          </cell>
        </row>
        <row r="1230">
          <cell r="A1230" t="str">
            <v>42744</v>
          </cell>
          <cell r="B1230" t="str">
            <v>INTEREST EXP 2001 BONDS</v>
          </cell>
          <cell r="C1230">
            <v>0</v>
          </cell>
          <cell r="D1230">
            <v>0</v>
          </cell>
        </row>
        <row r="1231">
          <cell r="A1231" t="str">
            <v>42745</v>
          </cell>
          <cell r="B1231" t="str">
            <v>INTEREST EXP 2002 BONDS</v>
          </cell>
          <cell r="C1231">
            <v>0</v>
          </cell>
          <cell r="D1231">
            <v>0</v>
          </cell>
        </row>
        <row r="1232">
          <cell r="A1232" t="str">
            <v>42746</v>
          </cell>
          <cell r="B1232" t="str">
            <v>INTEREST EXP 2012 BONDS</v>
          </cell>
          <cell r="C1232">
            <v>1203125</v>
          </cell>
          <cell r="D1232">
            <v>7218750</v>
          </cell>
        </row>
        <row r="1233">
          <cell r="A1233" t="str">
            <v>42747</v>
          </cell>
          <cell r="B1233" t="str">
            <v>INTEREST EXP 2013 BONDS</v>
          </cell>
          <cell r="C1233">
            <v>257911.25</v>
          </cell>
          <cell r="D1233">
            <v>1547467.5</v>
          </cell>
        </row>
        <row r="1234">
          <cell r="A1234" t="str">
            <v>42748</v>
          </cell>
          <cell r="B1234" t="str">
            <v>INTEREST EXP 2023 BONDS</v>
          </cell>
          <cell r="C1234">
            <v>396000</v>
          </cell>
          <cell r="D1234">
            <v>2376000</v>
          </cell>
        </row>
        <row r="1235">
          <cell r="A1235" t="str">
            <v>42749</v>
          </cell>
          <cell r="B1235" t="str">
            <v>INTEREST EXP 2012 BONDS</v>
          </cell>
          <cell r="C1235">
            <v>1753125</v>
          </cell>
          <cell r="D1235">
            <v>10518750</v>
          </cell>
        </row>
        <row r="1236">
          <cell r="A1236" t="str">
            <v>42750</v>
          </cell>
          <cell r="B1236" t="str">
            <v>INTEREST EXP 2007 BONDS</v>
          </cell>
          <cell r="C1236">
            <v>559895.82999999996</v>
          </cell>
          <cell r="D1236">
            <v>3359374.98</v>
          </cell>
        </row>
        <row r="1237">
          <cell r="A1237" t="str">
            <v>42751</v>
          </cell>
          <cell r="B1237" t="str">
            <v>INTEREST EXP 2016 SENIOR NOTE</v>
          </cell>
          <cell r="C1237">
            <v>1302083.33</v>
          </cell>
          <cell r="D1237">
            <v>7812499.9800000004</v>
          </cell>
        </row>
        <row r="1238">
          <cell r="A1238" t="str">
            <v>427</v>
          </cell>
          <cell r="B1238" t="str">
            <v>ACCOUNT TOTAL</v>
          </cell>
          <cell r="C1238">
            <v>6772070.2300000004</v>
          </cell>
          <cell r="D1238">
            <v>42494489.810000002</v>
          </cell>
        </row>
        <row r="1239">
          <cell r="A1239" t="str">
            <v>42809</v>
          </cell>
          <cell r="B1239" t="str">
            <v>AMORT EXP 2007 BONDS</v>
          </cell>
          <cell r="C1239">
            <v>874</v>
          </cell>
          <cell r="D1239">
            <v>5284</v>
          </cell>
        </row>
        <row r="1240">
          <cell r="A1240" t="str">
            <v>42810</v>
          </cell>
          <cell r="B1240" t="str">
            <v>AMORT EXP 2004 BONDS</v>
          </cell>
          <cell r="C1240">
            <v>1177.73</v>
          </cell>
          <cell r="D1240">
            <v>7066.38</v>
          </cell>
        </row>
        <row r="1241">
          <cell r="A1241" t="str">
            <v>42816</v>
          </cell>
          <cell r="B1241" t="str">
            <v>AMORT EXP 2011 BONDS</v>
          </cell>
          <cell r="C1241">
            <v>2329</v>
          </cell>
          <cell r="D1241">
            <v>13974</v>
          </cell>
        </row>
        <row r="1242">
          <cell r="A1242" t="str">
            <v>42817</v>
          </cell>
          <cell r="B1242" t="str">
            <v>AMORT EXP 2012 BONDS</v>
          </cell>
          <cell r="C1242">
            <v>6132.59</v>
          </cell>
          <cell r="D1242">
            <v>37671.019999999997</v>
          </cell>
        </row>
        <row r="1243">
          <cell r="A1243" t="str">
            <v>42819</v>
          </cell>
          <cell r="B1243" t="str">
            <v>AMORT EXP 2011-2014 BONDS</v>
          </cell>
          <cell r="C1243">
            <v>7091.09</v>
          </cell>
          <cell r="D1243">
            <v>42546.54</v>
          </cell>
        </row>
        <row r="1244">
          <cell r="A1244" t="str">
            <v>42822</v>
          </cell>
          <cell r="B1244" t="str">
            <v>AMORT EXP 2005 BONDS</v>
          </cell>
          <cell r="C1244">
            <v>1110.1500000000001</v>
          </cell>
          <cell r="D1244">
            <v>6660.9</v>
          </cell>
        </row>
        <row r="1245">
          <cell r="A1245" t="str">
            <v>42823</v>
          </cell>
          <cell r="B1245" t="str">
            <v>AMORT EXP 2001 BONDS</v>
          </cell>
          <cell r="C1245">
            <v>0</v>
          </cell>
          <cell r="D1245">
            <v>0</v>
          </cell>
        </row>
        <row r="1246">
          <cell r="A1246" t="str">
            <v>42824</v>
          </cell>
          <cell r="B1246" t="str">
            <v>AMORT EXP 2011 BONDS</v>
          </cell>
          <cell r="C1246">
            <v>2557.67</v>
          </cell>
          <cell r="D1246">
            <v>15346.02</v>
          </cell>
        </row>
        <row r="1247">
          <cell r="A1247" t="str">
            <v>42825</v>
          </cell>
          <cell r="B1247" t="str">
            <v>AMORT EXP 2012 BONDS</v>
          </cell>
          <cell r="C1247">
            <v>8795.7099999999991</v>
          </cell>
          <cell r="D1247">
            <v>54030.78</v>
          </cell>
        </row>
        <row r="1248">
          <cell r="A1248" t="str">
            <v>42826</v>
          </cell>
          <cell r="B1248" t="str">
            <v>AMORT EXP 2002 BONDS</v>
          </cell>
          <cell r="C1248">
            <v>0</v>
          </cell>
          <cell r="D1248">
            <v>0</v>
          </cell>
        </row>
        <row r="1249">
          <cell r="A1249" t="str">
            <v>42827</v>
          </cell>
          <cell r="B1249" t="str">
            <v>AMORT EXP 2021 BONDS</v>
          </cell>
          <cell r="C1249">
            <v>467.85</v>
          </cell>
          <cell r="D1249">
            <v>2807.1</v>
          </cell>
        </row>
        <row r="1250">
          <cell r="A1250" t="str">
            <v>42828</v>
          </cell>
          <cell r="B1250" t="str">
            <v>AMORT EXP 2021 BONDS</v>
          </cell>
          <cell r="C1250">
            <v>3266.81</v>
          </cell>
          <cell r="D1250">
            <v>19600.86</v>
          </cell>
        </row>
        <row r="1251">
          <cell r="A1251" t="str">
            <v>42829</v>
          </cell>
          <cell r="B1251" t="str">
            <v>AMORT EXP 2022 BONDS</v>
          </cell>
          <cell r="C1251">
            <v>15689.13</v>
          </cell>
          <cell r="D1251">
            <v>94134.78</v>
          </cell>
        </row>
        <row r="1252">
          <cell r="A1252" t="str">
            <v>42830</v>
          </cell>
          <cell r="B1252" t="str">
            <v>AMORT EXP 2022 BONDS</v>
          </cell>
          <cell r="C1252">
            <v>3932.13</v>
          </cell>
          <cell r="D1252">
            <v>23592.78</v>
          </cell>
        </row>
        <row r="1253">
          <cell r="A1253" t="str">
            <v>42831</v>
          </cell>
          <cell r="B1253" t="str">
            <v>AMORT EXP 2025 BONDS</v>
          </cell>
          <cell r="C1253">
            <v>6878.09</v>
          </cell>
          <cell r="D1253">
            <v>39257.25</v>
          </cell>
        </row>
        <row r="1254">
          <cell r="A1254" t="str">
            <v>42833</v>
          </cell>
          <cell r="B1254" t="str">
            <v>AMORT EXP 2022 BONDS</v>
          </cell>
          <cell r="C1254">
            <v>7511.63</v>
          </cell>
          <cell r="D1254">
            <v>36297.46</v>
          </cell>
        </row>
        <row r="1255">
          <cell r="A1255" t="str">
            <v>42836</v>
          </cell>
          <cell r="B1255" t="str">
            <v>AMORT EXP 2020 BONDS</v>
          </cell>
          <cell r="C1255">
            <v>3128.29</v>
          </cell>
          <cell r="D1255">
            <v>17990.2</v>
          </cell>
        </row>
        <row r="1256">
          <cell r="A1256" t="str">
            <v>42837</v>
          </cell>
          <cell r="B1256" t="str">
            <v>AMORT EXP 2030 BONDS</v>
          </cell>
          <cell r="C1256">
            <v>1780.13</v>
          </cell>
          <cell r="D1256">
            <v>10680.78</v>
          </cell>
        </row>
        <row r="1257">
          <cell r="A1257" t="str">
            <v>42838</v>
          </cell>
          <cell r="B1257" t="str">
            <v>AMORT DISCOUNT 2022 BONDS</v>
          </cell>
          <cell r="C1257">
            <v>10077.08</v>
          </cell>
          <cell r="D1257">
            <v>60462.48</v>
          </cell>
        </row>
        <row r="1258">
          <cell r="A1258" t="str">
            <v>42839</v>
          </cell>
          <cell r="B1258" t="str">
            <v>AMORT EXP 2018 BONDS</v>
          </cell>
          <cell r="C1258">
            <v>7332.5</v>
          </cell>
          <cell r="D1258">
            <v>41882.629999999997</v>
          </cell>
        </row>
        <row r="1259">
          <cell r="A1259" t="str">
            <v>42841</v>
          </cell>
          <cell r="B1259" t="str">
            <v>AMORT EXP 2034 BONDS</v>
          </cell>
          <cell r="C1259">
            <v>13390.84</v>
          </cell>
          <cell r="D1259">
            <v>80345.039999999994</v>
          </cell>
        </row>
        <row r="1260">
          <cell r="A1260" t="str">
            <v>42842</v>
          </cell>
          <cell r="B1260" t="str">
            <v>AMORT EXP 2000 BONDS</v>
          </cell>
          <cell r="C1260">
            <v>0</v>
          </cell>
          <cell r="D1260">
            <v>0</v>
          </cell>
        </row>
        <row r="1261">
          <cell r="A1261" t="str">
            <v>42843</v>
          </cell>
          <cell r="B1261" t="str">
            <v>AMORT EXP 2003 BONDS</v>
          </cell>
          <cell r="C1261">
            <v>0</v>
          </cell>
          <cell r="D1261">
            <v>0</v>
          </cell>
        </row>
        <row r="1262">
          <cell r="A1262" t="str">
            <v>42844</v>
          </cell>
          <cell r="B1262" t="str">
            <v>AMORT EXP 2001 BONDS.</v>
          </cell>
          <cell r="C1262">
            <v>3780.16</v>
          </cell>
          <cell r="D1262">
            <v>22680.959999999999</v>
          </cell>
        </row>
        <row r="1263">
          <cell r="A1263" t="str">
            <v>42845</v>
          </cell>
          <cell r="B1263" t="str">
            <v>AMORT EXP 2002 BONDS</v>
          </cell>
          <cell r="C1263">
            <v>0</v>
          </cell>
          <cell r="D1263">
            <v>0</v>
          </cell>
        </row>
        <row r="1264">
          <cell r="A1264" t="str">
            <v>42846</v>
          </cell>
          <cell r="B1264" t="str">
            <v>AMORT EXP 2012 BONDS</v>
          </cell>
          <cell r="C1264">
            <v>18119.189999999999</v>
          </cell>
          <cell r="D1264">
            <v>108715.14</v>
          </cell>
        </row>
        <row r="1265">
          <cell r="A1265" t="str">
            <v>42847</v>
          </cell>
          <cell r="B1265" t="str">
            <v>AMORT FEES/EXP 2013 BONDS</v>
          </cell>
          <cell r="C1265">
            <v>4422.05</v>
          </cell>
          <cell r="D1265">
            <v>26532.3</v>
          </cell>
        </row>
        <row r="1266">
          <cell r="A1266" t="str">
            <v>42848</v>
          </cell>
          <cell r="B1266" t="str">
            <v>AMORT FEES/EXP 2023 BONDS</v>
          </cell>
          <cell r="C1266">
            <v>7548.13</v>
          </cell>
          <cell r="D1266">
            <v>45288.78</v>
          </cell>
        </row>
        <row r="1267">
          <cell r="A1267" t="str">
            <v>42849</v>
          </cell>
          <cell r="B1267" t="str">
            <v>AMORT FEES/EXP 2012 BONDS</v>
          </cell>
          <cell r="C1267">
            <v>267086.40000000002</v>
          </cell>
          <cell r="D1267">
            <v>1603895.8</v>
          </cell>
        </row>
        <row r="1268">
          <cell r="A1268" t="str">
            <v>42850</v>
          </cell>
          <cell r="B1268" t="str">
            <v>AMORT FEES/EXP 2007 BONDS</v>
          </cell>
          <cell r="C1268">
            <v>22171.5</v>
          </cell>
          <cell r="D1268">
            <v>134071.75</v>
          </cell>
        </row>
        <row r="1269">
          <cell r="A1269" t="str">
            <v>42851</v>
          </cell>
          <cell r="B1269" t="str">
            <v>AMORT FEES/EXP 2016 SENIOR NO</v>
          </cell>
          <cell r="C1269">
            <v>12467.89</v>
          </cell>
          <cell r="D1269">
            <v>74807.34</v>
          </cell>
        </row>
        <row r="1270">
          <cell r="A1270" t="str">
            <v>428</v>
          </cell>
          <cell r="B1270" t="str">
            <v>ACCOUNT TOTAL</v>
          </cell>
          <cell r="C1270">
            <v>439117.74</v>
          </cell>
          <cell r="D1270">
            <v>2625623.0699999998</v>
          </cell>
        </row>
        <row r="1271">
          <cell r="A1271" t="str">
            <v>42911</v>
          </cell>
          <cell r="B1271" t="str">
            <v>AMORT GAIN 2007 BONDS.</v>
          </cell>
          <cell r="C1271">
            <v>-169</v>
          </cell>
          <cell r="D1271">
            <v>-1014</v>
          </cell>
        </row>
        <row r="1272">
          <cell r="A1272" t="str">
            <v>42944</v>
          </cell>
          <cell r="B1272" t="str">
            <v>AMORT PREM 2001 BONDS.</v>
          </cell>
          <cell r="C1272">
            <v>0</v>
          </cell>
          <cell r="D1272">
            <v>0</v>
          </cell>
        </row>
        <row r="1273">
          <cell r="A1273" t="str">
            <v>42945</v>
          </cell>
          <cell r="B1273" t="str">
            <v>AMORT EXP 2002 BONDS</v>
          </cell>
          <cell r="C1273">
            <v>0</v>
          </cell>
          <cell r="D1273">
            <v>0</v>
          </cell>
        </row>
        <row r="1274">
          <cell r="A1274" t="str">
            <v>42946</v>
          </cell>
          <cell r="B1274" t="str">
            <v>AMORT PREM 2013 BONDS</v>
          </cell>
          <cell r="C1274">
            <v>-7859.23</v>
          </cell>
          <cell r="D1274">
            <v>-47155.38</v>
          </cell>
        </row>
        <row r="1275">
          <cell r="A1275" t="str">
            <v>429</v>
          </cell>
          <cell r="B1275" t="str">
            <v>ACCOUNT TOTAL</v>
          </cell>
          <cell r="C1275">
            <v>-8028.23</v>
          </cell>
          <cell r="D1275">
            <v>-48169.38</v>
          </cell>
        </row>
        <row r="1276">
          <cell r="A1276" t="str">
            <v>43002</v>
          </cell>
          <cell r="B1276" t="str">
            <v>INTEREST EXPENSE - ASSOCIATED</v>
          </cell>
          <cell r="C1276">
            <v>0</v>
          </cell>
          <cell r="D1276">
            <v>3382.39</v>
          </cell>
        </row>
        <row r="1277">
          <cell r="A1277" t="str">
            <v>430</v>
          </cell>
          <cell r="B1277" t="str">
            <v>ACCOUNT TOTAL</v>
          </cell>
          <cell r="C1277">
            <v>0</v>
          </cell>
          <cell r="D1277">
            <v>3382.39</v>
          </cell>
        </row>
        <row r="1278">
          <cell r="A1278" t="str">
            <v>43101</v>
          </cell>
          <cell r="B1278" t="str">
            <v>OTHER INTRST EXP CUST DEPOSIT</v>
          </cell>
          <cell r="C1278">
            <v>390190.33</v>
          </cell>
          <cell r="D1278">
            <v>2211346.5699999998</v>
          </cell>
        </row>
        <row r="1279">
          <cell r="A1279" t="str">
            <v>43102</v>
          </cell>
          <cell r="B1279" t="str">
            <v>OTHER INTRST EXP FED INCOME T</v>
          </cell>
          <cell r="C1279">
            <v>0</v>
          </cell>
          <cell r="D1279">
            <v>0</v>
          </cell>
        </row>
        <row r="1280">
          <cell r="A1280" t="str">
            <v>43104</v>
          </cell>
          <cell r="B1280" t="str">
            <v>OTHER INTEREST EXP COMM PAPER</v>
          </cell>
          <cell r="C1280">
            <v>0</v>
          </cell>
          <cell r="D1280">
            <v>0</v>
          </cell>
        </row>
        <row r="1281">
          <cell r="A1281" t="str">
            <v>43106</v>
          </cell>
          <cell r="B1281" t="str">
            <v>INT EXP STATE INCOME TAX.</v>
          </cell>
          <cell r="C1281">
            <v>0</v>
          </cell>
          <cell r="D1281">
            <v>0</v>
          </cell>
        </row>
        <row r="1282">
          <cell r="A1282" t="str">
            <v>43131</v>
          </cell>
          <cell r="B1282" t="str">
            <v>INT EXP ON DEF FUEL</v>
          </cell>
          <cell r="C1282">
            <v>0</v>
          </cell>
          <cell r="D1282">
            <v>0</v>
          </cell>
        </row>
        <row r="1283">
          <cell r="A1283" t="str">
            <v>43133</v>
          </cell>
          <cell r="B1283" t="str">
            <v>INT EXP ON DEF CAPACITY</v>
          </cell>
          <cell r="C1283">
            <v>0</v>
          </cell>
          <cell r="D1283">
            <v>0</v>
          </cell>
        </row>
        <row r="1284">
          <cell r="A1284" t="str">
            <v>43135</v>
          </cell>
          <cell r="B1284" t="str">
            <v>INT EXP ON DEF WHSL FUEL</v>
          </cell>
          <cell r="C1284">
            <v>-290</v>
          </cell>
          <cell r="D1284">
            <v>-26</v>
          </cell>
        </row>
        <row r="1285">
          <cell r="A1285" t="str">
            <v>43137</v>
          </cell>
          <cell r="B1285" t="str">
            <v>INT EXP ON DEF ECRC</v>
          </cell>
          <cell r="C1285">
            <v>0</v>
          </cell>
          <cell r="D1285">
            <v>0</v>
          </cell>
        </row>
        <row r="1286">
          <cell r="A1286" t="str">
            <v>43186</v>
          </cell>
          <cell r="B1286" t="str">
            <v>INT ON REVENUE REFUND</v>
          </cell>
          <cell r="C1286">
            <v>0</v>
          </cell>
          <cell r="D1286">
            <v>0</v>
          </cell>
        </row>
        <row r="1287">
          <cell r="A1287" t="str">
            <v>43189</v>
          </cell>
          <cell r="B1287" t="str">
            <v>INTEREST ON DEF REVENUE 1999</v>
          </cell>
          <cell r="C1287">
            <v>0</v>
          </cell>
          <cell r="D1287">
            <v>0</v>
          </cell>
        </row>
        <row r="1288">
          <cell r="A1288" t="str">
            <v>43190</v>
          </cell>
          <cell r="B1288" t="str">
            <v>INT EXP ON BASE RATE LOAN</v>
          </cell>
          <cell r="C1288">
            <v>3319.67</v>
          </cell>
          <cell r="D1288">
            <v>22445.35</v>
          </cell>
        </row>
        <row r="1289">
          <cell r="A1289" t="str">
            <v>43191</v>
          </cell>
          <cell r="B1289" t="str">
            <v>INT EXP ON LIBOR LOAN</v>
          </cell>
          <cell r="C1289">
            <v>-25411.66</v>
          </cell>
          <cell r="D1289">
            <v>367088.34</v>
          </cell>
        </row>
        <row r="1290">
          <cell r="A1290" t="str">
            <v>43192</v>
          </cell>
          <cell r="B1290" t="str">
            <v>LINE OF CREDIT EXPENSES</v>
          </cell>
          <cell r="C1290">
            <v>111198.15</v>
          </cell>
          <cell r="D1290">
            <v>446420.3</v>
          </cell>
        </row>
        <row r="1291">
          <cell r="A1291" t="str">
            <v>43199</v>
          </cell>
          <cell r="B1291" t="str">
            <v>MISC OTHER INTEREST EXPENSE</v>
          </cell>
          <cell r="C1291">
            <v>118802</v>
          </cell>
          <cell r="D1291">
            <v>579213.46</v>
          </cell>
        </row>
        <row r="1292">
          <cell r="A1292" t="str">
            <v>431</v>
          </cell>
          <cell r="B1292" t="str">
            <v>ACCOUNT TOTAL</v>
          </cell>
          <cell r="C1292">
            <v>597808.49</v>
          </cell>
          <cell r="D1292">
            <v>3626488.02</v>
          </cell>
        </row>
        <row r="1293">
          <cell r="A1293" t="str">
            <v>43201</v>
          </cell>
          <cell r="B1293" t="str">
            <v>ALOW BOR FNDS USD DUR CONST C</v>
          </cell>
          <cell r="C1293">
            <v>0</v>
          </cell>
          <cell r="D1293">
            <v>-277390.65999999997</v>
          </cell>
        </row>
        <row r="1294">
          <cell r="A1294" t="str">
            <v>432</v>
          </cell>
          <cell r="B1294" t="str">
            <v>ACCOUNT TOTAL</v>
          </cell>
          <cell r="C1294">
            <v>0</v>
          </cell>
          <cell r="D1294">
            <v>-277390.65999999997</v>
          </cell>
        </row>
        <row r="1295">
          <cell r="A1295" t="str">
            <v>43901</v>
          </cell>
          <cell r="B1295" t="str">
            <v>ADJUSTMENTS TO RET EARNINGS</v>
          </cell>
          <cell r="C1295">
            <v>0</v>
          </cell>
          <cell r="D1295">
            <v>0</v>
          </cell>
        </row>
        <row r="1296">
          <cell r="A1296" t="str">
            <v>439</v>
          </cell>
          <cell r="B1296" t="str">
            <v>ACCOUNT TOTAL</v>
          </cell>
          <cell r="C1296">
            <v>0</v>
          </cell>
          <cell r="D1296">
            <v>0</v>
          </cell>
        </row>
        <row r="1297">
          <cell r="A1297" t="str">
            <v>44002</v>
          </cell>
          <cell r="B1297" t="str">
            <v>RESIDENTIAL BASE REVENUE.</v>
          </cell>
          <cell r="C1297">
            <v>-41286939.299999997</v>
          </cell>
          <cell r="D1297">
            <v>-194334413.38</v>
          </cell>
        </row>
        <row r="1298">
          <cell r="A1298" t="str">
            <v>44004</v>
          </cell>
          <cell r="B1298" t="str">
            <v>RESIDENTIAL SALES FUEL ADJ</v>
          </cell>
          <cell r="C1298">
            <v>-33053440.879999999</v>
          </cell>
          <cell r="D1298">
            <v>-149966904.13</v>
          </cell>
        </row>
        <row r="1299">
          <cell r="A1299" t="str">
            <v>44005</v>
          </cell>
          <cell r="B1299" t="str">
            <v>RESIDENTIAL CAPACITY REVENUE.</v>
          </cell>
          <cell r="C1299">
            <v>-2238079.5499999998</v>
          </cell>
          <cell r="D1299">
            <v>-10150631.82</v>
          </cell>
        </row>
        <row r="1300">
          <cell r="A1300" t="str">
            <v>44006</v>
          </cell>
          <cell r="B1300" t="str">
            <v>RESIDENTIAL CONSERVATION REVE</v>
          </cell>
          <cell r="C1300">
            <v>-930773.27</v>
          </cell>
          <cell r="D1300">
            <v>-4221930.8</v>
          </cell>
        </row>
        <row r="1301">
          <cell r="A1301" t="str">
            <v>44007</v>
          </cell>
          <cell r="B1301" t="str">
            <v>RESIDENTIAL ENVIRONMENTAL REV</v>
          </cell>
          <cell r="C1301">
            <v>-1208422.8600000001</v>
          </cell>
          <cell r="D1301">
            <v>-5482765.6100000003</v>
          </cell>
        </row>
        <row r="1302">
          <cell r="A1302" t="str">
            <v>44008</v>
          </cell>
          <cell r="B1302" t="str">
            <v>RESIDENTIAL FRANCHISE REVENUE</v>
          </cell>
          <cell r="C1302">
            <v>-1265450.6399999999</v>
          </cell>
          <cell r="D1302">
            <v>-5825230.8700000001</v>
          </cell>
        </row>
        <row r="1303">
          <cell r="A1303" t="str">
            <v>44009</v>
          </cell>
          <cell r="B1303" t="str">
            <v>RESIDENTIAL GROSS RECEIPTS TA</v>
          </cell>
          <cell r="C1303">
            <v>-1994701.56</v>
          </cell>
          <cell r="D1303">
            <v>-9180003.4100000001</v>
          </cell>
        </row>
        <row r="1304">
          <cell r="A1304" t="str">
            <v>440</v>
          </cell>
          <cell r="B1304" t="str">
            <v>ACCOUNT TOTAL</v>
          </cell>
          <cell r="C1304">
            <v>-81977808.060000002</v>
          </cell>
          <cell r="D1304">
            <v>-379161880.01999998</v>
          </cell>
        </row>
        <row r="1305">
          <cell r="A1305" t="str">
            <v>44200</v>
          </cell>
          <cell r="B1305" t="str">
            <v>COMMERCIAL SM OPT BILLING PRO</v>
          </cell>
          <cell r="C1305">
            <v>0</v>
          </cell>
          <cell r="D1305">
            <v>0</v>
          </cell>
        </row>
        <row r="1306">
          <cell r="A1306" t="str">
            <v>44202</v>
          </cell>
          <cell r="B1306" t="str">
            <v>COMMERCIAL SMALL BASE REVENUE</v>
          </cell>
          <cell r="C1306">
            <v>-5604467.5</v>
          </cell>
          <cell r="D1306">
            <v>-28779281.789999999</v>
          </cell>
        </row>
        <row r="1307">
          <cell r="A1307" t="str">
            <v>44204</v>
          </cell>
          <cell r="B1307" t="str">
            <v>COMMERCIAL SALES SM FUEL ADJ</v>
          </cell>
          <cell r="C1307">
            <v>-3783836.2</v>
          </cell>
          <cell r="D1307">
            <v>-18333646.109999999</v>
          </cell>
        </row>
        <row r="1308">
          <cell r="A1308" t="str">
            <v>44205</v>
          </cell>
          <cell r="B1308" t="str">
            <v>COMMERCIAL SMALL CAPACITY REV</v>
          </cell>
          <cell r="C1308">
            <v>-224693.79</v>
          </cell>
          <cell r="D1308">
            <v>-1077246.1599999999</v>
          </cell>
        </row>
        <row r="1309">
          <cell r="A1309" t="str">
            <v>44206</v>
          </cell>
          <cell r="B1309" t="str">
            <v>COMMERCIAL SMALL CONSERVATION</v>
          </cell>
          <cell r="C1309">
            <v>-97094.5</v>
          </cell>
          <cell r="D1309">
            <v>-467071</v>
          </cell>
        </row>
        <row r="1310">
          <cell r="A1310" t="str">
            <v>44207</v>
          </cell>
          <cell r="B1310" t="str">
            <v>COMMERCIAL SMALL ENVIRONMENTA</v>
          </cell>
          <cell r="C1310">
            <v>-139003.59</v>
          </cell>
          <cell r="D1310">
            <v>-674036.41</v>
          </cell>
        </row>
        <row r="1311">
          <cell r="A1311" t="str">
            <v>44208</v>
          </cell>
          <cell r="B1311" t="str">
            <v>COMMERCIAL SMALL FRANCHISE RE</v>
          </cell>
          <cell r="C1311">
            <v>-211688</v>
          </cell>
          <cell r="D1311">
            <v>-1029103.44</v>
          </cell>
        </row>
        <row r="1312">
          <cell r="A1312" t="str">
            <v>44209</v>
          </cell>
          <cell r="B1312" t="str">
            <v>COMMERCIAL SMALL GROSS RECEIP</v>
          </cell>
          <cell r="C1312">
            <v>-224027.73</v>
          </cell>
          <cell r="D1312">
            <v>-1093927.76</v>
          </cell>
        </row>
        <row r="1313">
          <cell r="A1313" t="str">
            <v>44210</v>
          </cell>
          <cell r="B1313" t="str">
            <v>COMMERCIAL LG OPT BILLING PRO</v>
          </cell>
          <cell r="C1313">
            <v>-5070.45</v>
          </cell>
          <cell r="D1313">
            <v>-5300.39</v>
          </cell>
        </row>
        <row r="1314">
          <cell r="A1314" t="str">
            <v>44212</v>
          </cell>
          <cell r="B1314" t="str">
            <v>COMMERCIAL LARGE BASE REVENUE</v>
          </cell>
          <cell r="C1314">
            <v>-14377871.710000001</v>
          </cell>
          <cell r="D1314">
            <v>-76502611.459999993</v>
          </cell>
        </row>
        <row r="1315">
          <cell r="A1315" t="str">
            <v>44214</v>
          </cell>
          <cell r="B1315" t="str">
            <v>COMMERCIAL SALES LG FUEL ADJ</v>
          </cell>
          <cell r="C1315">
            <v>-17787220.059999999</v>
          </cell>
          <cell r="D1315">
            <v>-91247888.930000007</v>
          </cell>
        </row>
        <row r="1316">
          <cell r="A1316" t="str">
            <v>44215</v>
          </cell>
          <cell r="B1316" t="str">
            <v>COMMERCIAL LARGE CAPACITY REV</v>
          </cell>
          <cell r="C1316">
            <v>-924538.74</v>
          </cell>
          <cell r="D1316">
            <v>-4746408.34</v>
          </cell>
        </row>
        <row r="1317">
          <cell r="A1317" t="str">
            <v>44216</v>
          </cell>
          <cell r="B1317" t="str">
            <v>COMMERCIAL LARGE CONSERVATION</v>
          </cell>
          <cell r="C1317">
            <v>-411073.66</v>
          </cell>
          <cell r="D1317">
            <v>-2112750.1</v>
          </cell>
        </row>
        <row r="1318">
          <cell r="A1318" t="str">
            <v>44217</v>
          </cell>
          <cell r="B1318" t="str">
            <v>COMMERCIAL LARGE ENVIRONMENTA</v>
          </cell>
          <cell r="C1318">
            <v>-651039.89</v>
          </cell>
          <cell r="D1318">
            <v>-3347698.11</v>
          </cell>
        </row>
        <row r="1319">
          <cell r="A1319" t="str">
            <v>44218</v>
          </cell>
          <cell r="B1319" t="str">
            <v>COMMERCIAL LARGE FRANCHISE RE</v>
          </cell>
          <cell r="C1319">
            <v>-919318.81</v>
          </cell>
          <cell r="D1319">
            <v>-4813137.34</v>
          </cell>
        </row>
        <row r="1320">
          <cell r="A1320" t="str">
            <v>44219</v>
          </cell>
          <cell r="B1320" t="str">
            <v>COMMERCIAL LARGE GROSS RECEIP</v>
          </cell>
          <cell r="C1320">
            <v>-874966.81</v>
          </cell>
          <cell r="D1320">
            <v>-4558611.5</v>
          </cell>
        </row>
        <row r="1321">
          <cell r="A1321" t="str">
            <v>44220</v>
          </cell>
          <cell r="B1321" t="str">
            <v>INDUST-PHOSP SM OPT BILL PROV</v>
          </cell>
          <cell r="C1321">
            <v>0</v>
          </cell>
          <cell r="D1321">
            <v>0</v>
          </cell>
        </row>
        <row r="1322">
          <cell r="A1322" t="str">
            <v>44222</v>
          </cell>
          <cell r="B1322" t="str">
            <v>INDUST-PHOSP SM BASE REVENUE.</v>
          </cell>
          <cell r="C1322">
            <v>-793.99</v>
          </cell>
          <cell r="D1322">
            <v>-4763.9399999999996</v>
          </cell>
        </row>
        <row r="1323">
          <cell r="A1323" t="str">
            <v>44224</v>
          </cell>
          <cell r="B1323" t="str">
            <v>INDUST-PHOSP SM FUEL REVENUE.</v>
          </cell>
          <cell r="C1323">
            <v>-273.39999999999998</v>
          </cell>
          <cell r="D1323">
            <v>-1640.4</v>
          </cell>
        </row>
        <row r="1324">
          <cell r="A1324" t="str">
            <v>44225</v>
          </cell>
          <cell r="B1324" t="str">
            <v>INDUST-PHOSP SM CAPACILTY REV</v>
          </cell>
          <cell r="C1324">
            <v>-7.82</v>
          </cell>
          <cell r="D1324">
            <v>-46.92</v>
          </cell>
        </row>
        <row r="1325">
          <cell r="A1325" t="str">
            <v>44226</v>
          </cell>
          <cell r="B1325" t="str">
            <v>INDUST-PHOSP SM CONSERVA REV.</v>
          </cell>
          <cell r="C1325">
            <v>-4.5999999999999996</v>
          </cell>
          <cell r="D1325">
            <v>-27.6</v>
          </cell>
        </row>
        <row r="1326">
          <cell r="A1326" t="str">
            <v>44227</v>
          </cell>
          <cell r="B1326" t="str">
            <v>INDUST-PHOSP SM ENVIRON REV.</v>
          </cell>
          <cell r="C1326">
            <v>-10.58</v>
          </cell>
          <cell r="D1326">
            <v>-63.48</v>
          </cell>
        </row>
        <row r="1327">
          <cell r="A1327" t="str">
            <v>44228</v>
          </cell>
          <cell r="B1327" t="str">
            <v>INDUST-PHOSP SM FRANCHISE REV</v>
          </cell>
          <cell r="C1327">
            <v>0</v>
          </cell>
          <cell r="D1327">
            <v>0</v>
          </cell>
        </row>
        <row r="1328">
          <cell r="A1328" t="str">
            <v>44229</v>
          </cell>
          <cell r="B1328" t="str">
            <v>INDUST-PHOSP SM GRS RECPT TAX</v>
          </cell>
          <cell r="C1328">
            <v>-11.5</v>
          </cell>
          <cell r="D1328">
            <v>-69</v>
          </cell>
        </row>
        <row r="1329">
          <cell r="A1329" t="str">
            <v>44230</v>
          </cell>
          <cell r="B1329" t="str">
            <v>INDUST-PHOSP LG OPT BILL PROV</v>
          </cell>
          <cell r="C1329">
            <v>-63609.85</v>
          </cell>
          <cell r="D1329">
            <v>-67511.06</v>
          </cell>
        </row>
        <row r="1330">
          <cell r="A1330" t="str">
            <v>44232</v>
          </cell>
          <cell r="B1330" t="str">
            <v>INDUST-PHOSP LG BASE REVENUE.</v>
          </cell>
          <cell r="C1330">
            <v>-1622841.16</v>
          </cell>
          <cell r="D1330">
            <v>-9900439.3699999992</v>
          </cell>
        </row>
        <row r="1331">
          <cell r="A1331" t="str">
            <v>44234</v>
          </cell>
          <cell r="B1331" t="str">
            <v>INDUST-PHOPS LG FUEL REVENUE.</v>
          </cell>
          <cell r="C1331">
            <v>-3811110.91</v>
          </cell>
          <cell r="D1331">
            <v>-23288457.670000002</v>
          </cell>
        </row>
        <row r="1332">
          <cell r="A1332" t="str">
            <v>44235</v>
          </cell>
          <cell r="B1332" t="str">
            <v>INDUST-PHOSP LG CAPACITY REV.</v>
          </cell>
          <cell r="C1332">
            <v>-16497.16</v>
          </cell>
          <cell r="D1332">
            <v>-104205.12</v>
          </cell>
        </row>
        <row r="1333">
          <cell r="A1333" t="str">
            <v>44236</v>
          </cell>
          <cell r="B1333" t="str">
            <v>INDUST-PHOSP LG CONSERVA REV.</v>
          </cell>
          <cell r="C1333">
            <v>-28841.03</v>
          </cell>
          <cell r="D1333">
            <v>-182039.73</v>
          </cell>
        </row>
        <row r="1334">
          <cell r="A1334" t="str">
            <v>44237</v>
          </cell>
          <cell r="B1334" t="str">
            <v>INDUST-PHOSP LG ENVIRON REV.</v>
          </cell>
          <cell r="C1334">
            <v>-141082.76</v>
          </cell>
          <cell r="D1334">
            <v>-890338.43</v>
          </cell>
        </row>
        <row r="1335">
          <cell r="A1335" t="str">
            <v>44238</v>
          </cell>
          <cell r="B1335" t="str">
            <v>INDUST-PHOSP LG FRANCHISE REV</v>
          </cell>
          <cell r="C1335">
            <v>0</v>
          </cell>
          <cell r="D1335">
            <v>0</v>
          </cell>
        </row>
        <row r="1336">
          <cell r="A1336" t="str">
            <v>44239</v>
          </cell>
          <cell r="B1336" t="str">
            <v>INDUST-PHOSP LG GRS RECPT TAX</v>
          </cell>
          <cell r="C1336">
            <v>-145743.01</v>
          </cell>
          <cell r="D1336">
            <v>-880931.48</v>
          </cell>
        </row>
        <row r="1337">
          <cell r="A1337" t="str">
            <v>44240</v>
          </cell>
          <cell r="B1337" t="str">
            <v>INDUST-OTHER SM OPT BILL PROV</v>
          </cell>
          <cell r="C1337">
            <v>0</v>
          </cell>
          <cell r="D1337">
            <v>0</v>
          </cell>
        </row>
        <row r="1338">
          <cell r="A1338" t="str">
            <v>44242</v>
          </cell>
          <cell r="B1338" t="str">
            <v>INDUST-OTHER SM BASE REVENUE</v>
          </cell>
          <cell r="C1338">
            <v>-106549.27</v>
          </cell>
          <cell r="D1338">
            <v>-557648.06999999995</v>
          </cell>
        </row>
        <row r="1339">
          <cell r="A1339" t="str">
            <v>44244</v>
          </cell>
          <cell r="B1339" t="str">
            <v>INDUST-OTHER SM FUEL REV.</v>
          </cell>
          <cell r="C1339">
            <v>-76293.03</v>
          </cell>
          <cell r="D1339">
            <v>-382786.28</v>
          </cell>
        </row>
        <row r="1340">
          <cell r="A1340" t="str">
            <v>44245</v>
          </cell>
          <cell r="B1340" t="str">
            <v>INDUST-OTHER SM CAPACITY REV.</v>
          </cell>
          <cell r="C1340">
            <v>-4291.9399999999996</v>
          </cell>
          <cell r="D1340">
            <v>-21130.97</v>
          </cell>
        </row>
        <row r="1341">
          <cell r="A1341" t="str">
            <v>44246</v>
          </cell>
          <cell r="B1341" t="str">
            <v>INDUST-OTHER SM CONSERVA REV.</v>
          </cell>
          <cell r="C1341">
            <v>-1886.15</v>
          </cell>
          <cell r="D1341">
            <v>-9344.39</v>
          </cell>
        </row>
        <row r="1342">
          <cell r="A1342" t="str">
            <v>44247</v>
          </cell>
          <cell r="B1342" t="str">
            <v>INDUST-OTHER SM ENVIRON REV.</v>
          </cell>
          <cell r="C1342">
            <v>-2816.36</v>
          </cell>
          <cell r="D1342">
            <v>-14155.5</v>
          </cell>
        </row>
        <row r="1343">
          <cell r="A1343" t="str">
            <v>44248</v>
          </cell>
          <cell r="B1343" t="str">
            <v>INDUST-OTHER SM FRANCHISE REV</v>
          </cell>
          <cell r="C1343">
            <v>-4606.5600000000004</v>
          </cell>
          <cell r="D1343">
            <v>-22779.39</v>
          </cell>
        </row>
        <row r="1344">
          <cell r="A1344" t="str">
            <v>44249</v>
          </cell>
          <cell r="B1344" t="str">
            <v>INDUST-OTHER SM GRS RECPT TAX</v>
          </cell>
          <cell r="C1344">
            <v>-4270.84</v>
          </cell>
          <cell r="D1344">
            <v>-21355.88</v>
          </cell>
        </row>
        <row r="1345">
          <cell r="A1345" t="str">
            <v>44250</v>
          </cell>
          <cell r="B1345" t="str">
            <v>INDUST-OTHER LG OPT BILL PROV</v>
          </cell>
          <cell r="C1345">
            <v>-29633.69</v>
          </cell>
          <cell r="D1345">
            <v>-31015.18</v>
          </cell>
        </row>
        <row r="1346">
          <cell r="A1346" t="str">
            <v>44252</v>
          </cell>
          <cell r="B1346" t="str">
            <v>INDUST-OTHER LG BASE REVENUE</v>
          </cell>
          <cell r="C1346">
            <v>-3182744.29</v>
          </cell>
          <cell r="D1346">
            <v>-17779643.52</v>
          </cell>
        </row>
        <row r="1347">
          <cell r="A1347" t="str">
            <v>44254</v>
          </cell>
          <cell r="B1347" t="str">
            <v>INDUST-OTHER LG FUEL REV.</v>
          </cell>
          <cell r="C1347">
            <v>-4488383.51</v>
          </cell>
          <cell r="D1347">
            <v>-25141000.59</v>
          </cell>
        </row>
        <row r="1348">
          <cell r="A1348" t="str">
            <v>44255</v>
          </cell>
          <cell r="B1348" t="str">
            <v>INDUST-OTHER LG CAPACITY REV.</v>
          </cell>
          <cell r="C1348">
            <v>-174107.24</v>
          </cell>
          <cell r="D1348">
            <v>-954791.51</v>
          </cell>
        </row>
        <row r="1349">
          <cell r="A1349" t="str">
            <v>44256</v>
          </cell>
          <cell r="B1349" t="str">
            <v>INDUST-OTHER LG CONSERVA REV.</v>
          </cell>
          <cell r="C1349">
            <v>-84590.56</v>
          </cell>
          <cell r="D1349">
            <v>-467638.29</v>
          </cell>
        </row>
        <row r="1350">
          <cell r="A1350" t="str">
            <v>44257</v>
          </cell>
          <cell r="B1350" t="str">
            <v>INDUST-OTHER LG ENVIRON REV.</v>
          </cell>
          <cell r="C1350">
            <v>-164340.62</v>
          </cell>
          <cell r="D1350">
            <v>-923637.77</v>
          </cell>
        </row>
        <row r="1351">
          <cell r="A1351" t="str">
            <v>44258</v>
          </cell>
          <cell r="B1351" t="str">
            <v>INDUST-OTHER LG FRANCHISE REV</v>
          </cell>
          <cell r="C1351">
            <v>-225578.2</v>
          </cell>
          <cell r="D1351">
            <v>-1234396.06</v>
          </cell>
        </row>
        <row r="1352">
          <cell r="A1352" t="str">
            <v>44259</v>
          </cell>
          <cell r="B1352" t="str">
            <v>INDUST-OTHER LG GRS RECPT TAX</v>
          </cell>
          <cell r="C1352">
            <v>-208302.32</v>
          </cell>
          <cell r="D1352">
            <v>-1161610.51</v>
          </cell>
        </row>
        <row r="1353">
          <cell r="A1353" t="str">
            <v>442</v>
          </cell>
          <cell r="B1353" t="str">
            <v>ACCOUNT TOTAL</v>
          </cell>
          <cell r="C1353">
            <v>-60825133.789999999</v>
          </cell>
          <cell r="D1353">
            <v>-322832186.94999999</v>
          </cell>
        </row>
        <row r="1354">
          <cell r="A1354" t="str">
            <v>44401</v>
          </cell>
          <cell r="B1354" t="str">
            <v>PUB ST HIGH LGT BASE REVENUE.</v>
          </cell>
          <cell r="C1354">
            <v>-763982.15</v>
          </cell>
          <cell r="D1354">
            <v>-4583792.83</v>
          </cell>
        </row>
        <row r="1355">
          <cell r="A1355" t="str">
            <v>44403</v>
          </cell>
          <cell r="B1355" t="str">
            <v>PUBLIC STR &amp; HWY LTG FUEL ADJ</v>
          </cell>
          <cell r="C1355">
            <v>-170752.26</v>
          </cell>
          <cell r="D1355">
            <v>-1070231.3700000001</v>
          </cell>
        </row>
        <row r="1356">
          <cell r="A1356" t="str">
            <v>44405</v>
          </cell>
          <cell r="B1356" t="str">
            <v>PUB ST HIGH LTG CAPAC REV.</v>
          </cell>
          <cell r="C1356">
            <v>-5035.3500000000004</v>
          </cell>
          <cell r="D1356">
            <v>-31503.94</v>
          </cell>
        </row>
        <row r="1357">
          <cell r="A1357" t="str">
            <v>44406</v>
          </cell>
          <cell r="B1357" t="str">
            <v>PUB ST HIGH LIG CONSERVA REV.</v>
          </cell>
          <cell r="C1357">
            <v>-2911.82</v>
          </cell>
          <cell r="D1357">
            <v>-18200.7</v>
          </cell>
        </row>
        <row r="1358">
          <cell r="A1358" t="str">
            <v>44407</v>
          </cell>
          <cell r="B1358" t="str">
            <v>PUB ST HIGH LTG ENVIRON REV.</v>
          </cell>
          <cell r="C1358">
            <v>-6545.14</v>
          </cell>
          <cell r="D1358">
            <v>-41062.519999999997</v>
          </cell>
        </row>
        <row r="1359">
          <cell r="A1359" t="str">
            <v>44408</v>
          </cell>
          <cell r="B1359" t="str">
            <v>PUB ST HIGH LTG FRAN REV.</v>
          </cell>
          <cell r="C1359">
            <v>-19942.96</v>
          </cell>
          <cell r="D1359">
            <v>-120840.9</v>
          </cell>
        </row>
        <row r="1360">
          <cell r="A1360" t="str">
            <v>44409</v>
          </cell>
          <cell r="B1360" t="str">
            <v>PUB ST HIGH LTG GRS RECPT TAX</v>
          </cell>
          <cell r="C1360">
            <v>-7216.68</v>
          </cell>
          <cell r="D1360">
            <v>-45280.87</v>
          </cell>
        </row>
        <row r="1361">
          <cell r="A1361" t="str">
            <v>444</v>
          </cell>
          <cell r="B1361" t="str">
            <v>ACCOUNT TOTAL</v>
          </cell>
          <cell r="C1361">
            <v>-976386.36</v>
          </cell>
          <cell r="D1361">
            <v>-5910913.1299999999</v>
          </cell>
        </row>
        <row r="1362">
          <cell r="A1362" t="str">
            <v>44500</v>
          </cell>
          <cell r="B1362" t="str">
            <v>OTH SLS PUB AUTH OPT BILL PRO</v>
          </cell>
          <cell r="C1362">
            <v>-239.64</v>
          </cell>
          <cell r="D1362">
            <v>-255.59</v>
          </cell>
        </row>
        <row r="1363">
          <cell r="A1363" t="str">
            <v>44501</v>
          </cell>
          <cell r="B1363" t="str">
            <v>OTR SLS PUB AUTH BASE REVENUE</v>
          </cell>
          <cell r="C1363">
            <v>-4722018.21</v>
          </cell>
          <cell r="D1363">
            <v>-26526575.260000002</v>
          </cell>
        </row>
        <row r="1364">
          <cell r="A1364" t="str">
            <v>44503</v>
          </cell>
          <cell r="B1364" t="str">
            <v>OTHR SALES PUB AUTH FUEL ADJ</v>
          </cell>
          <cell r="C1364">
            <v>-5233932.91</v>
          </cell>
          <cell r="D1364">
            <v>-28393589.309999999</v>
          </cell>
        </row>
        <row r="1365">
          <cell r="A1365" t="str">
            <v>44505</v>
          </cell>
          <cell r="B1365" t="str">
            <v>OTR SLS PUB AUTH CAPAC REV.</v>
          </cell>
          <cell r="C1365">
            <v>-267241.15000000002</v>
          </cell>
          <cell r="D1365">
            <v>-1451259.26</v>
          </cell>
        </row>
        <row r="1366">
          <cell r="A1366" t="str">
            <v>44506</v>
          </cell>
          <cell r="B1366" t="str">
            <v>OTR SLS PUB AUTH CONSERVA REV</v>
          </cell>
          <cell r="C1366">
            <v>-118494.55</v>
          </cell>
          <cell r="D1366">
            <v>-648271.52</v>
          </cell>
        </row>
        <row r="1367">
          <cell r="A1367" t="str">
            <v>44507</v>
          </cell>
          <cell r="B1367" t="str">
            <v>OTR SLS PUB AUTH ENVIRON REV.</v>
          </cell>
          <cell r="C1367">
            <v>-192038.49</v>
          </cell>
          <cell r="D1367">
            <v>-1044526.99</v>
          </cell>
        </row>
        <row r="1368">
          <cell r="A1368" t="str">
            <v>44508</v>
          </cell>
          <cell r="B1368" t="str">
            <v>OTR SLS PUB AUTH FRAN REV.</v>
          </cell>
          <cell r="C1368">
            <v>-242617.87</v>
          </cell>
          <cell r="D1368">
            <v>-1330913.22</v>
          </cell>
        </row>
        <row r="1369">
          <cell r="A1369" t="str">
            <v>44509</v>
          </cell>
          <cell r="B1369" t="str">
            <v>OTR SLS PUB AUTH GRS RECPT TA</v>
          </cell>
          <cell r="C1369">
            <v>-262585.24</v>
          </cell>
          <cell r="D1369">
            <v>-1447783.06</v>
          </cell>
        </row>
        <row r="1370">
          <cell r="A1370" t="str">
            <v>445</v>
          </cell>
          <cell r="B1370" t="str">
            <v>ACCOUNT TOTAL</v>
          </cell>
          <cell r="C1370">
            <v>-11039168.060000001</v>
          </cell>
          <cell r="D1370">
            <v>-60843174.210000001</v>
          </cell>
        </row>
        <row r="1371">
          <cell r="A1371" t="str">
            <v>44701</v>
          </cell>
          <cell r="B1371" t="str">
            <v>RECOVERABLE SALES FOR RESALE</v>
          </cell>
          <cell r="C1371">
            <v>-156226.38</v>
          </cell>
          <cell r="D1371">
            <v>-2294678.87</v>
          </cell>
        </row>
        <row r="1372">
          <cell r="A1372" t="str">
            <v>44702</v>
          </cell>
          <cell r="B1372" t="str">
            <v>NON-RECOVBL SALES FOR RESALE</v>
          </cell>
          <cell r="C1372">
            <v>-3687.71</v>
          </cell>
          <cell r="D1372">
            <v>-171958.85</v>
          </cell>
        </row>
        <row r="1373">
          <cell r="A1373" t="str">
            <v>44703</v>
          </cell>
          <cell r="B1373" t="str">
            <v>RECOVERABLE SALES FOR RESALE</v>
          </cell>
          <cell r="C1373">
            <v>-3799.41</v>
          </cell>
          <cell r="D1373">
            <v>-64422.95</v>
          </cell>
        </row>
        <row r="1374">
          <cell r="A1374" t="str">
            <v>44704</v>
          </cell>
          <cell r="B1374" t="str">
            <v>NON-RECOVBL SALES FOR RESALE</v>
          </cell>
          <cell r="C1374">
            <v>-1464.74</v>
          </cell>
          <cell r="D1374">
            <v>-14846.44</v>
          </cell>
        </row>
        <row r="1375">
          <cell r="A1375" t="str">
            <v>44705</v>
          </cell>
          <cell r="B1375" t="str">
            <v>PT TO PT TRANS SERVICE</v>
          </cell>
          <cell r="C1375">
            <v>-2945.61</v>
          </cell>
          <cell r="D1375">
            <v>-91615.21</v>
          </cell>
        </row>
        <row r="1376">
          <cell r="A1376" t="str">
            <v>44706</v>
          </cell>
          <cell r="B1376" t="str">
            <v>PT TO PT TRANS SERVICE ANCILL</v>
          </cell>
          <cell r="C1376">
            <v>-51.7</v>
          </cell>
          <cell r="D1376">
            <v>-2885.4</v>
          </cell>
        </row>
        <row r="1377">
          <cell r="A1377" t="str">
            <v>44707</v>
          </cell>
          <cell r="B1377" t="str">
            <v>PT TO PT TRANS TARIFF-REACT P</v>
          </cell>
          <cell r="C1377">
            <v>-204.74</v>
          </cell>
          <cell r="D1377">
            <v>-5651.66</v>
          </cell>
        </row>
        <row r="1378">
          <cell r="A1378" t="str">
            <v>44710</v>
          </cell>
          <cell r="B1378" t="str">
            <v>UNUSED RESERVED-FIRM PT TO PT</v>
          </cell>
          <cell r="C1378">
            <v>0</v>
          </cell>
          <cell r="D1378">
            <v>0</v>
          </cell>
        </row>
        <row r="1379">
          <cell r="A1379" t="str">
            <v>44711</v>
          </cell>
          <cell r="B1379" t="str">
            <v>CAPACITY CONTRACT BB#4</v>
          </cell>
          <cell r="C1379">
            <v>0</v>
          </cell>
          <cell r="D1379">
            <v>0</v>
          </cell>
        </row>
        <row r="1380">
          <cell r="A1380" t="str">
            <v>44712</v>
          </cell>
          <cell r="B1380" t="str">
            <v>UNUSED RESERVED - FIRM REACTI</v>
          </cell>
          <cell r="C1380">
            <v>0</v>
          </cell>
          <cell r="D1380">
            <v>0</v>
          </cell>
        </row>
        <row r="1381">
          <cell r="A1381" t="str">
            <v>44713</v>
          </cell>
          <cell r="B1381" t="str">
            <v>O&amp;M CONTRACT BB#4</v>
          </cell>
          <cell r="C1381">
            <v>0</v>
          </cell>
          <cell r="D1381">
            <v>0</v>
          </cell>
        </row>
        <row r="1382">
          <cell r="A1382" t="str">
            <v>44715</v>
          </cell>
          <cell r="B1382" t="str">
            <v>UNUSED RESERVED-NONFIRM PT TO</v>
          </cell>
          <cell r="C1382">
            <v>0</v>
          </cell>
          <cell r="D1382">
            <v>0</v>
          </cell>
        </row>
        <row r="1383">
          <cell r="A1383" t="str">
            <v>44717</v>
          </cell>
          <cell r="B1383" t="str">
            <v>UNUSED RESERVED - NONFIRM REA</v>
          </cell>
          <cell r="C1383">
            <v>0</v>
          </cell>
          <cell r="D1383">
            <v>0</v>
          </cell>
        </row>
        <row r="1384">
          <cell r="A1384" t="str">
            <v>44720</v>
          </cell>
          <cell r="B1384" t="str">
            <v>SALES FOR RESALE - P/R</v>
          </cell>
          <cell r="C1384">
            <v>-3249343.27</v>
          </cell>
          <cell r="D1384">
            <v>-16986772.77</v>
          </cell>
        </row>
        <row r="1385">
          <cell r="A1385" t="str">
            <v>44731</v>
          </cell>
          <cell r="B1385" t="str">
            <v>FUEL - RETL BB4/HPP CONTRACT</v>
          </cell>
          <cell r="C1385">
            <v>0</v>
          </cell>
          <cell r="D1385">
            <v>0</v>
          </cell>
        </row>
        <row r="1386">
          <cell r="A1386" t="str">
            <v>44732</v>
          </cell>
          <cell r="B1386" t="str">
            <v>FUEL - WHSL BB4/HPP CONTRACT</v>
          </cell>
          <cell r="C1386">
            <v>0</v>
          </cell>
          <cell r="D1386">
            <v>0</v>
          </cell>
        </row>
        <row r="1387">
          <cell r="A1387" t="str">
            <v>44733</v>
          </cell>
          <cell r="B1387" t="str">
            <v>O&amp;M BB4/HPP CONTRACT</v>
          </cell>
          <cell r="C1387">
            <v>0</v>
          </cell>
          <cell r="D1387">
            <v>0</v>
          </cell>
        </row>
        <row r="1388">
          <cell r="A1388" t="str">
            <v>44734</v>
          </cell>
          <cell r="B1388" t="str">
            <v>CAPACITY BB4/HPP CONTRACT</v>
          </cell>
          <cell r="C1388">
            <v>0</v>
          </cell>
          <cell r="D1388">
            <v>0</v>
          </cell>
        </row>
        <row r="1389">
          <cell r="A1389" t="str">
            <v>44739</v>
          </cell>
          <cell r="B1389" t="str">
            <v>MKT BASED SALES</v>
          </cell>
          <cell r="C1389">
            <v>0</v>
          </cell>
          <cell r="D1389">
            <v>0</v>
          </cell>
        </row>
        <row r="1390">
          <cell r="A1390" t="str">
            <v>44741</v>
          </cell>
          <cell r="B1390" t="str">
            <v>FUEL-RETL BB STATION SALES</v>
          </cell>
          <cell r="C1390">
            <v>0</v>
          </cell>
          <cell r="D1390">
            <v>0</v>
          </cell>
        </row>
        <row r="1391">
          <cell r="A1391" t="str">
            <v>44742</v>
          </cell>
          <cell r="B1391" t="str">
            <v>FUEL-WHSL BB STATION SALES</v>
          </cell>
          <cell r="C1391">
            <v>0</v>
          </cell>
          <cell r="D1391">
            <v>0</v>
          </cell>
        </row>
        <row r="1392">
          <cell r="A1392" t="str">
            <v>44743</v>
          </cell>
          <cell r="B1392" t="str">
            <v>O&amp;M BB STATION SALES</v>
          </cell>
          <cell r="C1392">
            <v>0</v>
          </cell>
          <cell r="D1392">
            <v>0</v>
          </cell>
        </row>
        <row r="1393">
          <cell r="A1393" t="str">
            <v>44744</v>
          </cell>
          <cell r="B1393" t="str">
            <v>CAPACITY BB STATION SALES</v>
          </cell>
          <cell r="C1393">
            <v>0</v>
          </cell>
          <cell r="D1393">
            <v>0</v>
          </cell>
        </row>
        <row r="1394">
          <cell r="A1394" t="str">
            <v>44745</v>
          </cell>
          <cell r="B1394" t="str">
            <v>PT TO PT TRANS TARIFF-SRVC CH</v>
          </cell>
          <cell r="C1394">
            <v>0</v>
          </cell>
          <cell r="D1394">
            <v>0</v>
          </cell>
        </row>
        <row r="1395">
          <cell r="A1395" t="str">
            <v>44746</v>
          </cell>
          <cell r="B1395" t="str">
            <v>PT TO PT TRANS TARIFF-ANCILLA</v>
          </cell>
          <cell r="C1395">
            <v>0</v>
          </cell>
          <cell r="D1395">
            <v>0</v>
          </cell>
        </row>
        <row r="1396">
          <cell r="A1396" t="str">
            <v>44747</v>
          </cell>
          <cell r="B1396" t="str">
            <v>PT TO PT TRAN TARIFF-REACT PW</v>
          </cell>
          <cell r="C1396">
            <v>0</v>
          </cell>
          <cell r="D1396">
            <v>0</v>
          </cell>
        </row>
        <row r="1397">
          <cell r="A1397" t="str">
            <v>44753</v>
          </cell>
          <cell r="B1397" t="str">
            <v>SALES FOR RESALE FUEL/O&amp;M REV</v>
          </cell>
          <cell r="C1397">
            <v>0</v>
          </cell>
          <cell r="D1397">
            <v>0</v>
          </cell>
        </row>
        <row r="1398">
          <cell r="A1398" t="str">
            <v>44755</v>
          </cell>
          <cell r="B1398" t="str">
            <v>PT TO PT TRANS TARIFF-SERVICE</v>
          </cell>
          <cell r="C1398">
            <v>0</v>
          </cell>
          <cell r="D1398">
            <v>0</v>
          </cell>
        </row>
        <row r="1399">
          <cell r="A1399" t="str">
            <v>44756</v>
          </cell>
          <cell r="B1399" t="str">
            <v>PT TO PT TRANS TARIFF-ANCILLA</v>
          </cell>
          <cell r="C1399">
            <v>0</v>
          </cell>
          <cell r="D1399">
            <v>0</v>
          </cell>
        </row>
        <row r="1400">
          <cell r="A1400" t="str">
            <v>44757</v>
          </cell>
          <cell r="B1400" t="str">
            <v>PT TO PT TRANS TARIFF-REACTIV</v>
          </cell>
          <cell r="C1400">
            <v>0</v>
          </cell>
          <cell r="D1400">
            <v>0</v>
          </cell>
        </row>
        <row r="1401">
          <cell r="A1401" t="str">
            <v>447</v>
          </cell>
          <cell r="B1401" t="str">
            <v>ACCOUNT TOTAL</v>
          </cell>
          <cell r="C1401">
            <v>-3417723.56</v>
          </cell>
          <cell r="D1401">
            <v>-19632832.149999999</v>
          </cell>
        </row>
        <row r="1402">
          <cell r="A1402" t="str">
            <v>44901</v>
          </cell>
          <cell r="B1402" t="str">
            <v>PROVISION FOR RATE REFUNDS</v>
          </cell>
          <cell r="C1402">
            <v>0</v>
          </cell>
          <cell r="D1402">
            <v>0</v>
          </cell>
        </row>
        <row r="1403">
          <cell r="A1403" t="str">
            <v>449</v>
          </cell>
          <cell r="B1403" t="str">
            <v>ACCOUNT TOTAL</v>
          </cell>
          <cell r="C1403">
            <v>0</v>
          </cell>
          <cell r="D1403">
            <v>0</v>
          </cell>
        </row>
        <row r="1404">
          <cell r="A1404" t="str">
            <v>45100</v>
          </cell>
          <cell r="B1404" t="str">
            <v>MISC SERV REVENUE SERVICE CHG</v>
          </cell>
          <cell r="C1404">
            <v>-983834.21</v>
          </cell>
          <cell r="D1404">
            <v>-5511954.9800000004</v>
          </cell>
        </row>
        <row r="1405">
          <cell r="A1405" t="str">
            <v>451</v>
          </cell>
          <cell r="B1405" t="str">
            <v>ACCOUNT TOTAL</v>
          </cell>
          <cell r="C1405">
            <v>-983834.21</v>
          </cell>
          <cell r="D1405">
            <v>-5511954.9800000004</v>
          </cell>
        </row>
        <row r="1406">
          <cell r="A1406" t="str">
            <v>45400</v>
          </cell>
          <cell r="B1406" t="str">
            <v>RENT REVENUE-COMMERCIAL PROP</v>
          </cell>
          <cell r="C1406">
            <v>-3287.98</v>
          </cell>
          <cell r="D1406">
            <v>-272038.23</v>
          </cell>
        </row>
        <row r="1407">
          <cell r="A1407" t="str">
            <v>45401</v>
          </cell>
          <cell r="B1407" t="str">
            <v>RENT FROM ELECTRICAL EQUIPMEN</v>
          </cell>
          <cell r="C1407">
            <v>-14175.7</v>
          </cell>
          <cell r="D1407">
            <v>-102626.57</v>
          </cell>
        </row>
        <row r="1408">
          <cell r="A1408" t="str">
            <v>45402</v>
          </cell>
          <cell r="B1408" t="str">
            <v>RENT REVENUE AGRICULTURAL PRO</v>
          </cell>
          <cell r="C1408">
            <v>-5635</v>
          </cell>
          <cell r="D1408">
            <v>-23199.99</v>
          </cell>
        </row>
        <row r="1409">
          <cell r="A1409" t="str">
            <v>45403</v>
          </cell>
          <cell r="B1409" t="str">
            <v>RENT- POLE ATTACHMENTS</v>
          </cell>
          <cell r="C1409">
            <v>-380395.6</v>
          </cell>
          <cell r="D1409">
            <v>-2818269.65</v>
          </cell>
        </row>
        <row r="1410">
          <cell r="A1410" t="str">
            <v>45404</v>
          </cell>
          <cell r="B1410" t="str">
            <v>PLAZA MEETING ROOM RENTS</v>
          </cell>
          <cell r="C1410">
            <v>-1050</v>
          </cell>
          <cell r="D1410">
            <v>-7250</v>
          </cell>
        </row>
        <row r="1411">
          <cell r="A1411" t="str">
            <v>45405</v>
          </cell>
          <cell r="B1411" t="str">
            <v>TELECOMMUNICATIONS/METRO LINK</v>
          </cell>
          <cell r="C1411">
            <v>-264182.94</v>
          </cell>
          <cell r="D1411">
            <v>-1535263.2</v>
          </cell>
        </row>
        <row r="1412">
          <cell r="A1412" t="str">
            <v>45406</v>
          </cell>
          <cell r="B1412" t="str">
            <v>TELECOMM/METROLINK/POLE ATTAC</v>
          </cell>
          <cell r="C1412">
            <v>-6441.69</v>
          </cell>
          <cell r="D1412">
            <v>-9590.52</v>
          </cell>
        </row>
        <row r="1413">
          <cell r="A1413" t="str">
            <v>45407</v>
          </cell>
          <cell r="B1413" t="str">
            <v>RENTS-HOOKERS POINT DOCK</v>
          </cell>
          <cell r="C1413">
            <v>-5000</v>
          </cell>
          <cell r="D1413">
            <v>-70796</v>
          </cell>
        </row>
        <row r="1414">
          <cell r="A1414" t="str">
            <v>45410</v>
          </cell>
          <cell r="B1414" t="str">
            <v>RENTAL INCOME-AFFILIATES</v>
          </cell>
          <cell r="C1414">
            <v>-196849.06</v>
          </cell>
          <cell r="D1414">
            <v>-991126.92</v>
          </cell>
        </row>
        <row r="1415">
          <cell r="A1415" t="str">
            <v>454</v>
          </cell>
          <cell r="B1415" t="str">
            <v>ACCOUNT TOTAL</v>
          </cell>
          <cell r="C1415">
            <v>-877017.97</v>
          </cell>
          <cell r="D1415">
            <v>-5830161.0800000001</v>
          </cell>
        </row>
        <row r="1416">
          <cell r="A1416" t="str">
            <v>45510</v>
          </cell>
          <cell r="B1416" t="str">
            <v>RENTAL INCOME-DIVISIONS</v>
          </cell>
          <cell r="C1416">
            <v>-37888.06</v>
          </cell>
          <cell r="D1416">
            <v>-226267.65</v>
          </cell>
        </row>
        <row r="1417">
          <cell r="A1417" t="str">
            <v>455</v>
          </cell>
          <cell r="B1417" t="str">
            <v>ACCOUNT TOTAL</v>
          </cell>
          <cell r="C1417">
            <v>-37888.06</v>
          </cell>
          <cell r="D1417">
            <v>-226267.65</v>
          </cell>
        </row>
        <row r="1418">
          <cell r="A1418" t="str">
            <v>45601</v>
          </cell>
          <cell r="B1418" t="str">
            <v>OTHER ELEC REV OTH SALES, NET</v>
          </cell>
          <cell r="C1418">
            <v>-31262.41</v>
          </cell>
          <cell r="D1418">
            <v>-675920.29</v>
          </cell>
        </row>
        <row r="1419">
          <cell r="A1419" t="str">
            <v>45602</v>
          </cell>
          <cell r="B1419" t="str">
            <v>OTHR ELECT REVENUE STEAM SALE</v>
          </cell>
          <cell r="C1419">
            <v>0</v>
          </cell>
          <cell r="D1419">
            <v>0</v>
          </cell>
        </row>
        <row r="1420">
          <cell r="A1420" t="str">
            <v>45603</v>
          </cell>
          <cell r="B1420" t="str">
            <v>COMM/IND E S JOB ORDER REVENU</v>
          </cell>
          <cell r="C1420">
            <v>-33248.57</v>
          </cell>
          <cell r="D1420">
            <v>-103722.58</v>
          </cell>
        </row>
        <row r="1421">
          <cell r="A1421" t="str">
            <v>45604</v>
          </cell>
          <cell r="B1421" t="str">
            <v>OTHR ELEC REVENUE SALES TAX</v>
          </cell>
          <cell r="C1421">
            <v>-4557.78</v>
          </cell>
          <cell r="D1421">
            <v>-24876.74</v>
          </cell>
        </row>
        <row r="1422">
          <cell r="A1422" t="str">
            <v>45605</v>
          </cell>
          <cell r="B1422" t="str">
            <v>COSMOS-AFFIL REV-FIXED CAP</v>
          </cell>
          <cell r="C1422">
            <v>-47000</v>
          </cell>
          <cell r="D1422">
            <v>-282000</v>
          </cell>
        </row>
        <row r="1423">
          <cell r="A1423" t="str">
            <v>45606</v>
          </cell>
          <cell r="B1423" t="str">
            <v>COSMOS-DIVISIONS REV-FIXED CA</v>
          </cell>
          <cell r="C1423">
            <v>-19000</v>
          </cell>
          <cell r="D1423">
            <v>-114000</v>
          </cell>
        </row>
        <row r="1424">
          <cell r="A1424" t="str">
            <v>45607</v>
          </cell>
          <cell r="B1424" t="str">
            <v>REV-SALE OF TRAINING PROGRAMS</v>
          </cell>
          <cell r="C1424">
            <v>-25000</v>
          </cell>
          <cell r="D1424">
            <v>-75000</v>
          </cell>
        </row>
        <row r="1425">
          <cell r="A1425" t="str">
            <v>45609</v>
          </cell>
          <cell r="B1425" t="str">
            <v>OTHER REV-COMM &amp; IND AUDIT</v>
          </cell>
          <cell r="C1425">
            <v>0</v>
          </cell>
          <cell r="D1425">
            <v>-615</v>
          </cell>
        </row>
        <row r="1426">
          <cell r="A1426" t="str">
            <v>45610</v>
          </cell>
          <cell r="B1426" t="str">
            <v>OTH ELECTRIC REVENUE PARKING</v>
          </cell>
          <cell r="C1426">
            <v>-25956.97</v>
          </cell>
          <cell r="D1426">
            <v>-46790.32</v>
          </cell>
        </row>
        <row r="1427">
          <cell r="A1427" t="str">
            <v>45611</v>
          </cell>
          <cell r="B1427" t="str">
            <v>JOB ORDER REVENUES</v>
          </cell>
          <cell r="C1427">
            <v>-1662.98</v>
          </cell>
          <cell r="D1427">
            <v>-14450.14</v>
          </cell>
        </row>
        <row r="1428">
          <cell r="A1428" t="str">
            <v>45612</v>
          </cell>
          <cell r="B1428" t="str">
            <v>OTHER REVENUE-BERS-BLDG ENERG</v>
          </cell>
          <cell r="C1428">
            <v>0</v>
          </cell>
          <cell r="D1428">
            <v>-717.5</v>
          </cell>
        </row>
        <row r="1429">
          <cell r="A1429" t="str">
            <v>45614</v>
          </cell>
          <cell r="B1429" t="str">
            <v>WHEELING</v>
          </cell>
          <cell r="C1429">
            <v>-286621.09000000003</v>
          </cell>
          <cell r="D1429">
            <v>-1473026.66</v>
          </cell>
        </row>
        <row r="1430">
          <cell r="A1430" t="str">
            <v>45615</v>
          </cell>
          <cell r="B1430" t="str">
            <v>REV-MAINT COGEN TRANS LINES</v>
          </cell>
          <cell r="C1430">
            <v>-49378.46</v>
          </cell>
          <cell r="D1430">
            <v>-298103.90999999997</v>
          </cell>
        </row>
        <row r="1431">
          <cell r="A1431" t="str">
            <v>45621</v>
          </cell>
          <cell r="B1431" t="str">
            <v>TELECOM./METRO LINK/J.O.</v>
          </cell>
          <cell r="C1431">
            <v>0</v>
          </cell>
          <cell r="D1431">
            <v>-94570.22</v>
          </cell>
        </row>
        <row r="1432">
          <cell r="A1432" t="str">
            <v>45623</v>
          </cell>
          <cell r="B1432" t="str">
            <v>REV - BB4 GYPSUM SALES</v>
          </cell>
          <cell r="C1432">
            <v>-254972.89</v>
          </cell>
          <cell r="D1432">
            <v>-909220.1</v>
          </cell>
        </row>
        <row r="1433">
          <cell r="A1433" t="str">
            <v>45624</v>
          </cell>
          <cell r="B1433" t="str">
            <v>REV - POLK SULFURIC ACID SALE</v>
          </cell>
          <cell r="C1433">
            <v>-110701.06</v>
          </cell>
          <cell r="D1433">
            <v>-610226.73</v>
          </cell>
        </row>
        <row r="1434">
          <cell r="A1434" t="str">
            <v>45625</v>
          </cell>
          <cell r="B1434" t="str">
            <v>REVENUE - GREEN POWER PROGRAM</v>
          </cell>
          <cell r="C1434">
            <v>-2185</v>
          </cell>
          <cell r="D1434">
            <v>-10351.06</v>
          </cell>
        </row>
        <row r="1435">
          <cell r="A1435" t="str">
            <v>45626</v>
          </cell>
          <cell r="B1435" t="str">
            <v>REVENUE - EXHAUST HEAT</v>
          </cell>
          <cell r="C1435">
            <v>0</v>
          </cell>
          <cell r="D1435">
            <v>-1579.88</v>
          </cell>
        </row>
        <row r="1436">
          <cell r="A1436" t="str">
            <v>45627</v>
          </cell>
          <cell r="B1436" t="str">
            <v>REVENUE - WATER HEATER LEASE</v>
          </cell>
          <cell r="C1436">
            <v>0</v>
          </cell>
          <cell r="D1436">
            <v>0</v>
          </cell>
        </row>
        <row r="1437">
          <cell r="A1437" t="str">
            <v>45628</v>
          </cell>
          <cell r="B1437" t="str">
            <v>OTHER OPERATING REVENUE MANAT</v>
          </cell>
          <cell r="C1437">
            <v>3112.28</v>
          </cell>
          <cell r="D1437">
            <v>-164126.21</v>
          </cell>
        </row>
        <row r="1438">
          <cell r="A1438" t="str">
            <v>45629</v>
          </cell>
          <cell r="B1438" t="str">
            <v>TRANSLOADING - BIG BEND STATI</v>
          </cell>
          <cell r="C1438">
            <v>0</v>
          </cell>
          <cell r="D1438">
            <v>0</v>
          </cell>
        </row>
        <row r="1439">
          <cell r="A1439" t="str">
            <v>45630</v>
          </cell>
          <cell r="B1439" t="str">
            <v>PT TO PT TRANS TARIFF-SRVC CH</v>
          </cell>
          <cell r="C1439">
            <v>-571271.55000000005</v>
          </cell>
          <cell r="D1439">
            <v>-864425.28</v>
          </cell>
        </row>
        <row r="1440">
          <cell r="A1440" t="str">
            <v>45631</v>
          </cell>
          <cell r="B1440" t="str">
            <v>PT TO PT TRANS TARIFF-ANCILLA</v>
          </cell>
          <cell r="C1440">
            <v>-19548.66</v>
          </cell>
          <cell r="D1440">
            <v>-26179.35</v>
          </cell>
        </row>
        <row r="1441">
          <cell r="A1441" t="str">
            <v>45632</v>
          </cell>
          <cell r="B1441" t="str">
            <v>PT TO PT TRAN TARIFF-REACT PW</v>
          </cell>
          <cell r="C1441">
            <v>-39441.35</v>
          </cell>
          <cell r="D1441">
            <v>-57187.7</v>
          </cell>
        </row>
        <row r="1442">
          <cell r="A1442" t="str">
            <v>45641</v>
          </cell>
          <cell r="B1442" t="str">
            <v>REVENUE-JOB ORD-PE&amp;C</v>
          </cell>
          <cell r="C1442">
            <v>-4812.87</v>
          </cell>
          <cell r="D1442">
            <v>-35231.31</v>
          </cell>
        </row>
        <row r="1443">
          <cell r="A1443" t="str">
            <v>45642</v>
          </cell>
          <cell r="B1443" t="str">
            <v>DIRECT COSTS-JOB ORD-PE&amp;C</v>
          </cell>
          <cell r="C1443">
            <v>4812.87</v>
          </cell>
          <cell r="D1443">
            <v>35231.31</v>
          </cell>
        </row>
        <row r="1444">
          <cell r="A1444" t="str">
            <v>45651</v>
          </cell>
          <cell r="B1444" t="str">
            <v>REVENUE-JOB ORD-AT COST</v>
          </cell>
          <cell r="C1444">
            <v>0</v>
          </cell>
          <cell r="D1444">
            <v>-5719.77</v>
          </cell>
        </row>
        <row r="1445">
          <cell r="A1445" t="str">
            <v>45652</v>
          </cell>
          <cell r="B1445" t="str">
            <v>JOB ORDER-DIRECT COSTS-AT COS</v>
          </cell>
          <cell r="C1445">
            <v>0</v>
          </cell>
          <cell r="D1445">
            <v>8206.5</v>
          </cell>
        </row>
        <row r="1446">
          <cell r="A1446" t="str">
            <v>45671</v>
          </cell>
          <cell r="B1446" t="str">
            <v>UNBILLED REVENUE</v>
          </cell>
          <cell r="C1446">
            <v>-440990</v>
          </cell>
          <cell r="D1446">
            <v>-5238572</v>
          </cell>
        </row>
        <row r="1447">
          <cell r="A1447" t="str">
            <v>45677</v>
          </cell>
          <cell r="B1447" t="str">
            <v>DEFERRED CONSERVATION REV</v>
          </cell>
          <cell r="C1447">
            <v>603590</v>
          </cell>
          <cell r="D1447">
            <v>641002</v>
          </cell>
        </row>
        <row r="1448">
          <cell r="A1448" t="str">
            <v>45678</v>
          </cell>
          <cell r="B1448" t="str">
            <v>DEFERRED CONSERVATION REV-INT</v>
          </cell>
          <cell r="C1448">
            <v>1178</v>
          </cell>
          <cell r="D1448">
            <v>5907</v>
          </cell>
        </row>
        <row r="1449">
          <cell r="A1449" t="str">
            <v>45679</v>
          </cell>
          <cell r="B1449" t="str">
            <v>PRIOR DEF CONSERVATION REV</v>
          </cell>
          <cell r="C1449">
            <v>-119002</v>
          </cell>
          <cell r="D1449">
            <v>-714012</v>
          </cell>
        </row>
        <row r="1450">
          <cell r="A1450" t="str">
            <v>45698</v>
          </cell>
          <cell r="B1450" t="str">
            <v>DEFERRED REVENUE 1998</v>
          </cell>
          <cell r="C1450">
            <v>0</v>
          </cell>
          <cell r="D1450">
            <v>0</v>
          </cell>
        </row>
        <row r="1451">
          <cell r="A1451" t="str">
            <v>45699</v>
          </cell>
          <cell r="B1451" t="str">
            <v>DEFERRED REVENUE</v>
          </cell>
          <cell r="C1451">
            <v>0</v>
          </cell>
          <cell r="D1451">
            <v>0</v>
          </cell>
        </row>
        <row r="1452">
          <cell r="A1452" t="str">
            <v>456</v>
          </cell>
          <cell r="B1452" t="str">
            <v>ACCOUNT TOTAL</v>
          </cell>
          <cell r="C1452">
            <v>-1473920.49</v>
          </cell>
          <cell r="D1452">
            <v>-11150277.939999999</v>
          </cell>
        </row>
        <row r="1453">
          <cell r="A1453" t="str">
            <v>50011</v>
          </cell>
          <cell r="B1453" t="str">
            <v>SUPV&amp;ENG-DINNER LAKE</v>
          </cell>
          <cell r="C1453">
            <v>0</v>
          </cell>
          <cell r="D1453">
            <v>720</v>
          </cell>
        </row>
        <row r="1454">
          <cell r="A1454" t="str">
            <v>50040</v>
          </cell>
          <cell r="B1454" t="str">
            <v>SUPV&amp;ENG-BB MISC</v>
          </cell>
          <cell r="C1454">
            <v>0</v>
          </cell>
          <cell r="D1454">
            <v>0</v>
          </cell>
        </row>
        <row r="1455">
          <cell r="A1455" t="str">
            <v>50044</v>
          </cell>
          <cell r="B1455" t="str">
            <v>SUPV&amp;ENG-BB4</v>
          </cell>
          <cell r="C1455">
            <v>0</v>
          </cell>
          <cell r="D1455">
            <v>0</v>
          </cell>
        </row>
        <row r="1456">
          <cell r="A1456" t="str">
            <v>50049</v>
          </cell>
          <cell r="B1456" t="str">
            <v>SUPV&amp;ENG-BB</v>
          </cell>
          <cell r="C1456">
            <v>120749.78</v>
          </cell>
          <cell r="D1456">
            <v>689056.39</v>
          </cell>
        </row>
        <row r="1457">
          <cell r="A1457" t="str">
            <v>50050</v>
          </cell>
          <cell r="B1457" t="str">
            <v>SUPV&amp;ENG-GN 1-6</v>
          </cell>
          <cell r="C1457">
            <v>0</v>
          </cell>
          <cell r="D1457">
            <v>0</v>
          </cell>
        </row>
        <row r="1458">
          <cell r="A1458" t="str">
            <v>50058</v>
          </cell>
          <cell r="B1458" t="str">
            <v>SUPV&amp;ENG-GN 1-4</v>
          </cell>
          <cell r="C1458">
            <v>0</v>
          </cell>
          <cell r="D1458">
            <v>0</v>
          </cell>
        </row>
        <row r="1459">
          <cell r="A1459" t="str">
            <v>50059</v>
          </cell>
          <cell r="B1459" t="str">
            <v>SUPV&amp;ENG-GN COAL UNITS</v>
          </cell>
          <cell r="C1459">
            <v>3054.76</v>
          </cell>
          <cell r="D1459">
            <v>55961.33</v>
          </cell>
        </row>
        <row r="1460">
          <cell r="A1460" t="str">
            <v>50067</v>
          </cell>
          <cell r="B1460" t="str">
            <v>SUPV&amp;ENG-ENERGY SUPPLY MACHIN</v>
          </cell>
          <cell r="C1460">
            <v>0</v>
          </cell>
          <cell r="D1460">
            <v>0</v>
          </cell>
        </row>
        <row r="1461">
          <cell r="A1461" t="str">
            <v>50068</v>
          </cell>
          <cell r="B1461" t="str">
            <v>SUPV&amp;ENG-HP</v>
          </cell>
          <cell r="C1461">
            <v>0</v>
          </cell>
          <cell r="D1461">
            <v>1101.6300000000001</v>
          </cell>
        </row>
        <row r="1462">
          <cell r="A1462" t="str">
            <v>50069</v>
          </cell>
          <cell r="B1462" t="str">
            <v>SUP &amp; ENG- HOOKERS PT STANDBY</v>
          </cell>
          <cell r="C1462">
            <v>0</v>
          </cell>
          <cell r="D1462">
            <v>0</v>
          </cell>
        </row>
        <row r="1463">
          <cell r="A1463" t="str">
            <v>50083</v>
          </cell>
          <cell r="B1463" t="str">
            <v>SUPV &amp; ENG - BB3 FGD</v>
          </cell>
          <cell r="C1463">
            <v>0</v>
          </cell>
          <cell r="D1463">
            <v>0</v>
          </cell>
        </row>
        <row r="1464">
          <cell r="A1464" t="str">
            <v>50084</v>
          </cell>
          <cell r="B1464" t="str">
            <v>SUPV&amp;ENG-BB4 FGD</v>
          </cell>
          <cell r="C1464">
            <v>5531.48</v>
          </cell>
          <cell r="D1464">
            <v>39750.6</v>
          </cell>
        </row>
        <row r="1465">
          <cell r="A1465" t="str">
            <v>500</v>
          </cell>
          <cell r="B1465" t="str">
            <v>ACCOUNT TOTAL</v>
          </cell>
          <cell r="C1465">
            <v>129336.02</v>
          </cell>
          <cell r="D1465">
            <v>786589.95</v>
          </cell>
        </row>
        <row r="1466">
          <cell r="A1466" t="str">
            <v>50101</v>
          </cell>
          <cell r="B1466" t="str">
            <v>RECOVERABLE FUEL-WHLSE</v>
          </cell>
          <cell r="C1466">
            <v>581002.27</v>
          </cell>
          <cell r="D1466">
            <v>2929848.16</v>
          </cell>
        </row>
        <row r="1467">
          <cell r="A1467" t="str">
            <v>50102</v>
          </cell>
          <cell r="B1467" t="str">
            <v>RECOVERABLE FUEL-WHLSE</v>
          </cell>
          <cell r="C1467">
            <v>-581002.27</v>
          </cell>
          <cell r="D1467">
            <v>-2929848.16</v>
          </cell>
        </row>
        <row r="1468">
          <cell r="A1468" t="str">
            <v>50103</v>
          </cell>
          <cell r="B1468" t="str">
            <v>NONRECOVERABLE FUEL-WHSLE</v>
          </cell>
          <cell r="C1468">
            <v>15922.21</v>
          </cell>
          <cell r="D1468">
            <v>79037.91</v>
          </cell>
        </row>
        <row r="1469">
          <cell r="A1469" t="str">
            <v>50104</v>
          </cell>
          <cell r="B1469" t="str">
            <v>NONRECOVERABLE FUEL-WHLSE</v>
          </cell>
          <cell r="C1469">
            <v>-15922.21</v>
          </cell>
          <cell r="D1469">
            <v>-79037.91</v>
          </cell>
        </row>
        <row r="1470">
          <cell r="A1470" t="str">
            <v>50107</v>
          </cell>
          <cell r="B1470" t="str">
            <v>NON RECOV FUEL - BB4 COAL</v>
          </cell>
          <cell r="C1470">
            <v>0</v>
          </cell>
          <cell r="D1470">
            <v>0</v>
          </cell>
        </row>
        <row r="1471">
          <cell r="A1471" t="str">
            <v>50109</v>
          </cell>
          <cell r="B1471" t="str">
            <v>NON RECOV FUEL - BB COAL</v>
          </cell>
          <cell r="C1471">
            <v>177817.27</v>
          </cell>
          <cell r="D1471">
            <v>1032318.07</v>
          </cell>
        </row>
        <row r="1472">
          <cell r="A1472" t="str">
            <v>50119</v>
          </cell>
          <cell r="B1472" t="str">
            <v>NON RECOV FUEL - GN COAL</v>
          </cell>
          <cell r="C1472">
            <v>2442</v>
          </cell>
          <cell r="D1472">
            <v>24516.49</v>
          </cell>
        </row>
        <row r="1473">
          <cell r="A1473" t="str">
            <v>50128</v>
          </cell>
          <cell r="B1473" t="str">
            <v>NON RECOV FUEL - HP1-6 #6 OIL</v>
          </cell>
          <cell r="C1473">
            <v>-5.0599999999999996</v>
          </cell>
          <cell r="D1473">
            <v>74.84</v>
          </cell>
        </row>
        <row r="1474">
          <cell r="A1474" t="str">
            <v>50135</v>
          </cell>
          <cell r="B1474" t="str">
            <v>NON RECOV FUEL - DL NAT GAS</v>
          </cell>
          <cell r="C1474">
            <v>0</v>
          </cell>
          <cell r="D1474">
            <v>0</v>
          </cell>
        </row>
        <row r="1475">
          <cell r="A1475" t="str">
            <v>50138</v>
          </cell>
          <cell r="B1475" t="str">
            <v>NON RECOV FUEL - DL #6 OIL</v>
          </cell>
          <cell r="C1475">
            <v>0</v>
          </cell>
          <cell r="D1475">
            <v>0</v>
          </cell>
        </row>
        <row r="1476">
          <cell r="A1476" t="str">
            <v>50147</v>
          </cell>
          <cell r="B1476" t="str">
            <v>RECOV FUEL - BB4 COAL</v>
          </cell>
          <cell r="C1476">
            <v>0</v>
          </cell>
          <cell r="D1476">
            <v>0</v>
          </cell>
        </row>
        <row r="1477">
          <cell r="A1477" t="str">
            <v>50149</v>
          </cell>
          <cell r="B1477" t="str">
            <v>RECOV FUEL - BB COAL</v>
          </cell>
          <cell r="C1477">
            <v>19787019.390000001</v>
          </cell>
          <cell r="D1477">
            <v>101655695.18000001</v>
          </cell>
        </row>
        <row r="1478">
          <cell r="A1478" t="str">
            <v>50159</v>
          </cell>
          <cell r="B1478" t="str">
            <v>RECOV FUEL - GN COAL</v>
          </cell>
          <cell r="C1478">
            <v>0</v>
          </cell>
          <cell r="D1478">
            <v>-397590.13</v>
          </cell>
        </row>
        <row r="1479">
          <cell r="A1479" t="str">
            <v>50168</v>
          </cell>
          <cell r="B1479" t="str">
            <v>RECOV FUEL - HP #6 OIL</v>
          </cell>
          <cell r="C1479">
            <v>0</v>
          </cell>
          <cell r="D1479">
            <v>0</v>
          </cell>
        </row>
        <row r="1480">
          <cell r="A1480" t="str">
            <v>50175</v>
          </cell>
          <cell r="B1480" t="str">
            <v>RECOV FUEL - DL NAT GAS</v>
          </cell>
          <cell r="C1480">
            <v>0</v>
          </cell>
          <cell r="D1480">
            <v>0</v>
          </cell>
        </row>
        <row r="1481">
          <cell r="A1481" t="str">
            <v>50178</v>
          </cell>
          <cell r="B1481" t="str">
            <v>RECOV FUEL - DL #6 OIL</v>
          </cell>
          <cell r="C1481">
            <v>0</v>
          </cell>
          <cell r="D1481">
            <v>0</v>
          </cell>
        </row>
        <row r="1482">
          <cell r="A1482" t="str">
            <v>501</v>
          </cell>
          <cell r="B1482" t="str">
            <v>ACCOUNT TOTAL</v>
          </cell>
          <cell r="C1482">
            <v>19967273.600000001</v>
          </cell>
          <cell r="D1482">
            <v>102315014.45</v>
          </cell>
        </row>
        <row r="1483">
          <cell r="A1483" t="str">
            <v>50211</v>
          </cell>
          <cell r="B1483" t="str">
            <v>STEAM OPERATIONS-DINNER LAKE</v>
          </cell>
          <cell r="C1483">
            <v>0</v>
          </cell>
          <cell r="D1483">
            <v>0</v>
          </cell>
        </row>
        <row r="1484">
          <cell r="A1484" t="str">
            <v>50244</v>
          </cell>
          <cell r="B1484" t="str">
            <v>STEAM OPERATIONS-BB4</v>
          </cell>
          <cell r="C1484">
            <v>0</v>
          </cell>
          <cell r="D1484">
            <v>0</v>
          </cell>
        </row>
        <row r="1485">
          <cell r="A1485" t="str">
            <v>50249</v>
          </cell>
          <cell r="B1485" t="str">
            <v>STEAM OPERATIONS-BIG BEND</v>
          </cell>
          <cell r="C1485">
            <v>376247.97</v>
          </cell>
          <cell r="D1485">
            <v>1871001</v>
          </cell>
        </row>
        <row r="1486">
          <cell r="A1486" t="str">
            <v>50250</v>
          </cell>
          <cell r="B1486" t="str">
            <v>STEAM OPERATIONS-GN1-4</v>
          </cell>
          <cell r="C1486">
            <v>0</v>
          </cell>
          <cell r="D1486">
            <v>0</v>
          </cell>
        </row>
        <row r="1487">
          <cell r="A1487" t="str">
            <v>50258</v>
          </cell>
          <cell r="B1487" t="str">
            <v>STEAM OPERATIONS-UNIT GN1-4</v>
          </cell>
          <cell r="C1487">
            <v>0</v>
          </cell>
          <cell r="D1487">
            <v>0</v>
          </cell>
        </row>
        <row r="1488">
          <cell r="A1488" t="str">
            <v>50259</v>
          </cell>
          <cell r="B1488" t="str">
            <v>STEAM OPERATIONS-GN COAL</v>
          </cell>
          <cell r="C1488">
            <v>865</v>
          </cell>
          <cell r="D1488">
            <v>34889.360000000001</v>
          </cell>
        </row>
        <row r="1489">
          <cell r="A1489" t="str">
            <v>50268</v>
          </cell>
          <cell r="B1489" t="str">
            <v>STEAM OPERATIONS-HOOKERS PT</v>
          </cell>
          <cell r="C1489">
            <v>0</v>
          </cell>
          <cell r="D1489">
            <v>1829.42</v>
          </cell>
        </row>
        <row r="1490">
          <cell r="A1490" t="str">
            <v>50281</v>
          </cell>
          <cell r="B1490" t="str">
            <v>STEAM OPERATIONS - BB1 FGD.</v>
          </cell>
          <cell r="C1490">
            <v>0</v>
          </cell>
          <cell r="D1490">
            <v>0</v>
          </cell>
        </row>
        <row r="1491">
          <cell r="A1491" t="str">
            <v>50282</v>
          </cell>
          <cell r="B1491" t="str">
            <v>STEAM OPERATIONS - BB2 FGD.</v>
          </cell>
          <cell r="C1491">
            <v>1987.61</v>
          </cell>
          <cell r="D1491">
            <v>118283.08</v>
          </cell>
        </row>
        <row r="1492">
          <cell r="A1492" t="str">
            <v>50283</v>
          </cell>
          <cell r="B1492" t="str">
            <v>STEAM OPERATIONS-BB3 FGD</v>
          </cell>
          <cell r="C1492">
            <v>0</v>
          </cell>
          <cell r="D1492">
            <v>0</v>
          </cell>
        </row>
        <row r="1493">
          <cell r="A1493" t="str">
            <v>50284</v>
          </cell>
          <cell r="B1493" t="str">
            <v>STEAM OPERATIONS-BB4 FGD</v>
          </cell>
          <cell r="C1493">
            <v>1629.34</v>
          </cell>
          <cell r="D1493">
            <v>9776.0400000000009</v>
          </cell>
        </row>
        <row r="1494">
          <cell r="A1494" t="str">
            <v>50285</v>
          </cell>
          <cell r="B1494" t="str">
            <v>STEAM OPERATIONS - BB COMMON</v>
          </cell>
          <cell r="C1494">
            <v>510510.68</v>
          </cell>
          <cell r="D1494">
            <v>3065365.15</v>
          </cell>
        </row>
        <row r="1495">
          <cell r="A1495" t="str">
            <v>502</v>
          </cell>
          <cell r="B1495" t="str">
            <v>ACCOUNT TOTAL</v>
          </cell>
          <cell r="C1495">
            <v>891240.6</v>
          </cell>
          <cell r="D1495">
            <v>5101144.05</v>
          </cell>
        </row>
        <row r="1496">
          <cell r="A1496" t="str">
            <v>50301</v>
          </cell>
          <cell r="B1496" t="str">
            <v>BB2 TEST BURN EVALUATION</v>
          </cell>
          <cell r="C1496">
            <v>0</v>
          </cell>
          <cell r="D1496">
            <v>0</v>
          </cell>
        </row>
        <row r="1497">
          <cell r="A1497" t="str">
            <v>50353</v>
          </cell>
          <cell r="B1497" t="str">
            <v>GN3 FUEL TEST EXPENSE</v>
          </cell>
          <cell r="C1497">
            <v>0</v>
          </cell>
          <cell r="D1497">
            <v>0</v>
          </cell>
        </row>
        <row r="1498">
          <cell r="A1498" t="str">
            <v>50354</v>
          </cell>
          <cell r="B1498" t="str">
            <v>STM OPERATIONS-GN4 FUEL TESTS</v>
          </cell>
          <cell r="C1498">
            <v>0</v>
          </cell>
          <cell r="D1498">
            <v>0</v>
          </cell>
        </row>
        <row r="1499">
          <cell r="A1499" t="str">
            <v>50355</v>
          </cell>
          <cell r="B1499" t="str">
            <v>STM OPERATION - GN5 FUEL TEST</v>
          </cell>
          <cell r="C1499">
            <v>0</v>
          </cell>
          <cell r="D1499">
            <v>0</v>
          </cell>
        </row>
        <row r="1500">
          <cell r="A1500" t="str">
            <v>50356</v>
          </cell>
          <cell r="B1500" t="str">
            <v>STM OPERATION - GN6 FUEL TEST</v>
          </cell>
          <cell r="C1500">
            <v>0</v>
          </cell>
          <cell r="D1500">
            <v>0</v>
          </cell>
        </row>
        <row r="1501">
          <cell r="A1501" t="str">
            <v>50375</v>
          </cell>
          <cell r="B1501" t="str">
            <v>BB/GN ACID RAIN GENERAL/COMMO</v>
          </cell>
          <cell r="C1501">
            <v>2659.56</v>
          </cell>
          <cell r="D1501">
            <v>11451.17</v>
          </cell>
        </row>
        <row r="1502">
          <cell r="A1502" t="str">
            <v>50399</v>
          </cell>
          <cell r="B1502" t="str">
            <v>ENVIRONMENTAL TESTING CLEARIN</v>
          </cell>
          <cell r="C1502">
            <v>-1809.13</v>
          </cell>
          <cell r="D1502">
            <v>-10123.209999999999</v>
          </cell>
        </row>
        <row r="1503">
          <cell r="A1503" t="str">
            <v>503</v>
          </cell>
          <cell r="B1503" t="str">
            <v>ACCOUNT TOTAL</v>
          </cell>
          <cell r="C1503">
            <v>850.43</v>
          </cell>
          <cell r="D1503">
            <v>1327.96</v>
          </cell>
        </row>
        <row r="1504">
          <cell r="A1504" t="str">
            <v>50511</v>
          </cell>
          <cell r="B1504" t="str">
            <v>ELECTRIC OPER - DINNER LAKE</v>
          </cell>
          <cell r="C1504">
            <v>0</v>
          </cell>
          <cell r="D1504">
            <v>0</v>
          </cell>
        </row>
        <row r="1505">
          <cell r="A1505" t="str">
            <v>50544</v>
          </cell>
          <cell r="B1505" t="str">
            <v>ELECTRIC OPER - BB4</v>
          </cell>
          <cell r="C1505">
            <v>0</v>
          </cell>
          <cell r="D1505">
            <v>0</v>
          </cell>
        </row>
        <row r="1506">
          <cell r="A1506" t="str">
            <v>50549</v>
          </cell>
          <cell r="B1506" t="str">
            <v>ELECTRIC OPER - BIG BEND</v>
          </cell>
          <cell r="C1506">
            <v>203060.67</v>
          </cell>
          <cell r="D1506">
            <v>1215677.77</v>
          </cell>
        </row>
        <row r="1507">
          <cell r="A1507" t="str">
            <v>50550</v>
          </cell>
          <cell r="B1507" t="str">
            <v>ELECTRIC OPER - GN1-6</v>
          </cell>
          <cell r="C1507">
            <v>0</v>
          </cell>
          <cell r="D1507">
            <v>0</v>
          </cell>
        </row>
        <row r="1508">
          <cell r="A1508" t="str">
            <v>50559</v>
          </cell>
          <cell r="B1508" t="str">
            <v>ELECTRIC OPER - GN COAL</v>
          </cell>
          <cell r="C1508">
            <v>0</v>
          </cell>
          <cell r="D1508">
            <v>3306.45</v>
          </cell>
        </row>
        <row r="1509">
          <cell r="A1509" t="str">
            <v>50568</v>
          </cell>
          <cell r="B1509" t="str">
            <v>ELECTRIC OPER - HOOKERS POINT</v>
          </cell>
          <cell r="C1509">
            <v>0</v>
          </cell>
          <cell r="D1509">
            <v>0</v>
          </cell>
        </row>
        <row r="1510">
          <cell r="A1510" t="str">
            <v>505</v>
          </cell>
          <cell r="B1510" t="str">
            <v>ACCOUNT TOTAL</v>
          </cell>
          <cell r="C1510">
            <v>203060.67</v>
          </cell>
          <cell r="D1510">
            <v>1218984.22</v>
          </cell>
        </row>
        <row r="1511">
          <cell r="A1511" t="str">
            <v>50611</v>
          </cell>
          <cell r="B1511" t="str">
            <v>MISC OPER - DINNER LAKE</v>
          </cell>
          <cell r="C1511">
            <v>0</v>
          </cell>
          <cell r="D1511">
            <v>0</v>
          </cell>
        </row>
        <row r="1512">
          <cell r="A1512" t="str">
            <v>50634</v>
          </cell>
          <cell r="B1512" t="str">
            <v>NOX TESTING - BIG BEND STATIO</v>
          </cell>
          <cell r="C1512">
            <v>0</v>
          </cell>
          <cell r="D1512">
            <v>0</v>
          </cell>
        </row>
        <row r="1513">
          <cell r="A1513" t="str">
            <v>50635</v>
          </cell>
          <cell r="B1513" t="str">
            <v>NOX TESTING - GANNON STATION</v>
          </cell>
          <cell r="C1513">
            <v>0</v>
          </cell>
          <cell r="D1513">
            <v>0</v>
          </cell>
        </row>
        <row r="1514">
          <cell r="A1514" t="str">
            <v>50644</v>
          </cell>
          <cell r="B1514" t="str">
            <v>MISC OPER - BB4</v>
          </cell>
          <cell r="C1514">
            <v>0</v>
          </cell>
          <cell r="D1514">
            <v>0</v>
          </cell>
        </row>
        <row r="1515">
          <cell r="A1515" t="str">
            <v>50649</v>
          </cell>
          <cell r="B1515" t="str">
            <v>MISC OPER - BB</v>
          </cell>
          <cell r="C1515">
            <v>-773351.54</v>
          </cell>
          <cell r="D1515">
            <v>2579607.13</v>
          </cell>
        </row>
        <row r="1516">
          <cell r="A1516" t="str">
            <v>50650</v>
          </cell>
          <cell r="B1516" t="str">
            <v>MISC OPER - GN1-6</v>
          </cell>
          <cell r="C1516">
            <v>0</v>
          </cell>
          <cell r="D1516">
            <v>6619.9</v>
          </cell>
        </row>
        <row r="1517">
          <cell r="A1517" t="str">
            <v>50652</v>
          </cell>
          <cell r="B1517" t="str">
            <v>GANNON THERMAL DISCHARGE STUD</v>
          </cell>
          <cell r="C1517">
            <v>2842.28</v>
          </cell>
          <cell r="D1517">
            <v>3633.17</v>
          </cell>
        </row>
        <row r="1518">
          <cell r="A1518" t="str">
            <v>50653</v>
          </cell>
          <cell r="B1518" t="str">
            <v>GN3 FUEL TEST EXPENSE</v>
          </cell>
          <cell r="C1518">
            <v>0</v>
          </cell>
          <cell r="D1518">
            <v>0</v>
          </cell>
        </row>
        <row r="1519">
          <cell r="A1519" t="str">
            <v>50654</v>
          </cell>
          <cell r="B1519" t="str">
            <v>STM OPERATION - GN4 FUEL TEST</v>
          </cell>
          <cell r="C1519">
            <v>0</v>
          </cell>
          <cell r="D1519">
            <v>0</v>
          </cell>
        </row>
        <row r="1520">
          <cell r="A1520" t="str">
            <v>50655</v>
          </cell>
          <cell r="B1520" t="str">
            <v>STM OPERATION - GN5 FUEL TEST</v>
          </cell>
          <cell r="C1520">
            <v>0</v>
          </cell>
          <cell r="D1520">
            <v>0</v>
          </cell>
        </row>
        <row r="1521">
          <cell r="A1521" t="str">
            <v>50656</v>
          </cell>
          <cell r="B1521" t="str">
            <v>STM OPERATION - GN6 FUEL TEST</v>
          </cell>
          <cell r="C1521">
            <v>0</v>
          </cell>
          <cell r="D1521">
            <v>0</v>
          </cell>
        </row>
        <row r="1522">
          <cell r="A1522" t="str">
            <v>50659</v>
          </cell>
          <cell r="B1522" t="str">
            <v>MISC OPER - GN COAL</v>
          </cell>
          <cell r="C1522">
            <v>104065.92</v>
          </cell>
          <cell r="D1522">
            <v>1212646.17</v>
          </cell>
        </row>
        <row r="1523">
          <cell r="A1523" t="str">
            <v>50667</v>
          </cell>
          <cell r="B1523" t="str">
            <v>MISC OPER - ENERGY SUPPLY MAC</v>
          </cell>
          <cell r="C1523">
            <v>0</v>
          </cell>
          <cell r="D1523">
            <v>0</v>
          </cell>
        </row>
        <row r="1524">
          <cell r="A1524" t="str">
            <v>50668</v>
          </cell>
          <cell r="B1524" t="str">
            <v>MISC OPER - HP</v>
          </cell>
          <cell r="C1524">
            <v>27987.64</v>
          </cell>
          <cell r="D1524">
            <v>147023.24</v>
          </cell>
        </row>
        <row r="1525">
          <cell r="A1525" t="str">
            <v>50669</v>
          </cell>
          <cell r="B1525" t="str">
            <v>MISC OPER HOOKERS PT STANDBY</v>
          </cell>
          <cell r="C1525">
            <v>0</v>
          </cell>
          <cell r="D1525">
            <v>0</v>
          </cell>
        </row>
        <row r="1526">
          <cell r="A1526" t="str">
            <v>50681</v>
          </cell>
          <cell r="B1526" t="str">
            <v>MISC OPERATIONS - BB1 FGD.</v>
          </cell>
          <cell r="C1526">
            <v>0</v>
          </cell>
          <cell r="D1526">
            <v>0</v>
          </cell>
        </row>
        <row r="1527">
          <cell r="A1527" t="str">
            <v>50682</v>
          </cell>
          <cell r="B1527" t="str">
            <v>MISC OPERATIONS - BB2 FGD.</v>
          </cell>
          <cell r="C1527">
            <v>0</v>
          </cell>
          <cell r="D1527">
            <v>0</v>
          </cell>
        </row>
        <row r="1528">
          <cell r="A1528" t="str">
            <v>50683</v>
          </cell>
          <cell r="B1528" t="str">
            <v>MISC OPER - BB3 FGD</v>
          </cell>
          <cell r="C1528">
            <v>0</v>
          </cell>
          <cell r="D1528">
            <v>0</v>
          </cell>
        </row>
        <row r="1529">
          <cell r="A1529" t="str">
            <v>50684</v>
          </cell>
          <cell r="B1529" t="str">
            <v>MISC OPER - BB4 FGD</v>
          </cell>
          <cell r="C1529">
            <v>4955.5600000000004</v>
          </cell>
          <cell r="D1529">
            <v>26409.64</v>
          </cell>
        </row>
        <row r="1530">
          <cell r="A1530" t="str">
            <v>50685</v>
          </cell>
          <cell r="B1530" t="str">
            <v>MISC OPERATIONS - BB FGD COMM</v>
          </cell>
          <cell r="C1530">
            <v>0</v>
          </cell>
          <cell r="D1530">
            <v>0</v>
          </cell>
        </row>
        <row r="1531">
          <cell r="A1531" t="str">
            <v>50688</v>
          </cell>
          <cell r="B1531" t="str">
            <v>BUILDING SERVICE - CARPET CLE</v>
          </cell>
          <cell r="C1531">
            <v>0</v>
          </cell>
          <cell r="D1531">
            <v>0</v>
          </cell>
        </row>
        <row r="1532">
          <cell r="A1532" t="str">
            <v>50689</v>
          </cell>
          <cell r="B1532" t="str">
            <v>BLDG SERV-GENERAL CLEANING</v>
          </cell>
          <cell r="C1532">
            <v>0</v>
          </cell>
          <cell r="D1532">
            <v>0</v>
          </cell>
        </row>
        <row r="1533">
          <cell r="A1533" t="str">
            <v>50690</v>
          </cell>
          <cell r="B1533" t="str">
            <v>BUILDING SERVICE - ELECTRICAL</v>
          </cell>
          <cell r="C1533">
            <v>0</v>
          </cell>
          <cell r="D1533">
            <v>0</v>
          </cell>
        </row>
        <row r="1534">
          <cell r="A1534" t="str">
            <v>50691</v>
          </cell>
          <cell r="B1534" t="str">
            <v>BUILDING SERVICE - EXTERIOR</v>
          </cell>
          <cell r="C1534">
            <v>0</v>
          </cell>
          <cell r="D1534">
            <v>0</v>
          </cell>
        </row>
        <row r="1535">
          <cell r="A1535" t="str">
            <v>50692</v>
          </cell>
          <cell r="B1535" t="str">
            <v>BUILDING SERVICE - HVAC</v>
          </cell>
          <cell r="C1535">
            <v>0</v>
          </cell>
          <cell r="D1535">
            <v>0</v>
          </cell>
        </row>
        <row r="1536">
          <cell r="A1536" t="str">
            <v>50693</v>
          </cell>
          <cell r="B1536" t="str">
            <v>BUILDING SERVICE - MISC STRUC</v>
          </cell>
          <cell r="C1536">
            <v>0</v>
          </cell>
          <cell r="D1536">
            <v>0</v>
          </cell>
        </row>
        <row r="1537">
          <cell r="A1537" t="str">
            <v>50694</v>
          </cell>
          <cell r="B1537" t="str">
            <v>BUILDING SERVICE - PAINTING</v>
          </cell>
          <cell r="C1537">
            <v>0</v>
          </cell>
          <cell r="D1537">
            <v>0</v>
          </cell>
        </row>
        <row r="1538">
          <cell r="A1538" t="str">
            <v>50695</v>
          </cell>
          <cell r="B1538" t="str">
            <v>BUILDING SERVICE - PEST CONTR</v>
          </cell>
          <cell r="C1538">
            <v>0</v>
          </cell>
          <cell r="D1538">
            <v>0</v>
          </cell>
        </row>
        <row r="1539">
          <cell r="A1539" t="str">
            <v>50696</v>
          </cell>
          <cell r="B1539" t="str">
            <v>BUILDING SERVICE - PLUMBING</v>
          </cell>
          <cell r="C1539">
            <v>0</v>
          </cell>
          <cell r="D1539">
            <v>0</v>
          </cell>
        </row>
        <row r="1540">
          <cell r="A1540" t="str">
            <v>50697</v>
          </cell>
          <cell r="B1540" t="str">
            <v>BUILDING SERVICE - SECURITY</v>
          </cell>
          <cell r="C1540">
            <v>0</v>
          </cell>
          <cell r="D1540">
            <v>0</v>
          </cell>
        </row>
        <row r="1541">
          <cell r="A1541" t="str">
            <v>50698</v>
          </cell>
          <cell r="B1541" t="str">
            <v>BUILDING SERVICE - TRASH REMO</v>
          </cell>
          <cell r="C1541">
            <v>0</v>
          </cell>
          <cell r="D1541">
            <v>0</v>
          </cell>
        </row>
        <row r="1542">
          <cell r="A1542" t="str">
            <v>50699</v>
          </cell>
          <cell r="B1542" t="str">
            <v>BUILDING SERVICE - WATER</v>
          </cell>
          <cell r="C1542">
            <v>0</v>
          </cell>
          <cell r="D1542">
            <v>0</v>
          </cell>
        </row>
        <row r="1543">
          <cell r="A1543" t="str">
            <v>506</v>
          </cell>
          <cell r="B1543" t="str">
            <v>ACCOUNT TOTAL</v>
          </cell>
          <cell r="C1543">
            <v>-633500.14</v>
          </cell>
          <cell r="D1543">
            <v>3975939.25</v>
          </cell>
        </row>
        <row r="1544">
          <cell r="A1544" t="str">
            <v>50711</v>
          </cell>
          <cell r="B1544" t="str">
            <v>RENTS - DINNER LAKE</v>
          </cell>
          <cell r="C1544">
            <v>0</v>
          </cell>
          <cell r="D1544">
            <v>0</v>
          </cell>
        </row>
        <row r="1545">
          <cell r="A1545" t="str">
            <v>50744</v>
          </cell>
          <cell r="B1545" t="str">
            <v>RENTS - BB4</v>
          </cell>
          <cell r="C1545">
            <v>0</v>
          </cell>
          <cell r="D1545">
            <v>0</v>
          </cell>
        </row>
        <row r="1546">
          <cell r="A1546" t="str">
            <v>50749</v>
          </cell>
          <cell r="B1546" t="str">
            <v>RENTS - BIG BEND</v>
          </cell>
          <cell r="C1546">
            <v>0</v>
          </cell>
          <cell r="D1546">
            <v>0</v>
          </cell>
        </row>
        <row r="1547">
          <cell r="A1547" t="str">
            <v>50750</v>
          </cell>
          <cell r="B1547" t="str">
            <v>RENTS - GANNON OPER</v>
          </cell>
          <cell r="C1547">
            <v>0</v>
          </cell>
          <cell r="D1547">
            <v>0</v>
          </cell>
        </row>
        <row r="1548">
          <cell r="A1548" t="str">
            <v>50759</v>
          </cell>
          <cell r="B1548" t="str">
            <v>RENTS - GANNON COAL</v>
          </cell>
          <cell r="C1548">
            <v>0</v>
          </cell>
          <cell r="D1548">
            <v>0</v>
          </cell>
        </row>
        <row r="1549">
          <cell r="A1549" t="str">
            <v>507</v>
          </cell>
          <cell r="B1549" t="str">
            <v>ACCOUNT TOTAL</v>
          </cell>
          <cell r="C1549">
            <v>0</v>
          </cell>
          <cell r="D1549">
            <v>0</v>
          </cell>
        </row>
        <row r="1550">
          <cell r="A1550" t="str">
            <v>50903</v>
          </cell>
          <cell r="B1550" t="str">
            <v>NONRECOV CAA ALOW EXP-WHSLE</v>
          </cell>
          <cell r="C1550">
            <v>-299.85000000000002</v>
          </cell>
          <cell r="D1550">
            <v>-1496.04</v>
          </cell>
        </row>
        <row r="1551">
          <cell r="A1551" t="str">
            <v>50904</v>
          </cell>
          <cell r="B1551" t="str">
            <v>NONRECOV CAA ALLOW EXP-WHSLE</v>
          </cell>
          <cell r="C1551">
            <v>299.85000000000002</v>
          </cell>
          <cell r="D1551">
            <v>1496.04</v>
          </cell>
        </row>
        <row r="1552">
          <cell r="A1552" t="str">
            <v>50947</v>
          </cell>
          <cell r="B1552" t="str">
            <v>RECOV. FUEL BB4-ALLOW EXPENSE</v>
          </cell>
          <cell r="C1552">
            <v>0</v>
          </cell>
          <cell r="D1552">
            <v>0</v>
          </cell>
        </row>
        <row r="1553">
          <cell r="A1553" t="str">
            <v>50948</v>
          </cell>
          <cell r="B1553" t="str">
            <v>RECOV. FUEL BIG BEND ALLOWANC</v>
          </cell>
          <cell r="C1553">
            <v>-8661.25</v>
          </cell>
          <cell r="D1553">
            <v>-57304.89</v>
          </cell>
        </row>
        <row r="1554">
          <cell r="A1554" t="str">
            <v>50949</v>
          </cell>
          <cell r="B1554" t="str">
            <v>RECOV. FUEL BB3-ALLOW EXPENSE</v>
          </cell>
          <cell r="C1554">
            <v>0</v>
          </cell>
          <cell r="D1554">
            <v>0</v>
          </cell>
        </row>
        <row r="1555">
          <cell r="A1555" t="str">
            <v>50959</v>
          </cell>
          <cell r="B1555" t="str">
            <v>RECOV. FUEL GANNON-ALLOW EXPE</v>
          </cell>
          <cell r="C1555">
            <v>0</v>
          </cell>
          <cell r="D1555">
            <v>16005.31</v>
          </cell>
        </row>
        <row r="1556">
          <cell r="A1556" t="str">
            <v>50968</v>
          </cell>
          <cell r="B1556" t="str">
            <v>RECOV. FUEL HP-ALLOW EXPENSE</v>
          </cell>
          <cell r="C1556">
            <v>0</v>
          </cell>
          <cell r="D1556">
            <v>0</v>
          </cell>
        </row>
        <row r="1557">
          <cell r="A1557" t="str">
            <v>50970</v>
          </cell>
          <cell r="B1557" t="str">
            <v>RECOV. FUEL POLK-ALLOW EXPENS</v>
          </cell>
          <cell r="C1557">
            <v>-1035.23</v>
          </cell>
          <cell r="D1557">
            <v>-14044.3</v>
          </cell>
        </row>
        <row r="1558">
          <cell r="A1558" t="str">
            <v>509</v>
          </cell>
          <cell r="B1558" t="str">
            <v>ACCOUNT TOTAL</v>
          </cell>
          <cell r="C1558">
            <v>-9696.48</v>
          </cell>
          <cell r="D1558">
            <v>-55343.88</v>
          </cell>
        </row>
        <row r="1559">
          <cell r="A1559" t="str">
            <v>51044</v>
          </cell>
          <cell r="B1559" t="str">
            <v>SUPV &amp; ENG - BB4</v>
          </cell>
          <cell r="C1559">
            <v>0</v>
          </cell>
          <cell r="D1559">
            <v>0</v>
          </cell>
        </row>
        <row r="1560">
          <cell r="A1560" t="str">
            <v>51049</v>
          </cell>
          <cell r="B1560" t="str">
            <v>SUPV &amp; ENG - BIG BEND</v>
          </cell>
          <cell r="C1560">
            <v>35184.29</v>
          </cell>
          <cell r="D1560">
            <v>210259.6</v>
          </cell>
        </row>
        <row r="1561">
          <cell r="A1561" t="str">
            <v>51059</v>
          </cell>
          <cell r="B1561" t="str">
            <v>SUPV &amp; ENG - GANNON COAL</v>
          </cell>
          <cell r="C1561">
            <v>0</v>
          </cell>
          <cell r="D1561">
            <v>5496.7</v>
          </cell>
        </row>
        <row r="1562">
          <cell r="A1562" t="str">
            <v>51068</v>
          </cell>
          <cell r="B1562" t="str">
            <v>SUPV &amp; ENG - HOOKERS POINT</v>
          </cell>
          <cell r="C1562">
            <v>0</v>
          </cell>
          <cell r="D1562">
            <v>-153.56</v>
          </cell>
        </row>
        <row r="1563">
          <cell r="A1563" t="str">
            <v>51081</v>
          </cell>
          <cell r="B1563" t="str">
            <v>SUPV &amp; ENG - BB1 FGD</v>
          </cell>
          <cell r="C1563">
            <v>0</v>
          </cell>
          <cell r="D1563">
            <v>0</v>
          </cell>
        </row>
        <row r="1564">
          <cell r="A1564" t="str">
            <v>51082</v>
          </cell>
          <cell r="B1564" t="str">
            <v>SUPV &amp; ENG - BB2 FGD.</v>
          </cell>
          <cell r="C1564">
            <v>0</v>
          </cell>
          <cell r="D1564">
            <v>0</v>
          </cell>
        </row>
        <row r="1565">
          <cell r="A1565" t="str">
            <v>51083</v>
          </cell>
          <cell r="B1565" t="str">
            <v>SUPV&amp;ENG-BB3 FGD</v>
          </cell>
          <cell r="C1565">
            <v>0</v>
          </cell>
          <cell r="D1565">
            <v>0</v>
          </cell>
        </row>
        <row r="1566">
          <cell r="A1566" t="str">
            <v>51084</v>
          </cell>
          <cell r="B1566" t="str">
            <v>SUPV &amp; ENG - BB4 FGD</v>
          </cell>
          <cell r="C1566">
            <v>0</v>
          </cell>
          <cell r="D1566">
            <v>0</v>
          </cell>
        </row>
        <row r="1567">
          <cell r="A1567" t="str">
            <v>51085</v>
          </cell>
          <cell r="B1567" t="str">
            <v>SUPV &amp; ENG - BB FGD COMMON.</v>
          </cell>
          <cell r="C1567">
            <v>673.21</v>
          </cell>
          <cell r="D1567">
            <v>1635.69</v>
          </cell>
        </row>
        <row r="1568">
          <cell r="A1568" t="str">
            <v>510</v>
          </cell>
          <cell r="B1568" t="str">
            <v>ACCOUNT TOTAL</v>
          </cell>
          <cell r="C1568">
            <v>35857.5</v>
          </cell>
          <cell r="D1568">
            <v>217238.43</v>
          </cell>
        </row>
        <row r="1569">
          <cell r="A1569" t="str">
            <v>51140</v>
          </cell>
          <cell r="B1569" t="str">
            <v>BB EAST/WEST CHANNEL DREDGING</v>
          </cell>
          <cell r="C1569">
            <v>0</v>
          </cell>
          <cell r="D1569">
            <v>0</v>
          </cell>
        </row>
        <row r="1570">
          <cell r="A1570" t="str">
            <v>51141</v>
          </cell>
          <cell r="B1570" t="str">
            <v>MAINT PROD STRUC BB-1</v>
          </cell>
          <cell r="C1570">
            <v>0</v>
          </cell>
          <cell r="D1570">
            <v>0</v>
          </cell>
        </row>
        <row r="1571">
          <cell r="A1571" t="str">
            <v>51142</v>
          </cell>
          <cell r="B1571" t="str">
            <v>MAINT PROD STRUC BB-2</v>
          </cell>
          <cell r="C1571">
            <v>0</v>
          </cell>
          <cell r="D1571">
            <v>0</v>
          </cell>
        </row>
        <row r="1572">
          <cell r="A1572" t="str">
            <v>51143</v>
          </cell>
          <cell r="B1572" t="str">
            <v>MAINT PROD STRUC BB-3</v>
          </cell>
          <cell r="C1572">
            <v>0</v>
          </cell>
          <cell r="D1572">
            <v>0</v>
          </cell>
        </row>
        <row r="1573">
          <cell r="A1573" t="str">
            <v>51144</v>
          </cell>
          <cell r="B1573" t="str">
            <v>MAINT PROD STRUC-BB4</v>
          </cell>
          <cell r="C1573">
            <v>0</v>
          </cell>
          <cell r="D1573">
            <v>0</v>
          </cell>
        </row>
        <row r="1574">
          <cell r="A1574" t="str">
            <v>51149</v>
          </cell>
          <cell r="B1574" t="str">
            <v>MAINT PROD STRUC-BB1-4</v>
          </cell>
          <cell r="C1574">
            <v>449876.22</v>
          </cell>
          <cell r="D1574">
            <v>1784840.72</v>
          </cell>
        </row>
        <row r="1575">
          <cell r="A1575" t="str">
            <v>51150</v>
          </cell>
          <cell r="B1575" t="str">
            <v>MAINT PROD STRUC-GN1-6</v>
          </cell>
          <cell r="C1575">
            <v>0</v>
          </cell>
          <cell r="D1575">
            <v>0</v>
          </cell>
        </row>
        <row r="1576">
          <cell r="A1576" t="str">
            <v>51159</v>
          </cell>
          <cell r="B1576" t="str">
            <v>MAINT PROD STRUC-GN COAL</v>
          </cell>
          <cell r="C1576">
            <v>12029.31</v>
          </cell>
          <cell r="D1576">
            <v>-31633.86</v>
          </cell>
        </row>
        <row r="1577">
          <cell r="A1577" t="str">
            <v>51168</v>
          </cell>
          <cell r="B1577" t="str">
            <v>MAINT PROD STRUC-HP1-6</v>
          </cell>
          <cell r="C1577">
            <v>106.33</v>
          </cell>
          <cell r="D1577">
            <v>2428.4699999999998</v>
          </cell>
        </row>
        <row r="1578">
          <cell r="A1578" t="str">
            <v>51169</v>
          </cell>
          <cell r="B1578" t="str">
            <v>MAINT PROD STRUC-UNITS 1-6 H.</v>
          </cell>
          <cell r="C1578">
            <v>0</v>
          </cell>
          <cell r="D1578">
            <v>0</v>
          </cell>
        </row>
        <row r="1579">
          <cell r="A1579" t="str">
            <v>51180</v>
          </cell>
          <cell r="B1579" t="str">
            <v>MAINT PROD STRUC- BB3 FGD SYS</v>
          </cell>
          <cell r="C1579">
            <v>0</v>
          </cell>
          <cell r="D1579">
            <v>0</v>
          </cell>
        </row>
        <row r="1580">
          <cell r="A1580" t="str">
            <v>51181</v>
          </cell>
          <cell r="B1580" t="str">
            <v>MAINT PROD STRUC - BB1 FGD.</v>
          </cell>
          <cell r="C1580">
            <v>0</v>
          </cell>
          <cell r="D1580">
            <v>0</v>
          </cell>
        </row>
        <row r="1581">
          <cell r="A1581" t="str">
            <v>51182</v>
          </cell>
          <cell r="B1581" t="str">
            <v>MAINT PROD STRUC - BB2 FGD.</v>
          </cell>
          <cell r="C1581">
            <v>0</v>
          </cell>
          <cell r="D1581">
            <v>0</v>
          </cell>
        </row>
        <row r="1582">
          <cell r="A1582" t="str">
            <v>51183</v>
          </cell>
          <cell r="B1582" t="str">
            <v>MAINT PROD STRUC-BB3 FGD</v>
          </cell>
          <cell r="C1582">
            <v>0</v>
          </cell>
          <cell r="D1582">
            <v>0</v>
          </cell>
        </row>
        <row r="1583">
          <cell r="A1583" t="str">
            <v>51184</v>
          </cell>
          <cell r="B1583" t="str">
            <v>MAINT PROD STRUC-BB4 FGD</v>
          </cell>
          <cell r="C1583">
            <v>0</v>
          </cell>
          <cell r="D1583">
            <v>0</v>
          </cell>
        </row>
        <row r="1584">
          <cell r="A1584" t="str">
            <v>51185</v>
          </cell>
          <cell r="B1584" t="str">
            <v>MAINT PROD STRUC - BB FGD COM</v>
          </cell>
          <cell r="C1584">
            <v>136755.79999999999</v>
          </cell>
          <cell r="D1584">
            <v>584906.96</v>
          </cell>
        </row>
        <row r="1585">
          <cell r="A1585" t="str">
            <v>51188</v>
          </cell>
          <cell r="B1585" t="str">
            <v>BUILDING SERVICE-CARPET CLEAN</v>
          </cell>
          <cell r="C1585">
            <v>0</v>
          </cell>
          <cell r="D1585">
            <v>0</v>
          </cell>
        </row>
        <row r="1586">
          <cell r="A1586" t="str">
            <v>51189</v>
          </cell>
          <cell r="B1586" t="str">
            <v>BUILDING SERVICE-GENERAL CLEA</v>
          </cell>
          <cell r="C1586">
            <v>0</v>
          </cell>
          <cell r="D1586">
            <v>0</v>
          </cell>
        </row>
        <row r="1587">
          <cell r="A1587" t="str">
            <v>51190</v>
          </cell>
          <cell r="B1587" t="str">
            <v>BUILDING SERVICE-ELECTRICAL</v>
          </cell>
          <cell r="C1587">
            <v>0</v>
          </cell>
          <cell r="D1587">
            <v>0</v>
          </cell>
        </row>
        <row r="1588">
          <cell r="A1588" t="str">
            <v>51191</v>
          </cell>
          <cell r="B1588" t="str">
            <v>BUILDING SERVICE-EXTERIOR</v>
          </cell>
          <cell r="C1588">
            <v>0</v>
          </cell>
          <cell r="D1588">
            <v>0</v>
          </cell>
        </row>
        <row r="1589">
          <cell r="A1589" t="str">
            <v>51192</v>
          </cell>
          <cell r="B1589" t="str">
            <v>BUILDING SERVICE-HVAC</v>
          </cell>
          <cell r="C1589">
            <v>0</v>
          </cell>
          <cell r="D1589">
            <v>0</v>
          </cell>
        </row>
        <row r="1590">
          <cell r="A1590" t="str">
            <v>51193</v>
          </cell>
          <cell r="B1590" t="str">
            <v>BUILDING SERVICE-MISC STRUCTU</v>
          </cell>
          <cell r="C1590">
            <v>0</v>
          </cell>
          <cell r="D1590">
            <v>0</v>
          </cell>
        </row>
        <row r="1591">
          <cell r="A1591" t="str">
            <v>51194</v>
          </cell>
          <cell r="B1591" t="str">
            <v>BUILDING SERVICE-PAINTING</v>
          </cell>
          <cell r="C1591">
            <v>0</v>
          </cell>
          <cell r="D1591">
            <v>0</v>
          </cell>
        </row>
        <row r="1592">
          <cell r="A1592" t="str">
            <v>51195</v>
          </cell>
          <cell r="B1592" t="str">
            <v>BUILDING SERVICE-PEST CONTROL</v>
          </cell>
          <cell r="C1592">
            <v>0</v>
          </cell>
          <cell r="D1592">
            <v>0</v>
          </cell>
        </row>
        <row r="1593">
          <cell r="A1593" t="str">
            <v>51196</v>
          </cell>
          <cell r="B1593" t="str">
            <v>BUILDING SERVICE-PLUMBING</v>
          </cell>
          <cell r="C1593">
            <v>0</v>
          </cell>
          <cell r="D1593">
            <v>0</v>
          </cell>
        </row>
        <row r="1594">
          <cell r="A1594" t="str">
            <v>51197</v>
          </cell>
          <cell r="B1594" t="str">
            <v>BUILDING SERVICE-SECURITY</v>
          </cell>
          <cell r="C1594">
            <v>0</v>
          </cell>
          <cell r="D1594">
            <v>0</v>
          </cell>
        </row>
        <row r="1595">
          <cell r="A1595" t="str">
            <v>51198</v>
          </cell>
          <cell r="B1595" t="str">
            <v>BUILDING SERVICE-TRASH</v>
          </cell>
          <cell r="C1595">
            <v>0</v>
          </cell>
          <cell r="D1595">
            <v>0</v>
          </cell>
        </row>
        <row r="1596">
          <cell r="A1596" t="str">
            <v>51199</v>
          </cell>
          <cell r="B1596" t="str">
            <v>BUILDING SERVICE-WATER</v>
          </cell>
          <cell r="C1596">
            <v>0</v>
          </cell>
          <cell r="D1596">
            <v>0</v>
          </cell>
        </row>
        <row r="1597">
          <cell r="A1597" t="str">
            <v>511</v>
          </cell>
          <cell r="B1597" t="str">
            <v>ACCOUNT TOTAL</v>
          </cell>
          <cell r="C1597">
            <v>598767.66</v>
          </cell>
          <cell r="D1597">
            <v>2340542.29</v>
          </cell>
        </row>
        <row r="1598">
          <cell r="A1598" t="str">
            <v>51241</v>
          </cell>
          <cell r="B1598" t="str">
            <v>STEAM MAINT BOILER-BB1</v>
          </cell>
          <cell r="C1598">
            <v>199590.03</v>
          </cell>
          <cell r="D1598">
            <v>2289519.61</v>
          </cell>
        </row>
        <row r="1599">
          <cell r="A1599" t="str">
            <v>51242</v>
          </cell>
          <cell r="B1599" t="str">
            <v>STEAM MAINT BOILER-BB2</v>
          </cell>
          <cell r="C1599">
            <v>370412.92</v>
          </cell>
          <cell r="D1599">
            <v>1517208.38</v>
          </cell>
        </row>
        <row r="1600">
          <cell r="A1600" t="str">
            <v>51243</v>
          </cell>
          <cell r="B1600" t="str">
            <v>STEAM MAINT BOILER-BB3</v>
          </cell>
          <cell r="C1600">
            <v>69186.240000000005</v>
          </cell>
          <cell r="D1600">
            <v>1967609.12</v>
          </cell>
        </row>
        <row r="1601">
          <cell r="A1601" t="str">
            <v>51244</v>
          </cell>
          <cell r="B1601" t="str">
            <v>STEAM MAINT BOILER-BB4</v>
          </cell>
          <cell r="C1601">
            <v>233077.96</v>
          </cell>
          <cell r="D1601">
            <v>1193992.99</v>
          </cell>
        </row>
        <row r="1602">
          <cell r="A1602" t="str">
            <v>51247</v>
          </cell>
          <cell r="B1602" t="str">
            <v>O&amp;M EPA CONSENT DECREE FOR RE</v>
          </cell>
          <cell r="C1602">
            <v>10911.13</v>
          </cell>
          <cell r="D1602">
            <v>417413.21</v>
          </cell>
        </row>
        <row r="1603">
          <cell r="A1603" t="str">
            <v>51248</v>
          </cell>
          <cell r="B1603" t="str">
            <v>O&amp;M - EPA CONSENT DECREE - EA</v>
          </cell>
          <cell r="C1603">
            <v>0</v>
          </cell>
          <cell r="D1603">
            <v>0</v>
          </cell>
        </row>
        <row r="1604">
          <cell r="A1604" t="str">
            <v>51249</v>
          </cell>
          <cell r="B1604" t="str">
            <v>STEAM MAINT BOILER-BB COMMON</v>
          </cell>
          <cell r="C1604">
            <v>883660.5</v>
          </cell>
          <cell r="D1604">
            <v>5098198.84</v>
          </cell>
        </row>
        <row r="1605">
          <cell r="A1605" t="str">
            <v>51250</v>
          </cell>
          <cell r="B1605" t="str">
            <v>STEAM MAINT BOILER-GN1-6</v>
          </cell>
          <cell r="C1605">
            <v>0</v>
          </cell>
          <cell r="D1605">
            <v>0</v>
          </cell>
        </row>
        <row r="1606">
          <cell r="A1606" t="str">
            <v>51251</v>
          </cell>
          <cell r="B1606" t="str">
            <v>STEAM MAINT BOILER-GN1</v>
          </cell>
          <cell r="C1606">
            <v>0</v>
          </cell>
          <cell r="D1606">
            <v>319.01</v>
          </cell>
        </row>
        <row r="1607">
          <cell r="A1607" t="str">
            <v>51252</v>
          </cell>
          <cell r="B1607" t="str">
            <v>STEAM MAINT BOILER-GN2</v>
          </cell>
          <cell r="C1607">
            <v>0</v>
          </cell>
          <cell r="D1607">
            <v>-28.32</v>
          </cell>
        </row>
        <row r="1608">
          <cell r="A1608" t="str">
            <v>51253</v>
          </cell>
          <cell r="B1608" t="str">
            <v>STEAM MAINT BOILER-GN3</v>
          </cell>
          <cell r="C1608">
            <v>0</v>
          </cell>
          <cell r="D1608">
            <v>414.05</v>
          </cell>
        </row>
        <row r="1609">
          <cell r="A1609" t="str">
            <v>51254</v>
          </cell>
          <cell r="B1609" t="str">
            <v>STEAM MAINT BOILER-GN4</v>
          </cell>
          <cell r="C1609">
            <v>0</v>
          </cell>
          <cell r="D1609">
            <v>-278.58999999999997</v>
          </cell>
        </row>
        <row r="1610">
          <cell r="A1610" t="str">
            <v>51255</v>
          </cell>
          <cell r="B1610" t="str">
            <v>STEAM MAINT BOILER-GN5</v>
          </cell>
          <cell r="C1610">
            <v>0</v>
          </cell>
          <cell r="D1610">
            <v>0</v>
          </cell>
        </row>
        <row r="1611">
          <cell r="A1611" t="str">
            <v>51256</v>
          </cell>
          <cell r="B1611" t="str">
            <v>STEAM MAINT BOILER-GN6</v>
          </cell>
          <cell r="C1611">
            <v>0</v>
          </cell>
          <cell r="D1611">
            <v>88.47</v>
          </cell>
        </row>
        <row r="1612">
          <cell r="A1612" t="str">
            <v>51257</v>
          </cell>
          <cell r="B1612" t="str">
            <v>STEAM MAINT BOILER-GN DUAL FI</v>
          </cell>
          <cell r="C1612">
            <v>0</v>
          </cell>
          <cell r="D1612">
            <v>0</v>
          </cell>
        </row>
        <row r="1613">
          <cell r="A1613" t="str">
            <v>51258</v>
          </cell>
          <cell r="B1613" t="str">
            <v>STEAM MAINT BOILER-GN1-4 COMM</v>
          </cell>
          <cell r="C1613">
            <v>0</v>
          </cell>
          <cell r="D1613">
            <v>0</v>
          </cell>
        </row>
        <row r="1614">
          <cell r="A1614" t="str">
            <v>51259</v>
          </cell>
          <cell r="B1614" t="str">
            <v>STEAM MAINT BOILER-GN COAL UN</v>
          </cell>
          <cell r="C1614">
            <v>7560</v>
          </cell>
          <cell r="D1614">
            <v>77658.759999999995</v>
          </cell>
        </row>
        <row r="1615">
          <cell r="A1615" t="str">
            <v>51261</v>
          </cell>
          <cell r="B1615" t="str">
            <v>STEAM MAINT BOILER-HP1</v>
          </cell>
          <cell r="C1615">
            <v>0</v>
          </cell>
          <cell r="D1615">
            <v>0</v>
          </cell>
        </row>
        <row r="1616">
          <cell r="A1616" t="str">
            <v>51262</v>
          </cell>
          <cell r="B1616" t="str">
            <v>STEAM MAINT BOILER-HP2</v>
          </cell>
          <cell r="C1616">
            <v>205.04</v>
          </cell>
          <cell r="D1616">
            <v>205.04</v>
          </cell>
        </row>
        <row r="1617">
          <cell r="A1617" t="str">
            <v>51263</v>
          </cell>
          <cell r="B1617" t="str">
            <v>STEAM MAINT BOILER-HP3</v>
          </cell>
          <cell r="C1617">
            <v>0</v>
          </cell>
          <cell r="D1617">
            <v>0</v>
          </cell>
        </row>
        <row r="1618">
          <cell r="A1618" t="str">
            <v>51264</v>
          </cell>
          <cell r="B1618" t="str">
            <v>STEAM MAINT BOILER-HP4</v>
          </cell>
          <cell r="C1618">
            <v>0</v>
          </cell>
          <cell r="D1618">
            <v>0</v>
          </cell>
        </row>
        <row r="1619">
          <cell r="A1619" t="str">
            <v>51265</v>
          </cell>
          <cell r="B1619" t="str">
            <v>STEAM MAINT BOILER-HP5</v>
          </cell>
          <cell r="C1619">
            <v>0</v>
          </cell>
          <cell r="D1619">
            <v>0</v>
          </cell>
        </row>
        <row r="1620">
          <cell r="A1620" t="str">
            <v>51266</v>
          </cell>
          <cell r="B1620" t="str">
            <v>STEAM MAINT BOILER-HP6</v>
          </cell>
          <cell r="C1620">
            <v>0</v>
          </cell>
          <cell r="D1620">
            <v>0</v>
          </cell>
        </row>
        <row r="1621">
          <cell r="A1621" t="str">
            <v>51268</v>
          </cell>
          <cell r="B1621" t="str">
            <v>STEAM MAINT BOILER-HP COMMON</v>
          </cell>
          <cell r="C1621">
            <v>0</v>
          </cell>
          <cell r="D1621">
            <v>7702.36</v>
          </cell>
        </row>
        <row r="1622">
          <cell r="A1622" t="str">
            <v>51269</v>
          </cell>
          <cell r="B1622" t="str">
            <v>STEAM MAINT- H. P. STANDBY</v>
          </cell>
          <cell r="C1622">
            <v>0</v>
          </cell>
          <cell r="D1622">
            <v>0</v>
          </cell>
        </row>
        <row r="1623">
          <cell r="A1623" t="str">
            <v>51270</v>
          </cell>
          <cell r="B1623" t="str">
            <v>BIG BEND STATION TRANSLOADER</v>
          </cell>
          <cell r="C1623">
            <v>481.06</v>
          </cell>
          <cell r="D1623">
            <v>13555.82</v>
          </cell>
        </row>
        <row r="1624">
          <cell r="A1624" t="str">
            <v>51280</v>
          </cell>
          <cell r="B1624" t="str">
            <v>STEAM MAINT BOILER - BB3 FGD</v>
          </cell>
          <cell r="C1624">
            <v>0</v>
          </cell>
          <cell r="D1624">
            <v>0</v>
          </cell>
        </row>
        <row r="1625">
          <cell r="A1625" t="str">
            <v>51281</v>
          </cell>
          <cell r="B1625" t="str">
            <v>STEAM MAINT BOILER - BB1 FGD.</v>
          </cell>
          <cell r="C1625">
            <v>0</v>
          </cell>
          <cell r="D1625">
            <v>0</v>
          </cell>
        </row>
        <row r="1626">
          <cell r="A1626" t="str">
            <v>51282</v>
          </cell>
          <cell r="B1626" t="str">
            <v>STEAM MAINT BOILER - BB2 FGD.</v>
          </cell>
          <cell r="C1626">
            <v>41214.639999999999</v>
          </cell>
          <cell r="D1626">
            <v>636638.78</v>
          </cell>
        </row>
        <row r="1627">
          <cell r="A1627" t="str">
            <v>51283</v>
          </cell>
          <cell r="B1627" t="str">
            <v>STEAM MAINT BOILER-BB3 FGD</v>
          </cell>
          <cell r="C1627">
            <v>0</v>
          </cell>
          <cell r="D1627">
            <v>0</v>
          </cell>
        </row>
        <row r="1628">
          <cell r="A1628" t="str">
            <v>51284</v>
          </cell>
          <cell r="B1628" t="str">
            <v>STEAM MAINT BOILER-BB4 FGD</v>
          </cell>
          <cell r="C1628">
            <v>82801.2</v>
          </cell>
          <cell r="D1628">
            <v>475739.67</v>
          </cell>
        </row>
        <row r="1629">
          <cell r="A1629" t="str">
            <v>51285</v>
          </cell>
          <cell r="B1629" t="str">
            <v>STEAM MAINT BOILER - BB FGD C</v>
          </cell>
          <cell r="C1629">
            <v>241633.6</v>
          </cell>
          <cell r="D1629">
            <v>1614962.42</v>
          </cell>
        </row>
        <row r="1630">
          <cell r="A1630" t="str">
            <v>51286</v>
          </cell>
          <cell r="B1630" t="str">
            <v>STEAM MAINT BOILER BB1&amp;2 FLUE</v>
          </cell>
          <cell r="C1630">
            <v>0</v>
          </cell>
          <cell r="D1630">
            <v>0</v>
          </cell>
        </row>
        <row r="1631">
          <cell r="A1631" t="str">
            <v>51287</v>
          </cell>
          <cell r="B1631" t="str">
            <v>STEAM MAINT BOILER BB1P2 FLUE</v>
          </cell>
          <cell r="C1631">
            <v>0</v>
          </cell>
          <cell r="D1631">
            <v>0</v>
          </cell>
        </row>
        <row r="1632">
          <cell r="A1632" t="str">
            <v>51288</v>
          </cell>
          <cell r="B1632" t="str">
            <v>BIG BEND NOX REDUCTION</v>
          </cell>
          <cell r="C1632">
            <v>8742.34</v>
          </cell>
          <cell r="D1632">
            <v>206261.75</v>
          </cell>
        </row>
        <row r="1633">
          <cell r="A1633" t="str">
            <v>512</v>
          </cell>
          <cell r="B1633" t="str">
            <v>ACCOUNT TOTAL</v>
          </cell>
          <cell r="C1633">
            <v>2149476.66</v>
          </cell>
          <cell r="D1633">
            <v>15517181.369999999</v>
          </cell>
        </row>
        <row r="1634">
          <cell r="A1634" t="str">
            <v>51341</v>
          </cell>
          <cell r="B1634" t="str">
            <v>STEAM MAINT ELECT-BB1</v>
          </cell>
          <cell r="C1634">
            <v>50075.9</v>
          </cell>
          <cell r="D1634">
            <v>899572.81</v>
          </cell>
        </row>
        <row r="1635">
          <cell r="A1635" t="str">
            <v>51342</v>
          </cell>
          <cell r="B1635" t="str">
            <v>STEAM MAINT ELECT-BB2</v>
          </cell>
          <cell r="C1635">
            <v>70029.31</v>
          </cell>
          <cell r="D1635">
            <v>256466.18</v>
          </cell>
        </row>
        <row r="1636">
          <cell r="A1636" t="str">
            <v>51343</v>
          </cell>
          <cell r="B1636" t="str">
            <v>STEAM MAINT ELECT-BB3</v>
          </cell>
          <cell r="C1636">
            <v>10297.52</v>
          </cell>
          <cell r="D1636">
            <v>197187.71</v>
          </cell>
        </row>
        <row r="1637">
          <cell r="A1637" t="str">
            <v>51344</v>
          </cell>
          <cell r="B1637" t="str">
            <v>STEAM MAINT ELECT-BB4</v>
          </cell>
          <cell r="C1637">
            <v>35411.730000000003</v>
          </cell>
          <cell r="D1637">
            <v>201020.34</v>
          </cell>
        </row>
        <row r="1638">
          <cell r="A1638" t="str">
            <v>51349</v>
          </cell>
          <cell r="B1638" t="str">
            <v>STEAM MAINT ELECT-BB COMMON</v>
          </cell>
          <cell r="C1638">
            <v>158545.21</v>
          </cell>
          <cell r="D1638">
            <v>786986.2</v>
          </cell>
        </row>
        <row r="1639">
          <cell r="A1639" t="str">
            <v>51350</v>
          </cell>
          <cell r="B1639" t="str">
            <v>STEAM MAINT ELECT-GN1-6</v>
          </cell>
          <cell r="C1639">
            <v>0</v>
          </cell>
          <cell r="D1639">
            <v>0</v>
          </cell>
        </row>
        <row r="1640">
          <cell r="A1640" t="str">
            <v>51351</v>
          </cell>
          <cell r="B1640" t="str">
            <v>STEAM MAINT ELECT-GN1</v>
          </cell>
          <cell r="C1640">
            <v>0</v>
          </cell>
          <cell r="D1640">
            <v>-162.84</v>
          </cell>
        </row>
        <row r="1641">
          <cell r="A1641" t="str">
            <v>51352</v>
          </cell>
          <cell r="B1641" t="str">
            <v>STEAM MAINT ELECT-GN2</v>
          </cell>
          <cell r="C1641">
            <v>0</v>
          </cell>
          <cell r="D1641">
            <v>0</v>
          </cell>
        </row>
        <row r="1642">
          <cell r="A1642" t="str">
            <v>51353</v>
          </cell>
          <cell r="B1642" t="str">
            <v>STEAM MAINT ELECT-GN3</v>
          </cell>
          <cell r="C1642">
            <v>0</v>
          </cell>
          <cell r="D1642">
            <v>252.38</v>
          </cell>
        </row>
        <row r="1643">
          <cell r="A1643" t="str">
            <v>51354</v>
          </cell>
          <cell r="B1643" t="str">
            <v>STEAM MAINT ELECT-GN4</v>
          </cell>
          <cell r="C1643">
            <v>0</v>
          </cell>
          <cell r="D1643">
            <v>317.04000000000002</v>
          </cell>
        </row>
        <row r="1644">
          <cell r="A1644" t="str">
            <v>51355</v>
          </cell>
          <cell r="B1644" t="str">
            <v>STEAM MAINT ELECT-GN5</v>
          </cell>
          <cell r="C1644">
            <v>0</v>
          </cell>
          <cell r="D1644">
            <v>-289.97000000000003</v>
          </cell>
        </row>
        <row r="1645">
          <cell r="A1645" t="str">
            <v>51356</v>
          </cell>
          <cell r="B1645" t="str">
            <v>STEAM MAINT ELECT-GN6</v>
          </cell>
          <cell r="C1645">
            <v>0</v>
          </cell>
          <cell r="D1645">
            <v>1053.42</v>
          </cell>
        </row>
        <row r="1646">
          <cell r="A1646" t="str">
            <v>51359</v>
          </cell>
          <cell r="B1646" t="str">
            <v>STEAM MAINT ELECT-GN COAL</v>
          </cell>
          <cell r="C1646">
            <v>6797.81</v>
          </cell>
          <cell r="D1646">
            <v>-12120.98</v>
          </cell>
        </row>
        <row r="1647">
          <cell r="A1647" t="str">
            <v>51361</v>
          </cell>
          <cell r="B1647" t="str">
            <v>STEAM MAINT ELECT-HP1</v>
          </cell>
          <cell r="C1647">
            <v>0</v>
          </cell>
          <cell r="D1647">
            <v>0</v>
          </cell>
        </row>
        <row r="1648">
          <cell r="A1648" t="str">
            <v>51362</v>
          </cell>
          <cell r="B1648" t="str">
            <v>STEAM MAINT ELECT-HP2</v>
          </cell>
          <cell r="C1648">
            <v>0</v>
          </cell>
          <cell r="D1648">
            <v>0</v>
          </cell>
        </row>
        <row r="1649">
          <cell r="A1649" t="str">
            <v>51363</v>
          </cell>
          <cell r="B1649" t="str">
            <v>STEAM MAINT ELECT-HP3</v>
          </cell>
          <cell r="C1649">
            <v>0</v>
          </cell>
          <cell r="D1649">
            <v>0</v>
          </cell>
        </row>
        <row r="1650">
          <cell r="A1650" t="str">
            <v>51364</v>
          </cell>
          <cell r="B1650" t="str">
            <v>STEAM MAINT ELECT-HP4</v>
          </cell>
          <cell r="C1650">
            <v>0</v>
          </cell>
          <cell r="D1650">
            <v>0</v>
          </cell>
        </row>
        <row r="1651">
          <cell r="A1651" t="str">
            <v>51365</v>
          </cell>
          <cell r="B1651" t="str">
            <v>STEAM MAINT ELECT-HP5</v>
          </cell>
          <cell r="C1651">
            <v>0</v>
          </cell>
          <cell r="D1651">
            <v>0</v>
          </cell>
        </row>
        <row r="1652">
          <cell r="A1652" t="str">
            <v>51366</v>
          </cell>
          <cell r="B1652" t="str">
            <v>STEAM MAINT ELECT - HP6</v>
          </cell>
          <cell r="C1652">
            <v>0</v>
          </cell>
          <cell r="D1652">
            <v>0</v>
          </cell>
        </row>
        <row r="1653">
          <cell r="A1653" t="str">
            <v>51368</v>
          </cell>
          <cell r="B1653" t="str">
            <v>STEAM MAINT ELECT-HP1-6</v>
          </cell>
          <cell r="C1653">
            <v>0</v>
          </cell>
          <cell r="D1653">
            <v>121.68</v>
          </cell>
        </row>
        <row r="1654">
          <cell r="A1654" t="str">
            <v>51369</v>
          </cell>
          <cell r="B1654" t="str">
            <v>STM MA-ELE-GEN'L UNITS 1-6 H.</v>
          </cell>
          <cell r="C1654">
            <v>0</v>
          </cell>
          <cell r="D1654">
            <v>0</v>
          </cell>
        </row>
        <row r="1655">
          <cell r="A1655" t="str">
            <v>51381</v>
          </cell>
          <cell r="B1655" t="str">
            <v>STEAM MAINT ELECT - BB1 FGD.</v>
          </cell>
          <cell r="C1655">
            <v>0</v>
          </cell>
          <cell r="D1655">
            <v>0</v>
          </cell>
        </row>
        <row r="1656">
          <cell r="A1656" t="str">
            <v>51382</v>
          </cell>
          <cell r="B1656" t="str">
            <v>STEAM MAINT ELECT - BB2 FGD.</v>
          </cell>
          <cell r="C1656">
            <v>0</v>
          </cell>
          <cell r="D1656">
            <v>272</v>
          </cell>
        </row>
        <row r="1657">
          <cell r="A1657" t="str">
            <v>51383</v>
          </cell>
          <cell r="B1657" t="str">
            <v>STEAM MAINT ELECT-BB3 FGD</v>
          </cell>
          <cell r="C1657">
            <v>0</v>
          </cell>
          <cell r="D1657">
            <v>0</v>
          </cell>
        </row>
        <row r="1658">
          <cell r="A1658" t="str">
            <v>51384</v>
          </cell>
          <cell r="B1658" t="str">
            <v>STEAM MAINT ELECT-BB4 FGD SWI</v>
          </cell>
          <cell r="C1658">
            <v>0</v>
          </cell>
          <cell r="D1658">
            <v>0</v>
          </cell>
        </row>
        <row r="1659">
          <cell r="A1659" t="str">
            <v>51385</v>
          </cell>
          <cell r="B1659" t="str">
            <v>STEAM MAINT ELECT - BB FGD CO</v>
          </cell>
          <cell r="C1659">
            <v>0</v>
          </cell>
          <cell r="D1659">
            <v>0</v>
          </cell>
        </row>
        <row r="1660">
          <cell r="A1660" t="str">
            <v>513</v>
          </cell>
          <cell r="B1660" t="str">
            <v>ACCOUNT TOTAL</v>
          </cell>
          <cell r="C1660">
            <v>331157.48</v>
          </cell>
          <cell r="D1660">
            <v>2330675.9700000002</v>
          </cell>
        </row>
        <row r="1661">
          <cell r="A1661" t="str">
            <v>51444</v>
          </cell>
          <cell r="B1661" t="str">
            <v>STEAM MAINT MISC-BB4</v>
          </cell>
          <cell r="C1661">
            <v>0</v>
          </cell>
          <cell r="D1661">
            <v>1517.79</v>
          </cell>
        </row>
        <row r="1662">
          <cell r="A1662" t="str">
            <v>51449</v>
          </cell>
          <cell r="B1662" t="str">
            <v>STEAM MAINT MISC-BB1-4</v>
          </cell>
          <cell r="C1662">
            <v>152187.70000000001</v>
          </cell>
          <cell r="D1662">
            <v>839961.56</v>
          </cell>
        </row>
        <row r="1663">
          <cell r="A1663" t="str">
            <v>51450</v>
          </cell>
          <cell r="B1663" t="str">
            <v>STEAM MAINT MISC-GN1-6</v>
          </cell>
          <cell r="C1663">
            <v>0</v>
          </cell>
          <cell r="D1663">
            <v>0</v>
          </cell>
        </row>
        <row r="1664">
          <cell r="A1664" t="str">
            <v>51459</v>
          </cell>
          <cell r="B1664" t="str">
            <v>STEAM MAINT MISC-GN COAL</v>
          </cell>
          <cell r="C1664">
            <v>299.51</v>
          </cell>
          <cell r="D1664">
            <v>-3548.46</v>
          </cell>
        </row>
        <row r="1665">
          <cell r="A1665" t="str">
            <v>51468</v>
          </cell>
          <cell r="B1665" t="str">
            <v>STEAM MAINT MISC-HP1-6</v>
          </cell>
          <cell r="C1665">
            <v>112.85</v>
          </cell>
          <cell r="D1665">
            <v>1054.9100000000001</v>
          </cell>
        </row>
        <row r="1666">
          <cell r="A1666" t="str">
            <v>51469</v>
          </cell>
          <cell r="B1666" t="str">
            <v>HP TEMP ACCT</v>
          </cell>
          <cell r="C1666">
            <v>0</v>
          </cell>
          <cell r="D1666">
            <v>0</v>
          </cell>
        </row>
        <row r="1667">
          <cell r="A1667" t="str">
            <v>51480</v>
          </cell>
          <cell r="B1667" t="str">
            <v>STEAM MAINT MISC - BB3 FGD</v>
          </cell>
          <cell r="C1667">
            <v>0</v>
          </cell>
          <cell r="D1667">
            <v>0</v>
          </cell>
        </row>
        <row r="1668">
          <cell r="A1668" t="str">
            <v>51481</v>
          </cell>
          <cell r="B1668" t="str">
            <v>STEAM MAINT MISC - BB1 FGD.</v>
          </cell>
          <cell r="C1668">
            <v>0</v>
          </cell>
          <cell r="D1668">
            <v>0</v>
          </cell>
        </row>
        <row r="1669">
          <cell r="A1669" t="str">
            <v>51482</v>
          </cell>
          <cell r="B1669" t="str">
            <v>STEAM MAINT MISC - BB2 FGD.</v>
          </cell>
          <cell r="C1669">
            <v>0</v>
          </cell>
          <cell r="D1669">
            <v>0</v>
          </cell>
        </row>
        <row r="1670">
          <cell r="A1670" t="str">
            <v>51483</v>
          </cell>
          <cell r="B1670" t="str">
            <v>STEAM MAINT MISC-BB3 FGD</v>
          </cell>
          <cell r="C1670">
            <v>0</v>
          </cell>
          <cell r="D1670">
            <v>0</v>
          </cell>
        </row>
        <row r="1671">
          <cell r="A1671" t="str">
            <v>51484</v>
          </cell>
          <cell r="B1671" t="str">
            <v>STEAM MAINT MISC-BB4 FGD</v>
          </cell>
          <cell r="C1671">
            <v>0</v>
          </cell>
          <cell r="D1671">
            <v>0</v>
          </cell>
        </row>
        <row r="1672">
          <cell r="A1672" t="str">
            <v>51485</v>
          </cell>
          <cell r="B1672" t="str">
            <v>STEAM MAINT MISC. - BB2 FGD C</v>
          </cell>
          <cell r="C1672">
            <v>0</v>
          </cell>
          <cell r="D1672">
            <v>2700</v>
          </cell>
        </row>
        <row r="1673">
          <cell r="A1673" t="str">
            <v>514</v>
          </cell>
          <cell r="B1673" t="str">
            <v>ACCOUNT TOTAL</v>
          </cell>
          <cell r="C1673">
            <v>152600.06</v>
          </cell>
          <cell r="D1673">
            <v>841685.8</v>
          </cell>
        </row>
        <row r="1674">
          <cell r="A1674" t="str">
            <v>54628</v>
          </cell>
          <cell r="B1674" t="str">
            <v>SUPV &amp; ENG-COMB TURBINE PH</v>
          </cell>
          <cell r="C1674">
            <v>4007.39</v>
          </cell>
          <cell r="D1674">
            <v>22729.87</v>
          </cell>
        </row>
        <row r="1675">
          <cell r="A1675" t="str">
            <v>54638</v>
          </cell>
          <cell r="B1675" t="str">
            <v>SUPV &amp; ENG-CT PARK STREET</v>
          </cell>
          <cell r="C1675">
            <v>0</v>
          </cell>
          <cell r="D1675">
            <v>0</v>
          </cell>
        </row>
        <row r="1676">
          <cell r="A1676" t="str">
            <v>54648</v>
          </cell>
          <cell r="B1676" t="str">
            <v>SUPV &amp; ENG-COMB TURBINE BB</v>
          </cell>
          <cell r="C1676">
            <v>0</v>
          </cell>
          <cell r="D1676">
            <v>0</v>
          </cell>
        </row>
        <row r="1677">
          <cell r="A1677" t="str">
            <v>54650</v>
          </cell>
          <cell r="B1677" t="str">
            <v>SUPERVISOR &amp; ENGINEER - BAYSI</v>
          </cell>
          <cell r="C1677">
            <v>78512.38</v>
          </cell>
          <cell r="D1677">
            <v>420676.24</v>
          </cell>
        </row>
        <row r="1678">
          <cell r="A1678" t="str">
            <v>54658</v>
          </cell>
          <cell r="B1678" t="str">
            <v>SUPV &amp; ENG-COMB TURBINE GN1</v>
          </cell>
          <cell r="C1678">
            <v>0</v>
          </cell>
          <cell r="D1678">
            <v>0</v>
          </cell>
        </row>
        <row r="1679">
          <cell r="A1679" t="str">
            <v>54670</v>
          </cell>
          <cell r="B1679" t="str">
            <v>SUPV &amp; ENGR - POLK</v>
          </cell>
          <cell r="C1679">
            <v>95325.6</v>
          </cell>
          <cell r="D1679">
            <v>592894.31999999995</v>
          </cell>
        </row>
        <row r="1680">
          <cell r="A1680" t="str">
            <v>54678</v>
          </cell>
          <cell r="B1680" t="str">
            <v>"PARTNERSHIP PROJECT 1 "</v>
          </cell>
          <cell r="C1680">
            <v>0</v>
          </cell>
          <cell r="D1680">
            <v>72.290000000000006</v>
          </cell>
        </row>
        <row r="1681">
          <cell r="A1681" t="str">
            <v>546</v>
          </cell>
          <cell r="B1681" t="str">
            <v>ACCOUNT TOTAL</v>
          </cell>
          <cell r="C1681">
            <v>177845.37</v>
          </cell>
          <cell r="D1681">
            <v>1036372.72</v>
          </cell>
        </row>
        <row r="1682">
          <cell r="A1682" t="str">
            <v>54701</v>
          </cell>
          <cell r="B1682" t="str">
            <v>RECOVEREABLE FUEL-WHLSE</v>
          </cell>
          <cell r="C1682">
            <v>1176988.49</v>
          </cell>
          <cell r="D1682">
            <v>4801012.04</v>
          </cell>
        </row>
        <row r="1683">
          <cell r="A1683" t="str">
            <v>54702</v>
          </cell>
          <cell r="B1683" t="str">
            <v>RECOVERABLE FUEL-WHLSE</v>
          </cell>
          <cell r="C1683">
            <v>-1176988.49</v>
          </cell>
          <cell r="D1683">
            <v>-4801012.04</v>
          </cell>
        </row>
        <row r="1684">
          <cell r="A1684" t="str">
            <v>54703</v>
          </cell>
          <cell r="B1684" t="str">
            <v>NONRECOVERABLE FUEL-WHLSE</v>
          </cell>
          <cell r="C1684">
            <v>10207.59</v>
          </cell>
          <cell r="D1684">
            <v>59438.67</v>
          </cell>
        </row>
        <row r="1685">
          <cell r="A1685" t="str">
            <v>54704</v>
          </cell>
          <cell r="B1685" t="str">
            <v>NONRECOVERABLE FUEL-WHLSE</v>
          </cell>
          <cell r="C1685">
            <v>-10207.59</v>
          </cell>
          <cell r="D1685">
            <v>-59438.67</v>
          </cell>
        </row>
        <row r="1686">
          <cell r="A1686" t="str">
            <v>54708</v>
          </cell>
          <cell r="B1686" t="str">
            <v>NON RECOV FUEL - BB #2 OIL</v>
          </cell>
          <cell r="C1686">
            <v>3091.08</v>
          </cell>
          <cell r="D1686">
            <v>15101.56</v>
          </cell>
        </row>
        <row r="1687">
          <cell r="A1687" t="str">
            <v>54718</v>
          </cell>
          <cell r="B1687" t="str">
            <v>NON RECOV FUEL - GN #2 OIL</v>
          </cell>
          <cell r="C1687">
            <v>271.45999999999998</v>
          </cell>
          <cell r="D1687">
            <v>1374.57</v>
          </cell>
        </row>
        <row r="1688">
          <cell r="A1688" t="str">
            <v>54721</v>
          </cell>
          <cell r="B1688" t="str">
            <v>NON RECOV FUEL-POLK #1 COAL</v>
          </cell>
          <cell r="C1688">
            <v>322197.14</v>
          </cell>
          <cell r="D1688">
            <v>1686372.28</v>
          </cell>
        </row>
        <row r="1689">
          <cell r="A1689" t="str">
            <v>54725</v>
          </cell>
          <cell r="B1689" t="str">
            <v>NON RECOV FUEL-POLK #2 OIL</v>
          </cell>
          <cell r="C1689">
            <v>2620.98</v>
          </cell>
          <cell r="D1689">
            <v>47821.23</v>
          </cell>
        </row>
        <row r="1690">
          <cell r="A1690" t="str">
            <v>54728</v>
          </cell>
          <cell r="B1690" t="str">
            <v>NON RECOV FUEL - PS - OIL#6</v>
          </cell>
          <cell r="C1690">
            <v>0</v>
          </cell>
          <cell r="D1690">
            <v>0</v>
          </cell>
        </row>
        <row r="1691">
          <cell r="A1691" t="str">
            <v>54731</v>
          </cell>
          <cell r="B1691" t="str">
            <v>NON RECOV FUEL - GASIFIER CAP</v>
          </cell>
          <cell r="C1691">
            <v>0</v>
          </cell>
          <cell r="D1691">
            <v>0</v>
          </cell>
        </row>
        <row r="1692">
          <cell r="A1692" t="str">
            <v>54732</v>
          </cell>
          <cell r="B1692" t="str">
            <v>NON RECOV RUEL - GASIFIER OTH</v>
          </cell>
          <cell r="C1692">
            <v>0</v>
          </cell>
          <cell r="D1692">
            <v>0</v>
          </cell>
        </row>
        <row r="1693">
          <cell r="A1693" t="str">
            <v>54738</v>
          </cell>
          <cell r="B1693" t="str">
            <v>NON RECOV FUEL - PH #6 OIL</v>
          </cell>
          <cell r="C1693">
            <v>4384.49</v>
          </cell>
          <cell r="D1693">
            <v>25039.47</v>
          </cell>
        </row>
        <row r="1694">
          <cell r="A1694" t="str">
            <v>54748</v>
          </cell>
          <cell r="B1694" t="str">
            <v>RECOV FUEL - BB CT1-3</v>
          </cell>
          <cell r="C1694">
            <v>9721.02</v>
          </cell>
          <cell r="D1694">
            <v>10788.44</v>
          </cell>
        </row>
        <row r="1695">
          <cell r="A1695" t="str">
            <v>54756</v>
          </cell>
          <cell r="B1695" t="str">
            <v>RECOV FUEL - TAYLOR LANDFILL</v>
          </cell>
          <cell r="C1695">
            <v>0</v>
          </cell>
          <cell r="D1695">
            <v>0</v>
          </cell>
        </row>
        <row r="1696">
          <cell r="A1696" t="str">
            <v>54758</v>
          </cell>
          <cell r="B1696" t="str">
            <v>RECOV FUEL - GN CT1</v>
          </cell>
          <cell r="C1696">
            <v>0</v>
          </cell>
          <cell r="D1696">
            <v>0</v>
          </cell>
        </row>
        <row r="1697">
          <cell r="A1697" t="str">
            <v>54775</v>
          </cell>
          <cell r="B1697" t="str">
            <v>RECOV FUEL-POLK#3 CT NATURAL</v>
          </cell>
          <cell r="C1697">
            <v>1214911.2</v>
          </cell>
          <cell r="D1697">
            <v>3075131.34</v>
          </cell>
        </row>
        <row r="1698">
          <cell r="A1698" t="str">
            <v>54776</v>
          </cell>
          <cell r="B1698" t="str">
            <v>RECOV FUEL-POLK#2 CT NATURAL</v>
          </cell>
          <cell r="C1698">
            <v>769973.83</v>
          </cell>
          <cell r="D1698">
            <v>2089066.96</v>
          </cell>
        </row>
        <row r="1699">
          <cell r="A1699" t="str">
            <v>54777</v>
          </cell>
          <cell r="B1699" t="str">
            <v>RECOV FUEL - POLK #2 CT - #2</v>
          </cell>
          <cell r="C1699">
            <v>66588.44</v>
          </cell>
          <cell r="D1699">
            <v>198799.99</v>
          </cell>
        </row>
        <row r="1700">
          <cell r="A1700" t="str">
            <v>54778</v>
          </cell>
          <cell r="B1700" t="str">
            <v>RECOV FUEL - PH #6 OIL</v>
          </cell>
          <cell r="C1700">
            <v>414955.26</v>
          </cell>
          <cell r="D1700">
            <v>1728264.32</v>
          </cell>
        </row>
        <row r="1701">
          <cell r="A1701" t="str">
            <v>54781</v>
          </cell>
          <cell r="B1701" t="str">
            <v>RECOV FUEL-POLK #1 COAL</v>
          </cell>
          <cell r="C1701">
            <v>1970089.83</v>
          </cell>
          <cell r="D1701">
            <v>11833949.460000001</v>
          </cell>
        </row>
        <row r="1702">
          <cell r="A1702" t="str">
            <v>54785</v>
          </cell>
          <cell r="B1702" t="str">
            <v>RECOV FUEL-POLK #1 CT - #2 OI</v>
          </cell>
          <cell r="C1702">
            <v>835675.14</v>
          </cell>
          <cell r="D1702">
            <v>3095898.94</v>
          </cell>
        </row>
        <row r="1703">
          <cell r="A1703" t="str">
            <v>54786</v>
          </cell>
          <cell r="B1703" t="str">
            <v>RECOV FUEL - CITY OF TAMPA NA</v>
          </cell>
          <cell r="C1703">
            <v>-50246.07</v>
          </cell>
          <cell r="D1703">
            <v>49912.61</v>
          </cell>
        </row>
        <row r="1704">
          <cell r="A1704" t="str">
            <v>54787</v>
          </cell>
          <cell r="B1704" t="str">
            <v>RECOV FUEL - POLK#3 CT - #2 O</v>
          </cell>
          <cell r="C1704">
            <v>81793.75</v>
          </cell>
          <cell r="D1704">
            <v>134117.51999999999</v>
          </cell>
        </row>
        <row r="1705">
          <cell r="A1705" t="str">
            <v>54788</v>
          </cell>
          <cell r="B1705" t="str">
            <v>RECOV FUEL - PS - OIL#6</v>
          </cell>
          <cell r="C1705">
            <v>0</v>
          </cell>
          <cell r="D1705">
            <v>0</v>
          </cell>
        </row>
        <row r="1706">
          <cell r="A1706" t="str">
            <v>54789</v>
          </cell>
          <cell r="B1706" t="str">
            <v>RECOV FUEL-POLK DOE FUNDING</v>
          </cell>
          <cell r="C1706">
            <v>0</v>
          </cell>
          <cell r="D1706">
            <v>0</v>
          </cell>
        </row>
        <row r="1707">
          <cell r="A1707" t="str">
            <v>54790</v>
          </cell>
          <cell r="B1707" t="str">
            <v>RECOV FUEL - BAYSIDE #1 CT NA</v>
          </cell>
          <cell r="C1707">
            <v>12095654.75</v>
          </cell>
          <cell r="D1707">
            <v>57087487.490000002</v>
          </cell>
        </row>
        <row r="1708">
          <cell r="A1708" t="str">
            <v>54791</v>
          </cell>
          <cell r="B1708" t="str">
            <v>RECOV FUEL - BAYSIDE #2 CT NA</v>
          </cell>
          <cell r="C1708">
            <v>22630361.079999998</v>
          </cell>
          <cell r="D1708">
            <v>90862237.280000001</v>
          </cell>
        </row>
        <row r="1709">
          <cell r="A1709" t="str">
            <v>54795</v>
          </cell>
          <cell r="B1709" t="str">
            <v>NON RECOV FUEL - BAYSIDE CT N</v>
          </cell>
          <cell r="C1709">
            <v>0</v>
          </cell>
          <cell r="D1709">
            <v>4973.4799999999996</v>
          </cell>
        </row>
        <row r="1710">
          <cell r="A1710" t="str">
            <v>54796</v>
          </cell>
          <cell r="B1710" t="str">
            <v>NON-RECOV FUEL - POLK NATURAL</v>
          </cell>
          <cell r="C1710">
            <v>20943.43</v>
          </cell>
          <cell r="D1710">
            <v>140386.26</v>
          </cell>
        </row>
        <row r="1711">
          <cell r="A1711" t="str">
            <v>547</v>
          </cell>
          <cell r="B1711" t="str">
            <v>ACCOUNT TOTAL</v>
          </cell>
          <cell r="C1711">
            <v>40392986.810000002</v>
          </cell>
          <cell r="D1711">
            <v>172086723.19999999</v>
          </cell>
        </row>
        <row r="1712">
          <cell r="A1712" t="str">
            <v>54828</v>
          </cell>
          <cell r="B1712" t="str">
            <v>GENERATION EXP-PH CT1-3</v>
          </cell>
          <cell r="C1712">
            <v>6279.7</v>
          </cell>
          <cell r="D1712">
            <v>37077.17</v>
          </cell>
        </row>
        <row r="1713">
          <cell r="A1713" t="str">
            <v>54838</v>
          </cell>
          <cell r="B1713" t="str">
            <v>GENERATION EXP-PARK ST CT1-9</v>
          </cell>
          <cell r="C1713">
            <v>0</v>
          </cell>
          <cell r="D1713">
            <v>0</v>
          </cell>
        </row>
        <row r="1714">
          <cell r="A1714" t="str">
            <v>54848</v>
          </cell>
          <cell r="B1714" t="str">
            <v>GENERATION EXP-BB CT'S</v>
          </cell>
          <cell r="C1714">
            <v>3103.12</v>
          </cell>
          <cell r="D1714">
            <v>10663.62</v>
          </cell>
        </row>
        <row r="1715">
          <cell r="A1715" t="str">
            <v>54850</v>
          </cell>
          <cell r="B1715" t="str">
            <v>GENERATION OPERATIONS EXPENSE</v>
          </cell>
          <cell r="C1715">
            <v>503729.5</v>
          </cell>
          <cell r="D1715">
            <v>3040403.44</v>
          </cell>
        </row>
        <row r="1716">
          <cell r="A1716" t="str">
            <v>54858</v>
          </cell>
          <cell r="B1716" t="str">
            <v>GENERATION EXP-GN CT1</v>
          </cell>
          <cell r="C1716">
            <v>0</v>
          </cell>
          <cell r="D1716">
            <v>0</v>
          </cell>
        </row>
        <row r="1717">
          <cell r="A1717" t="str">
            <v>54870</v>
          </cell>
          <cell r="B1717" t="str">
            <v>GENERATIONS EXP - POLK</v>
          </cell>
          <cell r="C1717">
            <v>399062.61</v>
          </cell>
          <cell r="D1717">
            <v>2228424.17</v>
          </cell>
        </row>
        <row r="1718">
          <cell r="A1718" t="str">
            <v>54872</v>
          </cell>
          <cell r="B1718" t="str">
            <v>GENERATION EXPENSE-POLK UNIT</v>
          </cell>
          <cell r="C1718">
            <v>0</v>
          </cell>
          <cell r="D1718">
            <v>0</v>
          </cell>
        </row>
        <row r="1719">
          <cell r="A1719" t="str">
            <v>548</v>
          </cell>
          <cell r="B1719" t="str">
            <v>ACCOUNT TOTAL</v>
          </cell>
          <cell r="C1719">
            <v>912174.93</v>
          </cell>
          <cell r="D1719">
            <v>5316568.4000000004</v>
          </cell>
        </row>
        <row r="1720">
          <cell r="A1720" t="str">
            <v>54928</v>
          </cell>
          <cell r="B1720" t="str">
            <v>MISC OTHER PWR EXP - PH CT1-6</v>
          </cell>
          <cell r="C1720">
            <v>73345.289999999994</v>
          </cell>
          <cell r="D1720">
            <v>381971.24</v>
          </cell>
        </row>
        <row r="1721">
          <cell r="A1721" t="str">
            <v>54938</v>
          </cell>
          <cell r="B1721" t="str">
            <v>MISC OTHER PWR EXP - PARK ST</v>
          </cell>
          <cell r="C1721">
            <v>0</v>
          </cell>
          <cell r="D1721">
            <v>0</v>
          </cell>
        </row>
        <row r="1722">
          <cell r="A1722" t="str">
            <v>54948</v>
          </cell>
          <cell r="B1722" t="str">
            <v>MISC OTHER PWR EXP - BB CT1-3</v>
          </cell>
          <cell r="C1722">
            <v>0</v>
          </cell>
          <cell r="D1722">
            <v>0</v>
          </cell>
        </row>
        <row r="1723">
          <cell r="A1723" t="str">
            <v>54950</v>
          </cell>
          <cell r="B1723" t="str">
            <v>MISCELLANEOUS OTHER EXPENSE</v>
          </cell>
          <cell r="C1723">
            <v>149090.29</v>
          </cell>
          <cell r="D1723">
            <v>778147.73</v>
          </cell>
        </row>
        <row r="1724">
          <cell r="A1724" t="str">
            <v>54958</v>
          </cell>
          <cell r="B1724" t="str">
            <v>MISC OTHER PWR EXP - GN CT1</v>
          </cell>
          <cell r="C1724">
            <v>0</v>
          </cell>
          <cell r="D1724">
            <v>0</v>
          </cell>
        </row>
        <row r="1725">
          <cell r="A1725" t="str">
            <v>54970</v>
          </cell>
          <cell r="B1725" t="str">
            <v>MISC OTHER PWR EXP-POLK</v>
          </cell>
          <cell r="C1725">
            <v>246944.46</v>
          </cell>
          <cell r="D1725">
            <v>1225294.99</v>
          </cell>
        </row>
        <row r="1726">
          <cell r="A1726" t="str">
            <v>54997</v>
          </cell>
          <cell r="B1726" t="str">
            <v>DOE REIMBURSEMENT</v>
          </cell>
          <cell r="C1726">
            <v>0</v>
          </cell>
          <cell r="D1726">
            <v>0</v>
          </cell>
        </row>
        <row r="1727">
          <cell r="A1727" t="str">
            <v>549</v>
          </cell>
          <cell r="B1727" t="str">
            <v>ACCOUNT TOTAL</v>
          </cell>
          <cell r="C1727">
            <v>469380.04</v>
          </cell>
          <cell r="D1727">
            <v>2385413.96</v>
          </cell>
        </row>
        <row r="1728">
          <cell r="A1728" t="str">
            <v>55028</v>
          </cell>
          <cell r="B1728" t="str">
            <v>RENTS - PH</v>
          </cell>
          <cell r="C1728">
            <v>0</v>
          </cell>
          <cell r="D1728">
            <v>0</v>
          </cell>
        </row>
        <row r="1729">
          <cell r="A1729" t="str">
            <v>55038</v>
          </cell>
          <cell r="B1729" t="str">
            <v>RENTS - PARK STREET STATION</v>
          </cell>
          <cell r="C1729">
            <v>0</v>
          </cell>
          <cell r="D1729">
            <v>0</v>
          </cell>
        </row>
        <row r="1730">
          <cell r="A1730" t="str">
            <v>55070</v>
          </cell>
          <cell r="B1730" t="str">
            <v>RENTS - POLK</v>
          </cell>
          <cell r="C1730">
            <v>0</v>
          </cell>
          <cell r="D1730">
            <v>0</v>
          </cell>
        </row>
        <row r="1731">
          <cell r="A1731" t="str">
            <v>550</v>
          </cell>
          <cell r="B1731" t="str">
            <v>ACCOUNT TOTAL</v>
          </cell>
          <cell r="C1731">
            <v>0</v>
          </cell>
          <cell r="D1731">
            <v>0</v>
          </cell>
        </row>
        <row r="1732">
          <cell r="A1732" t="str">
            <v>55128</v>
          </cell>
          <cell r="B1732" t="str">
            <v>MAINT SUPV &amp; ENG - PH1-3</v>
          </cell>
          <cell r="C1732">
            <v>4055.71</v>
          </cell>
          <cell r="D1732">
            <v>28446.14</v>
          </cell>
        </row>
        <row r="1733">
          <cell r="A1733" t="str">
            <v>55170</v>
          </cell>
          <cell r="B1733" t="str">
            <v>MAINT SUPV &amp; ENG - POLK #1</v>
          </cell>
          <cell r="C1733">
            <v>54671.6</v>
          </cell>
          <cell r="D1733">
            <v>316127.90000000002</v>
          </cell>
        </row>
        <row r="1734">
          <cell r="A1734" t="str">
            <v>551</v>
          </cell>
          <cell r="B1734" t="str">
            <v>ACCOUNT TOTAL</v>
          </cell>
          <cell r="C1734">
            <v>58727.31</v>
          </cell>
          <cell r="D1734">
            <v>344574.04</v>
          </cell>
        </row>
        <row r="1735">
          <cell r="A1735" t="str">
            <v>55228</v>
          </cell>
          <cell r="B1735" t="str">
            <v>MAINT PROD STRUC - PH CT1-3</v>
          </cell>
          <cell r="C1735">
            <v>7700.79</v>
          </cell>
          <cell r="D1735">
            <v>32325.48</v>
          </cell>
        </row>
        <row r="1736">
          <cell r="A1736" t="str">
            <v>55240</v>
          </cell>
          <cell r="B1736" t="str">
            <v>MAINT STRUCT - BB CT1-3</v>
          </cell>
          <cell r="C1736">
            <v>765.37</v>
          </cell>
          <cell r="D1736">
            <v>23721.200000000001</v>
          </cell>
        </row>
        <row r="1737">
          <cell r="A1737" t="str">
            <v>55241</v>
          </cell>
          <cell r="B1737" t="str">
            <v>MAINT STRUCT - BB CT1</v>
          </cell>
          <cell r="C1737">
            <v>0</v>
          </cell>
          <cell r="D1737">
            <v>0</v>
          </cell>
        </row>
        <row r="1738">
          <cell r="A1738" t="str">
            <v>55242</v>
          </cell>
          <cell r="B1738" t="str">
            <v>MAINT STRUCT - BB CT2</v>
          </cell>
          <cell r="C1738">
            <v>3154.19</v>
          </cell>
          <cell r="D1738">
            <v>3733.74</v>
          </cell>
        </row>
        <row r="1739">
          <cell r="A1739" t="str">
            <v>55243</v>
          </cell>
          <cell r="B1739" t="str">
            <v>MAINT STRUCT - BB CT3</v>
          </cell>
          <cell r="C1739">
            <v>0</v>
          </cell>
          <cell r="D1739">
            <v>0</v>
          </cell>
        </row>
        <row r="1740">
          <cell r="A1740" t="str">
            <v>55250</v>
          </cell>
          <cell r="B1740" t="str">
            <v>MAINT STRUCTURES BAYSIDE POWE</v>
          </cell>
          <cell r="C1740">
            <v>29081.79</v>
          </cell>
          <cell r="D1740">
            <v>99417.83</v>
          </cell>
        </row>
        <row r="1741">
          <cell r="A1741" t="str">
            <v>55251</v>
          </cell>
          <cell r="B1741" t="str">
            <v>MAINT STRUCT - GN CT1</v>
          </cell>
          <cell r="C1741">
            <v>0</v>
          </cell>
          <cell r="D1741">
            <v>0</v>
          </cell>
        </row>
        <row r="1742">
          <cell r="A1742" t="str">
            <v>55270</v>
          </cell>
          <cell r="B1742" t="str">
            <v>MAINT STRUC FUEL HOLD &amp; PROD</v>
          </cell>
          <cell r="C1742">
            <v>30520.48</v>
          </cell>
          <cell r="D1742">
            <v>342421.35</v>
          </cell>
        </row>
        <row r="1743">
          <cell r="A1743" t="str">
            <v>55271</v>
          </cell>
          <cell r="B1743" t="str">
            <v>MAINT PROD STRUC - POLK#1</v>
          </cell>
          <cell r="C1743">
            <v>0</v>
          </cell>
          <cell r="D1743">
            <v>0</v>
          </cell>
        </row>
        <row r="1744">
          <cell r="A1744" t="str">
            <v>55274</v>
          </cell>
          <cell r="B1744" t="str">
            <v>COAL HANDLING/SLURRY PREP</v>
          </cell>
          <cell r="C1744">
            <v>203529.8</v>
          </cell>
          <cell r="D1744">
            <v>604766.5</v>
          </cell>
        </row>
        <row r="1745">
          <cell r="A1745" t="str">
            <v>55275</v>
          </cell>
          <cell r="B1745" t="str">
            <v>GASIFICATION AREA CONT</v>
          </cell>
          <cell r="C1745">
            <v>325903.59000000003</v>
          </cell>
          <cell r="D1745">
            <v>1904766.81</v>
          </cell>
        </row>
        <row r="1746">
          <cell r="A1746" t="str">
            <v>55276</v>
          </cell>
          <cell r="B1746" t="str">
            <v>SULFURIC ACID PLANT</v>
          </cell>
          <cell r="C1746">
            <v>101557.99</v>
          </cell>
          <cell r="D1746">
            <v>225316.75</v>
          </cell>
        </row>
        <row r="1747">
          <cell r="A1747" t="str">
            <v>55277</v>
          </cell>
          <cell r="B1747" t="str">
            <v>AIR SEPARATION UNIT</v>
          </cell>
          <cell r="C1747">
            <v>34177.629999999997</v>
          </cell>
          <cell r="D1747">
            <v>117652.42</v>
          </cell>
        </row>
        <row r="1748">
          <cell r="A1748" t="str">
            <v>55278</v>
          </cell>
          <cell r="B1748" t="str">
            <v>BRINE CONC SYSTEM/WASTER WATE</v>
          </cell>
          <cell r="C1748">
            <v>5639.03</v>
          </cell>
          <cell r="D1748">
            <v>354329.54</v>
          </cell>
        </row>
        <row r="1749">
          <cell r="A1749" t="str">
            <v>552</v>
          </cell>
          <cell r="B1749" t="str">
            <v>ACCOUNT TOTAL</v>
          </cell>
          <cell r="C1749">
            <v>742030.66</v>
          </cell>
          <cell r="D1749">
            <v>3708451.62</v>
          </cell>
        </row>
        <row r="1750">
          <cell r="A1750" t="str">
            <v>55321</v>
          </cell>
          <cell r="B1750" t="str">
            <v>MAINT GEN &amp; ELECT - PH1</v>
          </cell>
          <cell r="C1750">
            <v>3767.62</v>
          </cell>
          <cell r="D1750">
            <v>97165.68</v>
          </cell>
        </row>
        <row r="1751">
          <cell r="A1751" t="str">
            <v>55322</v>
          </cell>
          <cell r="B1751" t="str">
            <v>MAINT GEN &amp; ELECT - PH2</v>
          </cell>
          <cell r="C1751">
            <v>7081.65</v>
          </cell>
          <cell r="D1751">
            <v>209609.32</v>
          </cell>
        </row>
        <row r="1752">
          <cell r="A1752" t="str">
            <v>55323</v>
          </cell>
          <cell r="B1752" t="str">
            <v>MAINT GEN &amp; ELECT - PH3</v>
          </cell>
          <cell r="C1752">
            <v>0</v>
          </cell>
          <cell r="D1752">
            <v>0</v>
          </cell>
        </row>
        <row r="1753">
          <cell r="A1753" t="str">
            <v>55328</v>
          </cell>
          <cell r="B1753" t="str">
            <v>MAINT GEN &amp; ELECT - PH1-3</v>
          </cell>
          <cell r="C1753">
            <v>8795.86</v>
          </cell>
          <cell r="D1753">
            <v>83580.160000000003</v>
          </cell>
        </row>
        <row r="1754">
          <cell r="A1754" t="str">
            <v>55340</v>
          </cell>
          <cell r="B1754" t="str">
            <v>MAINT GEN &amp; ELEC - BB CT1-3</v>
          </cell>
          <cell r="C1754">
            <v>4401.24</v>
          </cell>
          <cell r="D1754">
            <v>25556.05</v>
          </cell>
        </row>
        <row r="1755">
          <cell r="A1755" t="str">
            <v>55341</v>
          </cell>
          <cell r="B1755" t="str">
            <v>MAINT GEN &amp; ELEC - BB CT1</v>
          </cell>
          <cell r="C1755">
            <v>7201.79</v>
          </cell>
          <cell r="D1755">
            <v>24407.9</v>
          </cell>
        </row>
        <row r="1756">
          <cell r="A1756" t="str">
            <v>55342</v>
          </cell>
          <cell r="B1756" t="str">
            <v>MAINT GEN &amp; ELEC - BB CT2</v>
          </cell>
          <cell r="C1756">
            <v>1873.25</v>
          </cell>
          <cell r="D1756">
            <v>14698.64</v>
          </cell>
        </row>
        <row r="1757">
          <cell r="A1757" t="str">
            <v>55343</v>
          </cell>
          <cell r="B1757" t="str">
            <v>MAINT GEN &amp; ELEC - BB CT3</v>
          </cell>
          <cell r="C1757">
            <v>3365.53</v>
          </cell>
          <cell r="D1757">
            <v>4185.75</v>
          </cell>
        </row>
        <row r="1758">
          <cell r="A1758" t="str">
            <v>55350</v>
          </cell>
          <cell r="B1758" t="str">
            <v>MAINTENANCE POWER BLOCK - BAY</v>
          </cell>
          <cell r="C1758">
            <v>152709.97</v>
          </cell>
          <cell r="D1758">
            <v>689100.21</v>
          </cell>
        </row>
        <row r="1759">
          <cell r="A1759" t="str">
            <v>55351</v>
          </cell>
          <cell r="B1759" t="str">
            <v>MAIN POWER BLOCK - BS1A</v>
          </cell>
          <cell r="C1759">
            <v>-57069.14</v>
          </cell>
          <cell r="D1759">
            <v>58094.91</v>
          </cell>
        </row>
        <row r="1760">
          <cell r="A1760" t="str">
            <v>55352</v>
          </cell>
          <cell r="B1760" t="str">
            <v>MAINT POWER BLOCK - BS1B</v>
          </cell>
          <cell r="C1760">
            <v>13233.67</v>
          </cell>
          <cell r="D1760">
            <v>92878.52</v>
          </cell>
        </row>
        <row r="1761">
          <cell r="A1761" t="str">
            <v>55353</v>
          </cell>
          <cell r="B1761" t="str">
            <v>MAINT POWER BLOCK - BS1C</v>
          </cell>
          <cell r="C1761">
            <v>14047.01</v>
          </cell>
          <cell r="D1761">
            <v>-18153.41</v>
          </cell>
        </row>
        <row r="1762">
          <cell r="A1762" t="str">
            <v>55354</v>
          </cell>
          <cell r="B1762" t="str">
            <v>MAINT POWER BLOCK - BS2A</v>
          </cell>
          <cell r="C1762">
            <v>6988.33</v>
          </cell>
          <cell r="D1762">
            <v>34241.49</v>
          </cell>
        </row>
        <row r="1763">
          <cell r="A1763" t="str">
            <v>55355</v>
          </cell>
          <cell r="B1763" t="str">
            <v>MAINT POWER BLOCK - BS2B</v>
          </cell>
          <cell r="C1763">
            <v>2174.19</v>
          </cell>
          <cell r="D1763">
            <v>32853.449999999997</v>
          </cell>
        </row>
        <row r="1764">
          <cell r="A1764" t="str">
            <v>55356</v>
          </cell>
          <cell r="B1764" t="str">
            <v>MAINT POWER BLOCK - BS2C</v>
          </cell>
          <cell r="C1764">
            <v>8964.69</v>
          </cell>
          <cell r="D1764">
            <v>49910.5</v>
          </cell>
        </row>
        <row r="1765">
          <cell r="A1765" t="str">
            <v>55357</v>
          </cell>
          <cell r="B1765" t="str">
            <v>MAINT POWER BLOCK - BS2D</v>
          </cell>
          <cell r="C1765">
            <v>12799.29</v>
          </cell>
          <cell r="D1765">
            <v>108014.54</v>
          </cell>
        </row>
        <row r="1766">
          <cell r="A1766" t="str">
            <v>55358</v>
          </cell>
          <cell r="B1766" t="str">
            <v>BS1 STEAM TURBINE/COMMON EQP</v>
          </cell>
          <cell r="C1766">
            <v>1440108.18</v>
          </cell>
          <cell r="D1766">
            <v>2113807.88</v>
          </cell>
        </row>
        <row r="1767">
          <cell r="A1767" t="str">
            <v>55359</v>
          </cell>
          <cell r="B1767" t="str">
            <v>BS2 STEAM TURBINE/COMMON EQP</v>
          </cell>
          <cell r="C1767">
            <v>126281.43</v>
          </cell>
          <cell r="D1767">
            <v>533066.44999999995</v>
          </cell>
        </row>
        <row r="1768">
          <cell r="A1768" t="str">
            <v>55361</v>
          </cell>
          <cell r="B1768" t="str">
            <v>HOOKERS POINT GENERATION - 50</v>
          </cell>
          <cell r="C1768">
            <v>0</v>
          </cell>
          <cell r="D1768">
            <v>0</v>
          </cell>
        </row>
        <row r="1769">
          <cell r="A1769" t="str">
            <v>55379</v>
          </cell>
          <cell r="B1769" t="str">
            <v>POLK POWER GENERATION - UNIT</v>
          </cell>
          <cell r="C1769">
            <v>84999.32</v>
          </cell>
          <cell r="D1769">
            <v>666346.66</v>
          </cell>
        </row>
        <row r="1770">
          <cell r="A1770" t="str">
            <v>55380</v>
          </cell>
          <cell r="B1770" t="str">
            <v>POLK POWER GENERATION - UNIT</v>
          </cell>
          <cell r="C1770">
            <v>38421.919999999998</v>
          </cell>
          <cell r="D1770">
            <v>115989.11</v>
          </cell>
        </row>
        <row r="1771">
          <cell r="A1771" t="str">
            <v>55381</v>
          </cell>
          <cell r="B1771" t="str">
            <v>POLK POWER GENERATION - UNIT</v>
          </cell>
          <cell r="C1771">
            <v>14452.07</v>
          </cell>
          <cell r="D1771">
            <v>125027.29</v>
          </cell>
        </row>
        <row r="1772">
          <cell r="A1772" t="str">
            <v>553</v>
          </cell>
          <cell r="B1772" t="str">
            <v>ACCOUNT TOTAL</v>
          </cell>
          <cell r="C1772">
            <v>1894597.87</v>
          </cell>
          <cell r="D1772">
            <v>5060381.0999999996</v>
          </cell>
        </row>
        <row r="1773">
          <cell r="A1773" t="str">
            <v>55428</v>
          </cell>
          <cell r="B1773" t="str">
            <v>MAINT MISC PWR GEN - PH1-3</v>
          </cell>
          <cell r="C1773">
            <v>3609.97</v>
          </cell>
          <cell r="D1773">
            <v>15587.88</v>
          </cell>
        </row>
        <row r="1774">
          <cell r="A1774" t="str">
            <v>55440</v>
          </cell>
          <cell r="B1774" t="str">
            <v>MAINT MISC PWR GEN - BB COMMO</v>
          </cell>
          <cell r="C1774">
            <v>0</v>
          </cell>
          <cell r="D1774">
            <v>251.38</v>
          </cell>
        </row>
        <row r="1775">
          <cell r="A1775" t="str">
            <v>55441</v>
          </cell>
          <cell r="B1775" t="str">
            <v>MAINT MISC PWR GEN - BB CT1</v>
          </cell>
          <cell r="C1775">
            <v>0</v>
          </cell>
          <cell r="D1775">
            <v>0</v>
          </cell>
        </row>
        <row r="1776">
          <cell r="A1776" t="str">
            <v>55442</v>
          </cell>
          <cell r="B1776" t="str">
            <v>MAINT MISC PWR GEN - BB CT2</v>
          </cell>
          <cell r="C1776">
            <v>0</v>
          </cell>
          <cell r="D1776">
            <v>0</v>
          </cell>
        </row>
        <row r="1777">
          <cell r="A1777" t="str">
            <v>55443</v>
          </cell>
          <cell r="B1777" t="str">
            <v>MAINT MISC PWR GEN - BB CT3</v>
          </cell>
          <cell r="C1777">
            <v>0</v>
          </cell>
          <cell r="D1777">
            <v>1229.6500000000001</v>
          </cell>
        </row>
        <row r="1778">
          <cell r="A1778" t="str">
            <v>55451</v>
          </cell>
          <cell r="B1778" t="str">
            <v>MAINT MISC PWR GEN - GN CT1</v>
          </cell>
          <cell r="C1778">
            <v>0</v>
          </cell>
          <cell r="D1778">
            <v>0</v>
          </cell>
        </row>
        <row r="1779">
          <cell r="A1779" t="str">
            <v>55470</v>
          </cell>
          <cell r="B1779" t="str">
            <v>MAINT MISC OTHER POWER GEN PL</v>
          </cell>
          <cell r="C1779">
            <v>18879.16</v>
          </cell>
          <cell r="D1779">
            <v>330928.57</v>
          </cell>
        </row>
        <row r="1780">
          <cell r="A1780" t="str">
            <v>55471</v>
          </cell>
          <cell r="B1780" t="str">
            <v>MAINT MISC PWR GEN - POLK #1</v>
          </cell>
          <cell r="C1780">
            <v>0</v>
          </cell>
          <cell r="D1780">
            <v>0</v>
          </cell>
        </row>
        <row r="1781">
          <cell r="A1781" t="str">
            <v>55497</v>
          </cell>
          <cell r="B1781" t="str">
            <v>DOE REIMBURSEMENT</v>
          </cell>
          <cell r="C1781">
            <v>0</v>
          </cell>
          <cell r="D1781">
            <v>0</v>
          </cell>
        </row>
        <row r="1782">
          <cell r="A1782" t="str">
            <v>554</v>
          </cell>
          <cell r="B1782" t="str">
            <v>ACCOUNT TOTAL</v>
          </cell>
          <cell r="C1782">
            <v>22489.13</v>
          </cell>
          <cell r="D1782">
            <v>347997.48</v>
          </cell>
        </row>
        <row r="1783">
          <cell r="A1783" t="str">
            <v>55501</v>
          </cell>
          <cell r="B1783" t="str">
            <v>PURCH POWER - LAKELAND</v>
          </cell>
          <cell r="C1783">
            <v>253597</v>
          </cell>
          <cell r="D1783">
            <v>1872524.75</v>
          </cell>
        </row>
        <row r="1784">
          <cell r="A1784" t="str">
            <v>55502</v>
          </cell>
          <cell r="B1784" t="str">
            <v>PURCH POWER - FLA POWER CORP</v>
          </cell>
          <cell r="C1784">
            <v>4498478.7</v>
          </cell>
          <cell r="D1784">
            <v>9199718.4299999997</v>
          </cell>
        </row>
        <row r="1785">
          <cell r="A1785" t="str">
            <v>55503</v>
          </cell>
          <cell r="B1785" t="str">
            <v>PURCH POWER - FLA PWR &amp; LIGHT</v>
          </cell>
          <cell r="C1785">
            <v>5871474.5999999996</v>
          </cell>
          <cell r="D1785">
            <v>16272923.9</v>
          </cell>
        </row>
        <row r="1786">
          <cell r="A1786" t="str">
            <v>55504</v>
          </cell>
          <cell r="B1786" t="str">
            <v>PURCH POWER - ORLANDO</v>
          </cell>
          <cell r="C1786">
            <v>984783</v>
          </cell>
          <cell r="D1786">
            <v>4587953</v>
          </cell>
        </row>
        <row r="1787">
          <cell r="A1787" t="str">
            <v>55505</v>
          </cell>
          <cell r="B1787" t="str">
            <v>PURCH POWER - VERO BEACH</v>
          </cell>
          <cell r="C1787">
            <v>0</v>
          </cell>
          <cell r="D1787">
            <v>0</v>
          </cell>
        </row>
        <row r="1788">
          <cell r="A1788" t="str">
            <v>55506</v>
          </cell>
          <cell r="B1788" t="str">
            <v>PURCH POWER - HOMESTEAD</v>
          </cell>
          <cell r="C1788">
            <v>0</v>
          </cell>
          <cell r="D1788">
            <v>0</v>
          </cell>
        </row>
        <row r="1789">
          <cell r="A1789" t="str">
            <v>55507</v>
          </cell>
          <cell r="B1789" t="str">
            <v>PURCH POWER - LAKE WORTH</v>
          </cell>
          <cell r="C1789">
            <v>0</v>
          </cell>
          <cell r="D1789">
            <v>0</v>
          </cell>
        </row>
        <row r="1790">
          <cell r="A1790" t="str">
            <v>55508</v>
          </cell>
          <cell r="B1790" t="str">
            <v>PURCH POWER - JACKSONVILLE</v>
          </cell>
          <cell r="C1790">
            <v>1322552</v>
          </cell>
          <cell r="D1790">
            <v>5395012.5</v>
          </cell>
        </row>
        <row r="1791">
          <cell r="A1791" t="str">
            <v>55509</v>
          </cell>
          <cell r="B1791" t="str">
            <v>PURCH POWER - FT PIERCE</v>
          </cell>
          <cell r="C1791">
            <v>0</v>
          </cell>
          <cell r="D1791">
            <v>0</v>
          </cell>
        </row>
        <row r="1792">
          <cell r="A1792" t="str">
            <v>55510</v>
          </cell>
          <cell r="B1792" t="str">
            <v>PURCH POWER - GAINESVILLE</v>
          </cell>
          <cell r="C1792">
            <v>0</v>
          </cell>
          <cell r="D1792">
            <v>0</v>
          </cell>
        </row>
        <row r="1793">
          <cell r="A1793" t="str">
            <v>55511</v>
          </cell>
          <cell r="B1793" t="str">
            <v>PURCH POWER - TALLAHASSEE</v>
          </cell>
          <cell r="C1793">
            <v>1950</v>
          </cell>
          <cell r="D1793">
            <v>116768</v>
          </cell>
        </row>
        <row r="1794">
          <cell r="A1794" t="str">
            <v>55512</v>
          </cell>
          <cell r="B1794" t="str">
            <v>PURCH POWER - SMYNRA BEACH</v>
          </cell>
          <cell r="C1794">
            <v>0</v>
          </cell>
          <cell r="D1794">
            <v>0</v>
          </cell>
        </row>
        <row r="1795">
          <cell r="A1795" t="str">
            <v>55513</v>
          </cell>
          <cell r="B1795" t="str">
            <v>PURCH POWER - SEBRING</v>
          </cell>
          <cell r="C1795">
            <v>0</v>
          </cell>
          <cell r="D1795">
            <v>0</v>
          </cell>
        </row>
        <row r="1796">
          <cell r="A1796" t="str">
            <v>55514</v>
          </cell>
          <cell r="B1796" t="str">
            <v>PURCH POWER - KISSIMMEE</v>
          </cell>
          <cell r="C1796">
            <v>0</v>
          </cell>
          <cell r="D1796">
            <v>0</v>
          </cell>
        </row>
        <row r="1797">
          <cell r="A1797" t="str">
            <v>55515</v>
          </cell>
          <cell r="B1797" t="str">
            <v>PURCH POWER - ST CLOUD</v>
          </cell>
          <cell r="C1797">
            <v>0</v>
          </cell>
          <cell r="D1797">
            <v>0</v>
          </cell>
        </row>
        <row r="1798">
          <cell r="A1798" t="str">
            <v>55516</v>
          </cell>
          <cell r="B1798" t="str">
            <v>PURCH POWER-TECO POWER SERV</v>
          </cell>
          <cell r="C1798">
            <v>0</v>
          </cell>
          <cell r="D1798">
            <v>0</v>
          </cell>
        </row>
        <row r="1799">
          <cell r="A1799" t="str">
            <v>55517</v>
          </cell>
          <cell r="B1799" t="str">
            <v>PURCH POWER - KOCH.</v>
          </cell>
          <cell r="C1799">
            <v>0</v>
          </cell>
          <cell r="D1799">
            <v>0</v>
          </cell>
        </row>
        <row r="1800">
          <cell r="A1800" t="str">
            <v>55518</v>
          </cell>
          <cell r="B1800" t="str">
            <v>PURCH POWER VIRGINIA.</v>
          </cell>
          <cell r="C1800">
            <v>0</v>
          </cell>
          <cell r="D1800">
            <v>0</v>
          </cell>
        </row>
        <row r="1801">
          <cell r="A1801" t="str">
            <v>55519</v>
          </cell>
          <cell r="B1801" t="str">
            <v>COGENERATION</v>
          </cell>
          <cell r="C1801">
            <v>2749613.27</v>
          </cell>
          <cell r="D1801">
            <v>16202541.73</v>
          </cell>
        </row>
        <row r="1802">
          <cell r="A1802" t="str">
            <v>55520</v>
          </cell>
          <cell r="B1802" t="str">
            <v>NONRECOVERABLE INTERCHG REVER</v>
          </cell>
          <cell r="C1802">
            <v>-98516.21</v>
          </cell>
          <cell r="D1802">
            <v>-103956.21</v>
          </cell>
        </row>
        <row r="1803">
          <cell r="A1803" t="str">
            <v>55521</v>
          </cell>
          <cell r="B1803" t="str">
            <v>NONRECOVERABLE INTERCHG</v>
          </cell>
          <cell r="C1803">
            <v>98516.21</v>
          </cell>
          <cell r="D1803">
            <v>103956.21</v>
          </cell>
        </row>
        <row r="1804">
          <cell r="A1804" t="str">
            <v>55522</v>
          </cell>
          <cell r="B1804" t="str">
            <v>NONRECOVERABLE COGENERATION</v>
          </cell>
          <cell r="C1804">
            <v>77864.33</v>
          </cell>
          <cell r="D1804">
            <v>461049.83</v>
          </cell>
        </row>
        <row r="1805">
          <cell r="A1805" t="str">
            <v>55523</v>
          </cell>
          <cell r="B1805" t="str">
            <v>CAPACITY-PURCHASE POWER</v>
          </cell>
          <cell r="C1805">
            <v>206712.59</v>
          </cell>
          <cell r="D1805">
            <v>976536.79</v>
          </cell>
        </row>
        <row r="1806">
          <cell r="A1806" t="str">
            <v>55524</v>
          </cell>
          <cell r="B1806" t="str">
            <v>NONRECOVERABLE CAPACITY</v>
          </cell>
          <cell r="C1806">
            <v>-206712.59</v>
          </cell>
          <cell r="D1806">
            <v>-976536.79</v>
          </cell>
        </row>
        <row r="1807">
          <cell r="A1807" t="str">
            <v>55525</v>
          </cell>
          <cell r="B1807" t="str">
            <v>NONRECOVERABLE CAPACITY</v>
          </cell>
          <cell r="C1807">
            <v>0</v>
          </cell>
          <cell r="D1807">
            <v>0</v>
          </cell>
        </row>
        <row r="1808">
          <cell r="A1808" t="str">
            <v>55526</v>
          </cell>
          <cell r="B1808" t="str">
            <v>PURCH POWER - FMPA</v>
          </cell>
          <cell r="C1808">
            <v>0</v>
          </cell>
          <cell r="D1808">
            <v>0</v>
          </cell>
        </row>
        <row r="1809">
          <cell r="A1809" t="str">
            <v>55527</v>
          </cell>
          <cell r="B1809" t="str">
            <v>PURCH POWER - SEMINOLE ELECT</v>
          </cell>
          <cell r="C1809">
            <v>141569</v>
          </cell>
          <cell r="D1809">
            <v>995739</v>
          </cell>
        </row>
        <row r="1810">
          <cell r="A1810" t="str">
            <v>55528</v>
          </cell>
          <cell r="B1810" t="str">
            <v>PURCHASE POWER - SONAT.</v>
          </cell>
          <cell r="C1810">
            <v>0</v>
          </cell>
          <cell r="D1810">
            <v>0</v>
          </cell>
        </row>
        <row r="1811">
          <cell r="A1811" t="str">
            <v>55529</v>
          </cell>
          <cell r="B1811" t="str">
            <v>PURCH POWER-REEDY CREEK</v>
          </cell>
          <cell r="C1811">
            <v>0</v>
          </cell>
          <cell r="D1811">
            <v>0</v>
          </cell>
        </row>
        <row r="1812">
          <cell r="A1812" t="str">
            <v>55530</v>
          </cell>
          <cell r="B1812" t="str">
            <v>PURCH POWER - KEY WEST</v>
          </cell>
          <cell r="C1812">
            <v>0</v>
          </cell>
          <cell r="D1812">
            <v>0</v>
          </cell>
        </row>
        <row r="1813">
          <cell r="A1813" t="str">
            <v>55531</v>
          </cell>
          <cell r="B1813" t="str">
            <v>PURCHASED POWER OGLETHORPE</v>
          </cell>
          <cell r="C1813">
            <v>0</v>
          </cell>
          <cell r="D1813">
            <v>0</v>
          </cell>
        </row>
        <row r="1814">
          <cell r="A1814" t="str">
            <v>55532</v>
          </cell>
          <cell r="B1814" t="str">
            <v>PURCH POWER-PECO</v>
          </cell>
          <cell r="C1814">
            <v>0</v>
          </cell>
          <cell r="D1814">
            <v>0</v>
          </cell>
        </row>
        <row r="1815">
          <cell r="A1815" t="str">
            <v>55533</v>
          </cell>
          <cell r="B1815" t="str">
            <v>NONRECOVERABLE INTERCHG-WHSL</v>
          </cell>
          <cell r="C1815">
            <v>207157.14</v>
          </cell>
          <cell r="D1815">
            <v>978478.45</v>
          </cell>
        </row>
        <row r="1816">
          <cell r="A1816" t="str">
            <v>55534</v>
          </cell>
          <cell r="B1816" t="str">
            <v>NONRECOVERABLE INTERCHG-WHLSE</v>
          </cell>
          <cell r="C1816">
            <v>-207157.14</v>
          </cell>
          <cell r="D1816">
            <v>-978478.45</v>
          </cell>
        </row>
        <row r="1817">
          <cell r="A1817" t="str">
            <v>55535</v>
          </cell>
          <cell r="B1817" t="str">
            <v>RECOVERABLE INTERCHG-WHLSE</v>
          </cell>
          <cell r="C1817">
            <v>600957.06999999995</v>
          </cell>
          <cell r="D1817">
            <v>1768819.64</v>
          </cell>
        </row>
        <row r="1818">
          <cell r="A1818" t="str">
            <v>55536</v>
          </cell>
          <cell r="B1818" t="str">
            <v>RECOVERABLE INTERCHG-WHLSE</v>
          </cell>
          <cell r="C1818">
            <v>-600957.06999999995</v>
          </cell>
          <cell r="D1818">
            <v>-1768819.64</v>
          </cell>
        </row>
        <row r="1819">
          <cell r="A1819" t="str">
            <v>55537</v>
          </cell>
          <cell r="B1819" t="str">
            <v>PURCH POWER - AQUILA POWER CO</v>
          </cell>
          <cell r="C1819">
            <v>0</v>
          </cell>
          <cell r="D1819">
            <v>0</v>
          </cell>
        </row>
        <row r="1820">
          <cell r="A1820" t="str">
            <v>55538</v>
          </cell>
          <cell r="B1820" t="str">
            <v>PURCH POWER - OKEELANTA CORP</v>
          </cell>
          <cell r="C1820">
            <v>858224.93</v>
          </cell>
          <cell r="D1820">
            <v>966224.93</v>
          </cell>
        </row>
        <row r="1821">
          <cell r="A1821" t="str">
            <v>55539</v>
          </cell>
          <cell r="B1821" t="str">
            <v>MKT BASED INTERCHG PURCHASE</v>
          </cell>
          <cell r="C1821">
            <v>0</v>
          </cell>
          <cell r="D1821">
            <v>0</v>
          </cell>
        </row>
        <row r="1822">
          <cell r="A1822" t="str">
            <v>55540</v>
          </cell>
          <cell r="B1822" t="str">
            <v>FUEL TPS CONTRACT</v>
          </cell>
          <cell r="C1822">
            <v>4839260.42</v>
          </cell>
          <cell r="D1822">
            <v>8781361.0099999998</v>
          </cell>
        </row>
        <row r="1823">
          <cell r="A1823" t="str">
            <v>55541</v>
          </cell>
          <cell r="B1823" t="str">
            <v>O&amp;M TPS CONTRACT</v>
          </cell>
          <cell r="C1823">
            <v>429283.39</v>
          </cell>
          <cell r="D1823">
            <v>2371111.5299999998</v>
          </cell>
        </row>
        <row r="1824">
          <cell r="A1824" t="str">
            <v>55542</v>
          </cell>
          <cell r="B1824" t="str">
            <v>CAPACITY TPS CONTRACT</v>
          </cell>
          <cell r="C1824">
            <v>1711052</v>
          </cell>
          <cell r="D1824">
            <v>10266312</v>
          </cell>
        </row>
        <row r="1825">
          <cell r="A1825" t="str">
            <v>55543</v>
          </cell>
          <cell r="B1825" t="str">
            <v>PURCH POWER-FARMLAND HYDRO</v>
          </cell>
          <cell r="C1825">
            <v>0</v>
          </cell>
          <cell r="D1825">
            <v>0</v>
          </cell>
        </row>
        <row r="1826">
          <cell r="A1826" t="str">
            <v>55544</v>
          </cell>
          <cell r="B1826" t="str">
            <v>PURCH POWER-AUBURNDALE POWER</v>
          </cell>
          <cell r="C1826">
            <v>0</v>
          </cell>
          <cell r="D1826">
            <v>0</v>
          </cell>
        </row>
        <row r="1827">
          <cell r="A1827" t="str">
            <v>55545</v>
          </cell>
          <cell r="B1827" t="str">
            <v>PURCH POWER - CF INDUSTRIES I</v>
          </cell>
          <cell r="C1827">
            <v>0</v>
          </cell>
          <cell r="D1827">
            <v>0</v>
          </cell>
        </row>
        <row r="1828">
          <cell r="A1828" t="str">
            <v>55546</v>
          </cell>
          <cell r="B1828" t="str">
            <v>PURCH POWER - CARGILL FERTILI</v>
          </cell>
          <cell r="C1828">
            <v>0</v>
          </cell>
          <cell r="D1828">
            <v>0</v>
          </cell>
        </row>
        <row r="1829">
          <cell r="A1829" t="str">
            <v>55547</v>
          </cell>
          <cell r="B1829" t="str">
            <v>PURCH POWER - IMC - AGRICO CO</v>
          </cell>
          <cell r="C1829">
            <v>0</v>
          </cell>
          <cell r="D1829">
            <v>0</v>
          </cell>
        </row>
        <row r="1830">
          <cell r="A1830" t="str">
            <v>55548</v>
          </cell>
          <cell r="B1830" t="str">
            <v>PURCH POWER-MORGAN STANLEY GR</v>
          </cell>
          <cell r="C1830">
            <v>0</v>
          </cell>
          <cell r="D1830">
            <v>0</v>
          </cell>
        </row>
        <row r="1831">
          <cell r="A1831" t="str">
            <v>55549</v>
          </cell>
          <cell r="B1831" t="str">
            <v>PURCH POWER-CUTRALE CITRUS JU</v>
          </cell>
          <cell r="C1831">
            <v>0</v>
          </cell>
          <cell r="D1831">
            <v>0</v>
          </cell>
        </row>
        <row r="1832">
          <cell r="A1832" t="str">
            <v>55551</v>
          </cell>
          <cell r="B1832" t="str">
            <v>PURCH POWER-RELIANT ENERGY SE</v>
          </cell>
          <cell r="C1832">
            <v>0</v>
          </cell>
          <cell r="D1832">
            <v>383680</v>
          </cell>
        </row>
        <row r="1833">
          <cell r="A1833" t="str">
            <v>55552</v>
          </cell>
          <cell r="B1833" t="str">
            <v>PURCH POWER-ENTERGY MARKETING</v>
          </cell>
          <cell r="C1833">
            <v>0</v>
          </cell>
          <cell r="D1833">
            <v>0</v>
          </cell>
        </row>
        <row r="1834">
          <cell r="A1834" t="str">
            <v>55553</v>
          </cell>
          <cell r="B1834" t="str">
            <v>PURCH POWER - SEMPRA ENERGY T</v>
          </cell>
          <cell r="C1834">
            <v>0</v>
          </cell>
          <cell r="D1834">
            <v>0</v>
          </cell>
        </row>
        <row r="1835">
          <cell r="A1835" t="str">
            <v>55554</v>
          </cell>
          <cell r="B1835" t="str">
            <v>PURCH POWER - DISTRIBUTIVE GE</v>
          </cell>
          <cell r="C1835">
            <v>0</v>
          </cell>
          <cell r="D1835">
            <v>0</v>
          </cell>
        </row>
        <row r="1836">
          <cell r="A1836" t="str">
            <v>55555</v>
          </cell>
          <cell r="B1836" t="str">
            <v>PURCH POWER - SMITH FIELD</v>
          </cell>
          <cell r="C1836">
            <v>0</v>
          </cell>
          <cell r="D1836">
            <v>-50764.28</v>
          </cell>
        </row>
        <row r="1837">
          <cell r="A1837" t="str">
            <v>55556</v>
          </cell>
          <cell r="B1837" t="str">
            <v>PURCH POWER - CARGILL - ALLIA</v>
          </cell>
          <cell r="C1837">
            <v>1343301.5</v>
          </cell>
          <cell r="D1837">
            <v>3806243.8</v>
          </cell>
        </row>
        <row r="1838">
          <cell r="A1838" t="str">
            <v>55557</v>
          </cell>
          <cell r="B1838" t="str">
            <v>PURCH POWER - ENRON POWER MAR</v>
          </cell>
          <cell r="C1838">
            <v>0</v>
          </cell>
          <cell r="D1838">
            <v>0</v>
          </cell>
        </row>
        <row r="1839">
          <cell r="A1839" t="str">
            <v>55558</v>
          </cell>
          <cell r="B1839" t="str">
            <v>PURCH POWER - CORAL POWER</v>
          </cell>
          <cell r="C1839">
            <v>0</v>
          </cell>
          <cell r="D1839">
            <v>0</v>
          </cell>
        </row>
        <row r="1840">
          <cell r="A1840" t="str">
            <v>55559</v>
          </cell>
          <cell r="B1840" t="str">
            <v>PURCH POWER - SOUTHERN COMPAN</v>
          </cell>
          <cell r="C1840">
            <v>0</v>
          </cell>
          <cell r="D1840">
            <v>0</v>
          </cell>
        </row>
        <row r="1841">
          <cell r="A1841" t="str">
            <v>55560</v>
          </cell>
          <cell r="B1841" t="str">
            <v>PURCH POWER - DUKE ENERGY TRA</v>
          </cell>
          <cell r="C1841">
            <v>0</v>
          </cell>
          <cell r="D1841">
            <v>30000</v>
          </cell>
        </row>
        <row r="1842">
          <cell r="A1842" t="str">
            <v>55561</v>
          </cell>
          <cell r="B1842" t="str">
            <v>PURCH POWER-EL PASO ENERGY LP</v>
          </cell>
          <cell r="C1842">
            <v>0</v>
          </cell>
          <cell r="D1842">
            <v>0</v>
          </cell>
        </row>
        <row r="1843">
          <cell r="A1843" t="str">
            <v>55562</v>
          </cell>
          <cell r="B1843" t="str">
            <v>PURCH POWER - LOUISVILLE GAS</v>
          </cell>
          <cell r="C1843">
            <v>0</v>
          </cell>
          <cell r="D1843">
            <v>0</v>
          </cell>
        </row>
        <row r="1844">
          <cell r="A1844" t="str">
            <v>55563</v>
          </cell>
          <cell r="B1844" t="str">
            <v>PURCH POWER  - DYNERGY POWER</v>
          </cell>
          <cell r="C1844">
            <v>0</v>
          </cell>
          <cell r="D1844">
            <v>0</v>
          </cell>
        </row>
        <row r="1845">
          <cell r="A1845" t="str">
            <v>55564</v>
          </cell>
          <cell r="B1845" t="str">
            <v>PURCHASE POWER - CALPINE</v>
          </cell>
          <cell r="C1845">
            <v>2900</v>
          </cell>
          <cell r="D1845">
            <v>323087.32</v>
          </cell>
        </row>
        <row r="1846">
          <cell r="A1846" t="str">
            <v>55565</v>
          </cell>
          <cell r="B1846" t="str">
            <v>PURCHASE POWER - ACES</v>
          </cell>
          <cell r="C1846">
            <v>0</v>
          </cell>
          <cell r="D1846">
            <v>0</v>
          </cell>
        </row>
        <row r="1847">
          <cell r="A1847" t="str">
            <v>55566</v>
          </cell>
          <cell r="B1847" t="str">
            <v>PURCHASE POWER - CAROLINA POW</v>
          </cell>
          <cell r="C1847">
            <v>0</v>
          </cell>
          <cell r="D1847">
            <v>0</v>
          </cell>
        </row>
        <row r="1848">
          <cell r="A1848" t="str">
            <v>55567</v>
          </cell>
          <cell r="B1848" t="str">
            <v>PURCHASE POWER - CONACO</v>
          </cell>
          <cell r="C1848">
            <v>0</v>
          </cell>
          <cell r="D1848">
            <v>114638.5</v>
          </cell>
        </row>
        <row r="1849">
          <cell r="A1849" t="str">
            <v>555</v>
          </cell>
          <cell r="B1849" t="str">
            <v>ACCOUNT TOTAL</v>
          </cell>
          <cell r="C1849">
            <v>25085904.140000001</v>
          </cell>
          <cell r="D1849">
            <v>82096125.950000003</v>
          </cell>
        </row>
        <row r="1850">
          <cell r="A1850" t="str">
            <v>55600</v>
          </cell>
          <cell r="B1850" t="str">
            <v>SYS CONTROL &amp; LOAD DISPATCH</v>
          </cell>
          <cell r="C1850">
            <v>106178.06</v>
          </cell>
          <cell r="D1850">
            <v>636091</v>
          </cell>
        </row>
        <row r="1851">
          <cell r="A1851" t="str">
            <v>556</v>
          </cell>
          <cell r="B1851" t="str">
            <v>ACCOUNT TOTAL</v>
          </cell>
          <cell r="C1851">
            <v>106178.06</v>
          </cell>
          <cell r="D1851">
            <v>636091</v>
          </cell>
        </row>
        <row r="1852">
          <cell r="A1852" t="str">
            <v>55701</v>
          </cell>
          <cell r="B1852" t="str">
            <v>BIG BEND RESERVE POWER</v>
          </cell>
          <cell r="C1852">
            <v>0</v>
          </cell>
          <cell r="D1852">
            <v>0</v>
          </cell>
        </row>
        <row r="1853">
          <cell r="A1853" t="str">
            <v>55702</v>
          </cell>
          <cell r="B1853" t="str">
            <v>POLK #1 RESERVE POWER</v>
          </cell>
          <cell r="C1853">
            <v>0</v>
          </cell>
          <cell r="D1853">
            <v>0</v>
          </cell>
        </row>
        <row r="1854">
          <cell r="A1854" t="str">
            <v>55703</v>
          </cell>
          <cell r="B1854" t="str">
            <v>BB1&amp;2 FGD RESERVE POWER</v>
          </cell>
          <cell r="C1854">
            <v>0</v>
          </cell>
          <cell r="D1854">
            <v>0</v>
          </cell>
        </row>
        <row r="1855">
          <cell r="A1855" t="str">
            <v>55704</v>
          </cell>
          <cell r="B1855" t="str">
            <v>BAYSIDE RESERVE POWER</v>
          </cell>
          <cell r="C1855">
            <v>0</v>
          </cell>
          <cell r="D1855">
            <v>-1673.26</v>
          </cell>
        </row>
        <row r="1856">
          <cell r="A1856" t="str">
            <v>55710</v>
          </cell>
          <cell r="B1856" t="str">
            <v>PYRAMID COST RECOVERY AMORTIZ</v>
          </cell>
          <cell r="C1856">
            <v>0</v>
          </cell>
          <cell r="D1856">
            <v>0</v>
          </cell>
        </row>
        <row r="1857">
          <cell r="A1857" t="str">
            <v>55711</v>
          </cell>
          <cell r="B1857" t="str">
            <v>INTEREST ON PYRAMID SETTLEMEN</v>
          </cell>
          <cell r="C1857">
            <v>0</v>
          </cell>
          <cell r="D1857">
            <v>0</v>
          </cell>
        </row>
        <row r="1858">
          <cell r="A1858" t="str">
            <v>55716</v>
          </cell>
          <cell r="B1858" t="str">
            <v>AMORTIZATION OF PEABODY BUYOU</v>
          </cell>
          <cell r="C1858">
            <v>225374</v>
          </cell>
          <cell r="D1858">
            <v>1352244</v>
          </cell>
        </row>
        <row r="1859">
          <cell r="A1859" t="str">
            <v>55717</v>
          </cell>
          <cell r="B1859" t="str">
            <v>RETURN ON UNAMORT PBDY BUYOUT</v>
          </cell>
          <cell r="C1859">
            <v>0</v>
          </cell>
          <cell r="D1859">
            <v>0</v>
          </cell>
        </row>
        <row r="1860">
          <cell r="A1860" t="str">
            <v>55752</v>
          </cell>
          <cell r="B1860" t="str">
            <v>GATLIFF PURCHASE COST ADJUSTM</v>
          </cell>
          <cell r="C1860">
            <v>0</v>
          </cell>
          <cell r="D1860">
            <v>0</v>
          </cell>
        </row>
        <row r="1861">
          <cell r="A1861" t="str">
            <v>55774</v>
          </cell>
          <cell r="B1861" t="str">
            <v>DEFERRED OBO EXPENSE</v>
          </cell>
          <cell r="C1861">
            <v>0</v>
          </cell>
          <cell r="D1861">
            <v>0</v>
          </cell>
        </row>
        <row r="1862">
          <cell r="A1862" t="str">
            <v>55775</v>
          </cell>
          <cell r="B1862" t="str">
            <v>DEFERRED OBO EXPENSE-INTEREST</v>
          </cell>
          <cell r="C1862">
            <v>0</v>
          </cell>
          <cell r="D1862">
            <v>0</v>
          </cell>
        </row>
        <row r="1863">
          <cell r="A1863" t="str">
            <v>55776</v>
          </cell>
          <cell r="B1863" t="str">
            <v>PRIOR DEFERRED OBO EXPENSE</v>
          </cell>
          <cell r="C1863">
            <v>0</v>
          </cell>
          <cell r="D1863">
            <v>0</v>
          </cell>
        </row>
        <row r="1864">
          <cell r="A1864" t="str">
            <v>55780</v>
          </cell>
          <cell r="B1864" t="str">
            <v>DEFERRED FUEL EXP</v>
          </cell>
          <cell r="C1864">
            <v>0</v>
          </cell>
          <cell r="D1864">
            <v>0</v>
          </cell>
        </row>
        <row r="1865">
          <cell r="A1865" t="str">
            <v>55781</v>
          </cell>
          <cell r="B1865" t="str">
            <v>DEFERRED FUEL INT</v>
          </cell>
          <cell r="C1865">
            <v>0</v>
          </cell>
          <cell r="D1865">
            <v>0</v>
          </cell>
        </row>
        <row r="1866">
          <cell r="A1866" t="str">
            <v>55782</v>
          </cell>
          <cell r="B1866" t="str">
            <v>AMORTIZED DEFERRED FUEL EXP</v>
          </cell>
          <cell r="C1866">
            <v>0</v>
          </cell>
          <cell r="D1866">
            <v>0</v>
          </cell>
        </row>
        <row r="1867">
          <cell r="A1867" t="str">
            <v>55783</v>
          </cell>
          <cell r="B1867" t="str">
            <v>DEFERRED CAPACITY EXP</v>
          </cell>
          <cell r="C1867">
            <v>0</v>
          </cell>
          <cell r="D1867">
            <v>0</v>
          </cell>
        </row>
        <row r="1868">
          <cell r="A1868" t="str">
            <v>55784</v>
          </cell>
          <cell r="B1868" t="str">
            <v>DEFERRED CAPACITY INT</v>
          </cell>
          <cell r="C1868">
            <v>0</v>
          </cell>
          <cell r="D1868">
            <v>0</v>
          </cell>
        </row>
        <row r="1869">
          <cell r="A1869" t="str">
            <v>55785</v>
          </cell>
          <cell r="B1869" t="str">
            <v>AMORTIZED DEFERRED CAPACITY</v>
          </cell>
          <cell r="C1869">
            <v>0</v>
          </cell>
          <cell r="D1869">
            <v>0</v>
          </cell>
        </row>
        <row r="1870">
          <cell r="A1870" t="str">
            <v>55790</v>
          </cell>
          <cell r="B1870" t="str">
            <v>DEFERRED FUEL EXP-WHOLESALE</v>
          </cell>
          <cell r="C1870">
            <v>0</v>
          </cell>
          <cell r="D1870">
            <v>0</v>
          </cell>
        </row>
        <row r="1871">
          <cell r="A1871" t="str">
            <v>55791</v>
          </cell>
          <cell r="B1871" t="str">
            <v>DEFERRED FUEL INT-WHOLESALE</v>
          </cell>
          <cell r="C1871">
            <v>0</v>
          </cell>
          <cell r="D1871">
            <v>0</v>
          </cell>
        </row>
        <row r="1872">
          <cell r="A1872" t="str">
            <v>55792</v>
          </cell>
          <cell r="B1872" t="str">
            <v>DEFERRED FUEL AMORT-WHOLESALE</v>
          </cell>
          <cell r="C1872">
            <v>0</v>
          </cell>
          <cell r="D1872">
            <v>0</v>
          </cell>
        </row>
        <row r="1873">
          <cell r="A1873" t="str">
            <v>55798</v>
          </cell>
          <cell r="B1873" t="str">
            <v>CONTRACT REASSIGNMENT</v>
          </cell>
          <cell r="C1873">
            <v>0</v>
          </cell>
          <cell r="D1873">
            <v>0</v>
          </cell>
        </row>
        <row r="1874">
          <cell r="A1874" t="str">
            <v>55799</v>
          </cell>
          <cell r="B1874" t="str">
            <v>CONTRACT REASSIGNMENT AMORTIZ</v>
          </cell>
          <cell r="C1874">
            <v>0</v>
          </cell>
          <cell r="D1874">
            <v>0</v>
          </cell>
        </row>
        <row r="1875">
          <cell r="A1875" t="str">
            <v>557</v>
          </cell>
          <cell r="B1875" t="str">
            <v>ACCOUNT TOTAL</v>
          </cell>
          <cell r="C1875">
            <v>225374</v>
          </cell>
          <cell r="D1875">
            <v>1350570.74</v>
          </cell>
        </row>
        <row r="1876">
          <cell r="A1876" t="str">
            <v>56000</v>
          </cell>
          <cell r="B1876" t="str">
            <v>TRANSMISSION OPN SUPV &amp; ENG</v>
          </cell>
          <cell r="C1876">
            <v>50908.28</v>
          </cell>
          <cell r="D1876">
            <v>350390.98</v>
          </cell>
        </row>
        <row r="1877">
          <cell r="A1877" t="str">
            <v>560</v>
          </cell>
          <cell r="B1877" t="str">
            <v>ACCOUNT TOTAL</v>
          </cell>
          <cell r="C1877">
            <v>50908.28</v>
          </cell>
          <cell r="D1877">
            <v>350390.98</v>
          </cell>
        </row>
        <row r="1878">
          <cell r="A1878" t="str">
            <v>56100</v>
          </cell>
          <cell r="B1878" t="str">
            <v>TRANSMISSION OPN-LOAD DISPATC</v>
          </cell>
          <cell r="C1878">
            <v>50415.7</v>
          </cell>
          <cell r="D1878">
            <v>424874.57</v>
          </cell>
        </row>
        <row r="1879">
          <cell r="A1879" t="str">
            <v>56101</v>
          </cell>
          <cell r="B1879" t="str">
            <v>COGENERATION CREDIT</v>
          </cell>
          <cell r="C1879">
            <v>-8652.32</v>
          </cell>
          <cell r="D1879">
            <v>-49885.99</v>
          </cell>
        </row>
        <row r="1880">
          <cell r="A1880" t="str">
            <v>561</v>
          </cell>
          <cell r="B1880" t="str">
            <v>ACCOUNT TOTAL</v>
          </cell>
          <cell r="C1880">
            <v>41763.379999999997</v>
          </cell>
          <cell r="D1880">
            <v>374988.58</v>
          </cell>
        </row>
        <row r="1881">
          <cell r="A1881" t="str">
            <v>56200</v>
          </cell>
          <cell r="B1881" t="str">
            <v>TRANSMISSION OPN-SUBSTATION E</v>
          </cell>
          <cell r="C1881">
            <v>40650.07</v>
          </cell>
          <cell r="D1881">
            <v>165303.21</v>
          </cell>
        </row>
        <row r="1882">
          <cell r="A1882" t="str">
            <v>56202</v>
          </cell>
          <cell r="B1882" t="str">
            <v>TRANSMISSION SUBSTATION LINE</v>
          </cell>
          <cell r="C1882">
            <v>0</v>
          </cell>
          <cell r="D1882">
            <v>0</v>
          </cell>
        </row>
        <row r="1883">
          <cell r="A1883" t="str">
            <v>56203</v>
          </cell>
          <cell r="B1883" t="str">
            <v>TRANS OPN - CASCADE EQUIPMENT</v>
          </cell>
          <cell r="C1883">
            <v>350.14</v>
          </cell>
          <cell r="D1883">
            <v>2358.7399999999998</v>
          </cell>
        </row>
        <row r="1884">
          <cell r="A1884" t="str">
            <v>56205</v>
          </cell>
          <cell r="B1884" t="str">
            <v>TRANSMISSION OPER SUB-PCB</v>
          </cell>
          <cell r="C1884">
            <v>1525.76</v>
          </cell>
          <cell r="D1884">
            <v>12720.24</v>
          </cell>
        </row>
        <row r="1885">
          <cell r="A1885" t="str">
            <v>56206</v>
          </cell>
          <cell r="B1885" t="str">
            <v>TRANS OPNS - SUBSTA - STORM</v>
          </cell>
          <cell r="C1885">
            <v>392.7</v>
          </cell>
          <cell r="D1885">
            <v>1162.2</v>
          </cell>
        </row>
        <row r="1886">
          <cell r="A1886" t="str">
            <v>56207</v>
          </cell>
          <cell r="B1886" t="str">
            <v>TRANSMISSION DOBLE TESTING</v>
          </cell>
          <cell r="C1886">
            <v>8772.93</v>
          </cell>
          <cell r="D1886">
            <v>17476.12</v>
          </cell>
        </row>
        <row r="1887">
          <cell r="A1887" t="str">
            <v>56208</v>
          </cell>
          <cell r="B1887" t="str">
            <v>TRANSMISSION SUBSTATION INSPE</v>
          </cell>
          <cell r="C1887">
            <v>0</v>
          </cell>
          <cell r="D1887">
            <v>0</v>
          </cell>
        </row>
        <row r="1888">
          <cell r="A1888" t="str">
            <v>56209</v>
          </cell>
          <cell r="B1888" t="str">
            <v>TRANSMISSION RELAY TESTING</v>
          </cell>
          <cell r="C1888">
            <v>0</v>
          </cell>
          <cell r="D1888">
            <v>0</v>
          </cell>
        </row>
        <row r="1889">
          <cell r="A1889" t="str">
            <v>56284</v>
          </cell>
          <cell r="B1889" t="str">
            <v>TRANSMISSION OPN - B/S MISCEL</v>
          </cell>
          <cell r="C1889">
            <v>0</v>
          </cell>
          <cell r="D1889">
            <v>0</v>
          </cell>
        </row>
        <row r="1890">
          <cell r="A1890" t="str">
            <v>56285</v>
          </cell>
          <cell r="B1890" t="str">
            <v>TRANSMISSION OPN - B/S ROOFS.</v>
          </cell>
          <cell r="C1890">
            <v>0</v>
          </cell>
          <cell r="D1890">
            <v>0</v>
          </cell>
        </row>
        <row r="1891">
          <cell r="A1891" t="str">
            <v>56286</v>
          </cell>
          <cell r="B1891" t="str">
            <v>TRANSMISSION OPN - B/S CONSUL</v>
          </cell>
          <cell r="C1891">
            <v>0</v>
          </cell>
          <cell r="D1891">
            <v>0</v>
          </cell>
        </row>
        <row r="1892">
          <cell r="A1892" t="str">
            <v>56288</v>
          </cell>
          <cell r="B1892" t="str">
            <v>TRANS OPN-B/S CARPET CLEANING</v>
          </cell>
          <cell r="C1892">
            <v>0</v>
          </cell>
          <cell r="D1892">
            <v>0</v>
          </cell>
        </row>
        <row r="1893">
          <cell r="A1893" t="str">
            <v>56289</v>
          </cell>
          <cell r="B1893" t="str">
            <v>TRANS OPN-B/S GENERAL CLEANIN</v>
          </cell>
          <cell r="C1893">
            <v>0</v>
          </cell>
          <cell r="D1893">
            <v>0</v>
          </cell>
        </row>
        <row r="1894">
          <cell r="A1894" t="str">
            <v>56290</v>
          </cell>
          <cell r="B1894" t="str">
            <v>TRANS OPN-B/S ELECTRICAL</v>
          </cell>
          <cell r="C1894">
            <v>0</v>
          </cell>
          <cell r="D1894">
            <v>0</v>
          </cell>
        </row>
        <row r="1895">
          <cell r="A1895" t="str">
            <v>56291</v>
          </cell>
          <cell r="B1895" t="str">
            <v>TRANS OPN B/S - GROUND MAINTE</v>
          </cell>
          <cell r="C1895">
            <v>0</v>
          </cell>
          <cell r="D1895">
            <v>0</v>
          </cell>
        </row>
        <row r="1896">
          <cell r="A1896" t="str">
            <v>56292</v>
          </cell>
          <cell r="B1896" t="str">
            <v>TRANS OPN-B/S HVAC</v>
          </cell>
          <cell r="C1896">
            <v>0</v>
          </cell>
          <cell r="D1896">
            <v>0</v>
          </cell>
        </row>
        <row r="1897">
          <cell r="A1897" t="str">
            <v>56293</v>
          </cell>
          <cell r="B1897" t="str">
            <v>TRANS OPN-B/S MISC STRUCTURE</v>
          </cell>
          <cell r="C1897">
            <v>0</v>
          </cell>
          <cell r="D1897">
            <v>0</v>
          </cell>
        </row>
        <row r="1898">
          <cell r="A1898" t="str">
            <v>56294</v>
          </cell>
          <cell r="B1898" t="str">
            <v>TRANS OPN-B/S PAINTING</v>
          </cell>
          <cell r="C1898">
            <v>0</v>
          </cell>
          <cell r="D1898">
            <v>0</v>
          </cell>
        </row>
        <row r="1899">
          <cell r="A1899" t="str">
            <v>56295</v>
          </cell>
          <cell r="B1899" t="str">
            <v>TRANS OPN-B/S PEST CONTROL</v>
          </cell>
          <cell r="C1899">
            <v>0</v>
          </cell>
          <cell r="D1899">
            <v>0</v>
          </cell>
        </row>
        <row r="1900">
          <cell r="A1900" t="str">
            <v>56296</v>
          </cell>
          <cell r="B1900" t="str">
            <v>TRANS OPN-B/S PLUMBING</v>
          </cell>
          <cell r="C1900">
            <v>0</v>
          </cell>
          <cell r="D1900">
            <v>0</v>
          </cell>
        </row>
        <row r="1901">
          <cell r="A1901" t="str">
            <v>56297</v>
          </cell>
          <cell r="B1901" t="str">
            <v>TRANS OPN B/S - WASTE - SEWAG</v>
          </cell>
          <cell r="C1901">
            <v>0</v>
          </cell>
          <cell r="D1901">
            <v>0</v>
          </cell>
        </row>
        <row r="1902">
          <cell r="A1902" t="str">
            <v>56298</v>
          </cell>
          <cell r="B1902" t="str">
            <v>TRANS OPN-B/S TRASH</v>
          </cell>
          <cell r="C1902">
            <v>0</v>
          </cell>
          <cell r="D1902">
            <v>0</v>
          </cell>
        </row>
        <row r="1903">
          <cell r="A1903" t="str">
            <v>56299</v>
          </cell>
          <cell r="B1903" t="str">
            <v>TRANS OPN-B/S WATER</v>
          </cell>
          <cell r="C1903">
            <v>813.5</v>
          </cell>
          <cell r="D1903">
            <v>1468</v>
          </cell>
        </row>
        <row r="1904">
          <cell r="A1904" t="str">
            <v>562</v>
          </cell>
          <cell r="B1904" t="str">
            <v>ACCOUNT TOTAL</v>
          </cell>
          <cell r="C1904">
            <v>52505.1</v>
          </cell>
          <cell r="D1904">
            <v>200488.51</v>
          </cell>
        </row>
        <row r="1905">
          <cell r="A1905" t="str">
            <v>56300</v>
          </cell>
          <cell r="B1905" t="str">
            <v>TRANSMISSION OPN-OVERHEAD LIN</v>
          </cell>
          <cell r="C1905">
            <v>6534.61</v>
          </cell>
          <cell r="D1905">
            <v>57325.91</v>
          </cell>
        </row>
        <row r="1906">
          <cell r="A1906" t="str">
            <v>56306</v>
          </cell>
          <cell r="B1906" t="str">
            <v>TRANSMISSION OPN-OH LINES-STO</v>
          </cell>
          <cell r="C1906">
            <v>44378.41</v>
          </cell>
          <cell r="D1906">
            <v>106538.05</v>
          </cell>
        </row>
        <row r="1907">
          <cell r="A1907" t="str">
            <v>56311</v>
          </cell>
          <cell r="B1907" t="str">
            <v>INFRARED HELICOPTER PATROL</v>
          </cell>
          <cell r="C1907">
            <v>0</v>
          </cell>
          <cell r="D1907">
            <v>43950.39</v>
          </cell>
        </row>
        <row r="1908">
          <cell r="A1908" t="str">
            <v>563</v>
          </cell>
          <cell r="B1908" t="str">
            <v>ACCOUNT TOTAL</v>
          </cell>
          <cell r="C1908">
            <v>50913.02</v>
          </cell>
          <cell r="D1908">
            <v>207814.35</v>
          </cell>
        </row>
        <row r="1909">
          <cell r="A1909" t="str">
            <v>56400</v>
          </cell>
          <cell r="B1909" t="str">
            <v>TRANSM-OPN-UNDERGRND LINE</v>
          </cell>
          <cell r="C1909">
            <v>0</v>
          </cell>
          <cell r="D1909">
            <v>0</v>
          </cell>
        </row>
        <row r="1910">
          <cell r="A1910" t="str">
            <v>564</v>
          </cell>
          <cell r="B1910" t="str">
            <v>ACCOUNT TOTAL</v>
          </cell>
          <cell r="C1910">
            <v>0</v>
          </cell>
          <cell r="D1910">
            <v>0</v>
          </cell>
        </row>
        <row r="1911">
          <cell r="A1911" t="str">
            <v>56500</v>
          </cell>
          <cell r="B1911" t="str">
            <v>TRN OP TRANSM ELECT BY OTHERS</v>
          </cell>
          <cell r="C1911">
            <v>0</v>
          </cell>
          <cell r="D1911">
            <v>0</v>
          </cell>
        </row>
        <row r="1912">
          <cell r="A1912" t="str">
            <v>56501</v>
          </cell>
          <cell r="B1912" t="str">
            <v>TRANSMISSION OF ELECTRICITY</v>
          </cell>
          <cell r="C1912">
            <v>25053</v>
          </cell>
          <cell r="D1912">
            <v>145546</v>
          </cell>
        </row>
        <row r="1913">
          <cell r="A1913" t="str">
            <v>56502</v>
          </cell>
          <cell r="B1913" t="str">
            <v>FERC ACCOUNT.</v>
          </cell>
          <cell r="C1913">
            <v>0</v>
          </cell>
          <cell r="D1913">
            <v>0</v>
          </cell>
        </row>
        <row r="1914">
          <cell r="A1914" t="str">
            <v>565</v>
          </cell>
          <cell r="B1914" t="str">
            <v>ACCOUNT TOTAL</v>
          </cell>
          <cell r="C1914">
            <v>25053</v>
          </cell>
          <cell r="D1914">
            <v>145546</v>
          </cell>
        </row>
        <row r="1915">
          <cell r="A1915" t="str">
            <v>56600</v>
          </cell>
          <cell r="B1915" t="str">
            <v>TRANSMISSION OPN-MISCELL OTHE</v>
          </cell>
          <cell r="C1915">
            <v>98846.25</v>
          </cell>
          <cell r="D1915">
            <v>894492.77</v>
          </cell>
        </row>
        <row r="1916">
          <cell r="A1916" t="str">
            <v>56601</v>
          </cell>
          <cell r="B1916" t="str">
            <v>TRANSMISSION RENTAL PROP EXP</v>
          </cell>
          <cell r="C1916">
            <v>1673.18</v>
          </cell>
          <cell r="D1916">
            <v>10389.469999999999</v>
          </cell>
        </row>
        <row r="1917">
          <cell r="A1917" t="str">
            <v>56606</v>
          </cell>
          <cell r="B1917" t="str">
            <v>MISC. TRANSMISSION OPN-STORM</v>
          </cell>
          <cell r="C1917">
            <v>0</v>
          </cell>
          <cell r="D1917">
            <v>0</v>
          </cell>
        </row>
        <row r="1918">
          <cell r="A1918" t="str">
            <v>56607</v>
          </cell>
          <cell r="B1918" t="str">
            <v>TRANS TARIFF OFFSYSTEM SALES</v>
          </cell>
          <cell r="C1918">
            <v>0</v>
          </cell>
          <cell r="D1918">
            <v>0</v>
          </cell>
        </row>
        <row r="1919">
          <cell r="A1919" t="str">
            <v>56608</v>
          </cell>
          <cell r="B1919" t="str">
            <v>TRANS TARIFF NATIVE LOAD</v>
          </cell>
          <cell r="C1919">
            <v>0</v>
          </cell>
          <cell r="D1919">
            <v>0</v>
          </cell>
        </row>
        <row r="1920">
          <cell r="A1920" t="str">
            <v>56609</v>
          </cell>
          <cell r="B1920" t="str">
            <v>TRANS TARIFF REDISPATCH</v>
          </cell>
          <cell r="C1920">
            <v>0</v>
          </cell>
          <cell r="D1920">
            <v>0</v>
          </cell>
        </row>
        <row r="1921">
          <cell r="A1921" t="str">
            <v>56610</v>
          </cell>
          <cell r="B1921" t="str">
            <v>TRANSMISSION POLE AUDIT</v>
          </cell>
          <cell r="C1921">
            <v>0</v>
          </cell>
          <cell r="D1921">
            <v>0</v>
          </cell>
        </row>
        <row r="1922">
          <cell r="A1922" t="str">
            <v>566</v>
          </cell>
          <cell r="B1922" t="str">
            <v>ACCOUNT TOTAL</v>
          </cell>
          <cell r="C1922">
            <v>100519.43</v>
          </cell>
          <cell r="D1922">
            <v>904882.24</v>
          </cell>
        </row>
        <row r="1923">
          <cell r="A1923" t="str">
            <v>56700</v>
          </cell>
          <cell r="B1923" t="str">
            <v>TRANSMISSION OPN-RENTS</v>
          </cell>
          <cell r="C1923">
            <v>132.59</v>
          </cell>
          <cell r="D1923">
            <v>1082.5899999999999</v>
          </cell>
        </row>
        <row r="1924">
          <cell r="A1924" t="str">
            <v>567</v>
          </cell>
          <cell r="B1924" t="str">
            <v>ACCOUNT TOTAL</v>
          </cell>
          <cell r="C1924">
            <v>132.59</v>
          </cell>
          <cell r="D1924">
            <v>1082.5899999999999</v>
          </cell>
        </row>
        <row r="1925">
          <cell r="A1925" t="str">
            <v>56800</v>
          </cell>
          <cell r="B1925" t="str">
            <v>TRANSMISSION MAINT-SUPV-ENGRG</v>
          </cell>
          <cell r="C1925">
            <v>0</v>
          </cell>
          <cell r="D1925">
            <v>0</v>
          </cell>
        </row>
        <row r="1926">
          <cell r="A1926" t="str">
            <v>568</v>
          </cell>
          <cell r="B1926" t="str">
            <v>ACCOUNT TOTAL</v>
          </cell>
          <cell r="C1926">
            <v>0</v>
          </cell>
          <cell r="D1926">
            <v>0</v>
          </cell>
        </row>
        <row r="1927">
          <cell r="A1927" t="str">
            <v>56900</v>
          </cell>
          <cell r="B1927" t="str">
            <v>TRANSMISSION MAINT-STRUCTURES</v>
          </cell>
          <cell r="C1927">
            <v>0</v>
          </cell>
          <cell r="D1927">
            <v>41.81</v>
          </cell>
        </row>
        <row r="1928">
          <cell r="A1928" t="str">
            <v>569</v>
          </cell>
          <cell r="B1928" t="str">
            <v>ACCOUNT TOTAL</v>
          </cell>
          <cell r="C1928">
            <v>0</v>
          </cell>
          <cell r="D1928">
            <v>41.81</v>
          </cell>
        </row>
        <row r="1929">
          <cell r="A1929" t="str">
            <v>57000</v>
          </cell>
          <cell r="B1929" t="str">
            <v>TRANSM MAINT-STA EQUIP</v>
          </cell>
          <cell r="C1929">
            <v>102468.68</v>
          </cell>
          <cell r="D1929">
            <v>585678.43999999994</v>
          </cell>
        </row>
        <row r="1930">
          <cell r="A1930" t="str">
            <v>57002</v>
          </cell>
          <cell r="B1930" t="str">
            <v>TRANS MAINT - LINE DEPARTMENT</v>
          </cell>
          <cell r="C1930">
            <v>0</v>
          </cell>
          <cell r="D1930">
            <v>0</v>
          </cell>
        </row>
        <row r="1931">
          <cell r="A1931" t="str">
            <v>57003</v>
          </cell>
          <cell r="B1931" t="str">
            <v>TRANS MAINT - CASCADE EQUIPME</v>
          </cell>
          <cell r="C1931">
            <v>369.71</v>
          </cell>
          <cell r="D1931">
            <v>7893.73</v>
          </cell>
        </row>
        <row r="1932">
          <cell r="A1932" t="str">
            <v>57005</v>
          </cell>
          <cell r="B1932" t="str">
            <v>UNPLAN TRANS SUBSTA MAINT</v>
          </cell>
          <cell r="C1932">
            <v>0</v>
          </cell>
          <cell r="D1932">
            <v>0</v>
          </cell>
        </row>
        <row r="1933">
          <cell r="A1933" t="str">
            <v>57006</v>
          </cell>
          <cell r="B1933" t="str">
            <v>TRANS MAINT - STORM</v>
          </cell>
          <cell r="C1933">
            <v>5059.9399999999996</v>
          </cell>
          <cell r="D1933">
            <v>5059.9399999999996</v>
          </cell>
        </row>
        <row r="1934">
          <cell r="A1934" t="str">
            <v>570</v>
          </cell>
          <cell r="B1934" t="str">
            <v>ACCOUNT TOTAL</v>
          </cell>
          <cell r="C1934">
            <v>107898.33</v>
          </cell>
          <cell r="D1934">
            <v>598632.11</v>
          </cell>
        </row>
        <row r="1935">
          <cell r="A1935" t="str">
            <v>57100</v>
          </cell>
          <cell r="B1935" t="str">
            <v>TRANSMISSION MAINT-OVH LINE</v>
          </cell>
          <cell r="C1935">
            <v>53139.02</v>
          </cell>
          <cell r="D1935">
            <v>407763.11</v>
          </cell>
        </row>
        <row r="1936">
          <cell r="A1936" t="str">
            <v>57105</v>
          </cell>
          <cell r="B1936" t="str">
            <v>PLANNED TRANSMISSION MAINTENA</v>
          </cell>
          <cell r="C1936">
            <v>4025.8</v>
          </cell>
          <cell r="D1936">
            <v>4025.8</v>
          </cell>
        </row>
        <row r="1937">
          <cell r="A1937" t="str">
            <v>57106</v>
          </cell>
          <cell r="B1937" t="str">
            <v>TRANSMISSION MAITENANCE OVERH</v>
          </cell>
          <cell r="C1937">
            <v>8943.3700000000008</v>
          </cell>
          <cell r="D1937">
            <v>15386.53</v>
          </cell>
        </row>
        <row r="1938">
          <cell r="A1938" t="str">
            <v>57111</v>
          </cell>
          <cell r="B1938" t="str">
            <v>WOOD POLE INSPECTION PROGRAM</v>
          </cell>
          <cell r="C1938">
            <v>0</v>
          </cell>
          <cell r="D1938">
            <v>20864.8</v>
          </cell>
        </row>
        <row r="1939">
          <cell r="A1939" t="str">
            <v>57112</v>
          </cell>
          <cell r="B1939" t="str">
            <v>REPAIR WOOD POLES</v>
          </cell>
          <cell r="C1939">
            <v>0</v>
          </cell>
          <cell r="D1939">
            <v>0</v>
          </cell>
        </row>
        <row r="1940">
          <cell r="A1940" t="str">
            <v>57113</v>
          </cell>
          <cell r="B1940" t="str">
            <v>WOODPECKER WRAP FOR WOOD POLE</v>
          </cell>
          <cell r="C1940">
            <v>0</v>
          </cell>
          <cell r="D1940">
            <v>0</v>
          </cell>
        </row>
        <row r="1941">
          <cell r="A1941" t="str">
            <v>57114</v>
          </cell>
          <cell r="B1941" t="str">
            <v>STEEL TOWER LINE INSPECTION P</v>
          </cell>
          <cell r="C1941">
            <v>0</v>
          </cell>
          <cell r="D1941">
            <v>0</v>
          </cell>
        </row>
        <row r="1942">
          <cell r="A1942" t="str">
            <v>57115</v>
          </cell>
          <cell r="B1942" t="str">
            <v>PAINT STEEL TOWERS</v>
          </cell>
          <cell r="C1942">
            <v>0</v>
          </cell>
          <cell r="D1942">
            <v>0</v>
          </cell>
        </row>
        <row r="1943">
          <cell r="A1943" t="str">
            <v>57116</v>
          </cell>
          <cell r="B1943" t="str">
            <v>RIGHT-OF-WAY MAINTENANCE</v>
          </cell>
          <cell r="C1943">
            <v>117700.51</v>
          </cell>
          <cell r="D1943">
            <v>153330.32999999999</v>
          </cell>
        </row>
        <row r="1944">
          <cell r="A1944" t="str">
            <v>57117</v>
          </cell>
          <cell r="B1944" t="str">
            <v>ENVIRONMENTAL PERMITTING</v>
          </cell>
          <cell r="C1944">
            <v>632.02</v>
          </cell>
          <cell r="D1944">
            <v>6112.32</v>
          </cell>
        </row>
        <row r="1945">
          <cell r="A1945" t="str">
            <v>57119</v>
          </cell>
          <cell r="B1945" t="str">
            <v>TRANSMISSION MTCE-CONTRACT</v>
          </cell>
          <cell r="C1945">
            <v>0</v>
          </cell>
          <cell r="D1945">
            <v>0</v>
          </cell>
        </row>
        <row r="1946">
          <cell r="A1946" t="str">
            <v>57120</v>
          </cell>
          <cell r="B1946" t="str">
            <v>TECO TRANSMISSION MAINTENANCE</v>
          </cell>
          <cell r="C1946">
            <v>7044.5</v>
          </cell>
          <cell r="D1946">
            <v>4859.26</v>
          </cell>
        </row>
        <row r="1947">
          <cell r="A1947" t="str">
            <v>57125</v>
          </cell>
          <cell r="B1947" t="str">
            <v>SHELDON RD WIDENING (HILLS TO</v>
          </cell>
          <cell r="C1947">
            <v>0</v>
          </cell>
          <cell r="D1947">
            <v>0</v>
          </cell>
        </row>
        <row r="1948">
          <cell r="A1948" t="str">
            <v>57126</v>
          </cell>
          <cell r="B1948" t="str">
            <v>SHELDON RD WIDENING (HILLS TO</v>
          </cell>
          <cell r="C1948">
            <v>0</v>
          </cell>
          <cell r="D1948">
            <v>0</v>
          </cell>
        </row>
        <row r="1949">
          <cell r="A1949" t="str">
            <v>571</v>
          </cell>
          <cell r="B1949" t="str">
            <v>ACCOUNT TOTAL</v>
          </cell>
          <cell r="C1949">
            <v>191485.22</v>
          </cell>
          <cell r="D1949">
            <v>612342.15</v>
          </cell>
        </row>
        <row r="1950">
          <cell r="A1950" t="str">
            <v>57200</v>
          </cell>
          <cell r="B1950" t="str">
            <v>TRANSMISSION MAINT-UDG LINE</v>
          </cell>
          <cell r="C1950">
            <v>0</v>
          </cell>
          <cell r="D1950">
            <v>0</v>
          </cell>
        </row>
        <row r="1951">
          <cell r="A1951" t="str">
            <v>57205</v>
          </cell>
          <cell r="B1951" t="str">
            <v>TRANS EMER SUBSTA MAINT</v>
          </cell>
          <cell r="C1951">
            <v>0</v>
          </cell>
          <cell r="D1951">
            <v>0</v>
          </cell>
        </row>
        <row r="1952">
          <cell r="A1952" t="str">
            <v>572</v>
          </cell>
          <cell r="B1952" t="str">
            <v>ACCOUNT TOTAL</v>
          </cell>
          <cell r="C1952">
            <v>0</v>
          </cell>
          <cell r="D1952">
            <v>0</v>
          </cell>
        </row>
        <row r="1953">
          <cell r="A1953" t="str">
            <v>57300</v>
          </cell>
          <cell r="B1953" t="str">
            <v>TRANSMISSION MAINT-MISC PLANT</v>
          </cell>
          <cell r="C1953">
            <v>0</v>
          </cell>
          <cell r="D1953">
            <v>0</v>
          </cell>
        </row>
        <row r="1954">
          <cell r="A1954" t="str">
            <v>573</v>
          </cell>
          <cell r="B1954" t="str">
            <v>ACCOUNT TOTAL</v>
          </cell>
          <cell r="C1954">
            <v>0</v>
          </cell>
          <cell r="D1954">
            <v>0</v>
          </cell>
        </row>
        <row r="1955">
          <cell r="A1955" t="str">
            <v>58000</v>
          </cell>
          <cell r="B1955" t="str">
            <v>DIST OPER-BUDGET ONLY</v>
          </cell>
          <cell r="C1955">
            <v>22008.79</v>
          </cell>
          <cell r="D1955">
            <v>130061.95</v>
          </cell>
        </row>
        <row r="1956">
          <cell r="A1956" t="str">
            <v>58001</v>
          </cell>
          <cell r="B1956" t="str">
            <v>DIST OP SUP&amp;ENG-NORMAL OPERAT</v>
          </cell>
          <cell r="C1956">
            <v>71412.81</v>
          </cell>
          <cell r="D1956">
            <v>489926.31</v>
          </cell>
        </row>
        <row r="1957">
          <cell r="A1957" t="str">
            <v>58006</v>
          </cell>
          <cell r="B1957" t="str">
            <v>DIST OP SUP&amp;ENG-STORM DAMAGE</v>
          </cell>
          <cell r="C1957">
            <v>0</v>
          </cell>
          <cell r="D1957">
            <v>0</v>
          </cell>
        </row>
        <row r="1958">
          <cell r="A1958" t="str">
            <v>58010</v>
          </cell>
          <cell r="B1958" t="str">
            <v>UNDERGROUND CABLE LOCATING</v>
          </cell>
          <cell r="C1958">
            <v>0</v>
          </cell>
          <cell r="D1958">
            <v>0</v>
          </cell>
        </row>
        <row r="1959">
          <cell r="A1959" t="str">
            <v>58073</v>
          </cell>
          <cell r="B1959" t="str">
            <v>DIST OP SUP&amp;ENG FR APP EXP</v>
          </cell>
          <cell r="C1959">
            <v>0</v>
          </cell>
          <cell r="D1959">
            <v>0</v>
          </cell>
        </row>
        <row r="1960">
          <cell r="A1960" t="str">
            <v>580</v>
          </cell>
          <cell r="B1960" t="str">
            <v>ACCOUNT TOTAL</v>
          </cell>
          <cell r="C1960">
            <v>93421.6</v>
          </cell>
          <cell r="D1960">
            <v>619988.26</v>
          </cell>
        </row>
        <row r="1961">
          <cell r="A1961" t="str">
            <v>58200</v>
          </cell>
          <cell r="B1961" t="str">
            <v>DIST OPER ST EXP</v>
          </cell>
          <cell r="C1961">
            <v>22657.48</v>
          </cell>
          <cell r="D1961">
            <v>115491.64</v>
          </cell>
        </row>
        <row r="1962">
          <cell r="A1962" t="str">
            <v>58201</v>
          </cell>
          <cell r="B1962" t="str">
            <v>DIST OP-STA EXP-NORMAL OPER</v>
          </cell>
          <cell r="C1962">
            <v>824.84</v>
          </cell>
          <cell r="D1962">
            <v>3107.98</v>
          </cell>
        </row>
        <row r="1963">
          <cell r="A1963" t="str">
            <v>58202</v>
          </cell>
          <cell r="B1963" t="str">
            <v>DIST OPER - LINE DEPARTMENT S</v>
          </cell>
          <cell r="C1963">
            <v>0</v>
          </cell>
          <cell r="D1963">
            <v>0</v>
          </cell>
        </row>
        <row r="1964">
          <cell r="A1964" t="str">
            <v>58203</v>
          </cell>
          <cell r="B1964" t="str">
            <v>DIST OPER - CASCADE EQP TRACK</v>
          </cell>
          <cell r="C1964">
            <v>0</v>
          </cell>
          <cell r="D1964">
            <v>0</v>
          </cell>
        </row>
        <row r="1965">
          <cell r="A1965" t="str">
            <v>58205</v>
          </cell>
          <cell r="B1965" t="str">
            <v>DIST OP-STATION EXP- PCB</v>
          </cell>
          <cell r="C1965">
            <v>1431.25</v>
          </cell>
          <cell r="D1965">
            <v>9463.73</v>
          </cell>
        </row>
        <row r="1966">
          <cell r="A1966" t="str">
            <v>58206</v>
          </cell>
          <cell r="B1966" t="str">
            <v>DIST OP-STA EXP-STORM DAMAGE</v>
          </cell>
          <cell r="C1966">
            <v>6493.7</v>
          </cell>
          <cell r="D1966">
            <v>7318.01</v>
          </cell>
        </row>
        <row r="1967">
          <cell r="A1967" t="str">
            <v>58207</v>
          </cell>
          <cell r="B1967" t="str">
            <v>DISTRIBUTION DOBLE TESTINGS</v>
          </cell>
          <cell r="C1967">
            <v>16081.16</v>
          </cell>
          <cell r="D1967">
            <v>44390.55</v>
          </cell>
        </row>
        <row r="1968">
          <cell r="A1968" t="str">
            <v>58208</v>
          </cell>
          <cell r="B1968" t="str">
            <v>DISTRIBUTION SUBSTATION INSPE</v>
          </cell>
          <cell r="C1968">
            <v>0</v>
          </cell>
          <cell r="D1968">
            <v>0</v>
          </cell>
        </row>
        <row r="1969">
          <cell r="A1969" t="str">
            <v>58209</v>
          </cell>
          <cell r="B1969" t="str">
            <v>DISTRIBUTION RELAY TESTING</v>
          </cell>
          <cell r="C1969">
            <v>0</v>
          </cell>
          <cell r="D1969">
            <v>0</v>
          </cell>
        </row>
        <row r="1970">
          <cell r="A1970" t="str">
            <v>58210</v>
          </cell>
          <cell r="B1970" t="str">
            <v>EXPENSE - EXHAUST HEAT</v>
          </cell>
          <cell r="C1970">
            <v>1119.6500000000001</v>
          </cell>
          <cell r="D1970">
            <v>9714.73</v>
          </cell>
        </row>
        <row r="1971">
          <cell r="A1971" t="str">
            <v>58212</v>
          </cell>
          <cell r="B1971" t="str">
            <v>MOSI SOLAR ARRAY</v>
          </cell>
          <cell r="C1971">
            <v>0</v>
          </cell>
          <cell r="D1971">
            <v>0</v>
          </cell>
        </row>
        <row r="1972">
          <cell r="A1972" t="str">
            <v>58217</v>
          </cell>
          <cell r="B1972" t="str">
            <v>ENVIRONMENTAL EXPENSES-DISTRI</v>
          </cell>
          <cell r="C1972">
            <v>3557.63</v>
          </cell>
          <cell r="D1972">
            <v>14882.75</v>
          </cell>
        </row>
        <row r="1973">
          <cell r="A1973" t="str">
            <v>58288</v>
          </cell>
          <cell r="B1973" t="str">
            <v>DIST OP-CARPET CLEANING</v>
          </cell>
          <cell r="C1973">
            <v>0</v>
          </cell>
          <cell r="D1973">
            <v>0</v>
          </cell>
        </row>
        <row r="1974">
          <cell r="A1974" t="str">
            <v>58289</v>
          </cell>
          <cell r="B1974" t="str">
            <v>DIST OP-GENERAL CLEANING</v>
          </cell>
          <cell r="C1974">
            <v>0</v>
          </cell>
          <cell r="D1974">
            <v>0</v>
          </cell>
        </row>
        <row r="1975">
          <cell r="A1975" t="str">
            <v>58290</v>
          </cell>
          <cell r="B1975" t="str">
            <v>DIST OP-ELECTRIC &amp; LIGHT</v>
          </cell>
          <cell r="C1975">
            <v>0</v>
          </cell>
          <cell r="D1975">
            <v>0</v>
          </cell>
        </row>
        <row r="1976">
          <cell r="A1976" t="str">
            <v>58291</v>
          </cell>
          <cell r="B1976" t="str">
            <v>DIST OP-EXTERIOR</v>
          </cell>
          <cell r="C1976">
            <v>0</v>
          </cell>
          <cell r="D1976">
            <v>0</v>
          </cell>
        </row>
        <row r="1977">
          <cell r="A1977" t="str">
            <v>58292</v>
          </cell>
          <cell r="B1977" t="str">
            <v>DIST OP-HVAC</v>
          </cell>
          <cell r="C1977">
            <v>0</v>
          </cell>
          <cell r="D1977">
            <v>0</v>
          </cell>
        </row>
        <row r="1978">
          <cell r="A1978" t="str">
            <v>58293</v>
          </cell>
          <cell r="B1978" t="str">
            <v>DIST OP-MISC STRUCTURES</v>
          </cell>
          <cell r="C1978">
            <v>0</v>
          </cell>
          <cell r="D1978">
            <v>0</v>
          </cell>
        </row>
        <row r="1979">
          <cell r="A1979" t="str">
            <v>58294</v>
          </cell>
          <cell r="B1979" t="str">
            <v>DIST OP-PAINTING</v>
          </cell>
          <cell r="C1979">
            <v>0</v>
          </cell>
          <cell r="D1979">
            <v>0</v>
          </cell>
        </row>
        <row r="1980">
          <cell r="A1980" t="str">
            <v>58295</v>
          </cell>
          <cell r="B1980" t="str">
            <v>DIST OP-PEST CONTROL</v>
          </cell>
          <cell r="C1980">
            <v>0</v>
          </cell>
          <cell r="D1980">
            <v>0</v>
          </cell>
        </row>
        <row r="1981">
          <cell r="A1981" t="str">
            <v>58296</v>
          </cell>
          <cell r="B1981" t="str">
            <v>DIST OP-PLUMBING</v>
          </cell>
          <cell r="C1981">
            <v>0</v>
          </cell>
          <cell r="D1981">
            <v>0</v>
          </cell>
        </row>
        <row r="1982">
          <cell r="A1982" t="str">
            <v>58297</v>
          </cell>
          <cell r="B1982" t="str">
            <v>DIST OP-SECURITY</v>
          </cell>
          <cell r="C1982">
            <v>0</v>
          </cell>
          <cell r="D1982">
            <v>0</v>
          </cell>
        </row>
        <row r="1983">
          <cell r="A1983" t="str">
            <v>58298</v>
          </cell>
          <cell r="B1983" t="str">
            <v>DIST OP-TRASH</v>
          </cell>
          <cell r="C1983">
            <v>0</v>
          </cell>
          <cell r="D1983">
            <v>0</v>
          </cell>
        </row>
        <row r="1984">
          <cell r="A1984" t="str">
            <v>58299</v>
          </cell>
          <cell r="B1984" t="str">
            <v>DIST OP-WATER</v>
          </cell>
          <cell r="C1984">
            <v>0</v>
          </cell>
          <cell r="D1984">
            <v>0</v>
          </cell>
        </row>
        <row r="1985">
          <cell r="A1985" t="str">
            <v>582</v>
          </cell>
          <cell r="B1985" t="str">
            <v>ACCOUNT TOTAL</v>
          </cell>
          <cell r="C1985">
            <v>52165.71</v>
          </cell>
          <cell r="D1985">
            <v>204369.39</v>
          </cell>
        </row>
        <row r="1986">
          <cell r="A1986" t="str">
            <v>58301</v>
          </cell>
          <cell r="B1986" t="str">
            <v>DIST OP OVHD LINE-NORMAL OPER</v>
          </cell>
          <cell r="C1986">
            <v>26170.29</v>
          </cell>
          <cell r="D1986">
            <v>261314.08</v>
          </cell>
        </row>
        <row r="1987">
          <cell r="A1987" t="str">
            <v>58302</v>
          </cell>
          <cell r="B1987" t="str">
            <v>DIST OP OVHD LINE - RES</v>
          </cell>
          <cell r="C1987">
            <v>579.42999999999995</v>
          </cell>
          <cell r="D1987">
            <v>839.63</v>
          </cell>
        </row>
        <row r="1988">
          <cell r="A1988" t="str">
            <v>58303</v>
          </cell>
          <cell r="B1988" t="str">
            <v>DIST OP OVHD LINE - COMM</v>
          </cell>
          <cell r="C1988">
            <v>930.24</v>
          </cell>
          <cell r="D1988">
            <v>1473.87</v>
          </cell>
        </row>
        <row r="1989">
          <cell r="A1989" t="str">
            <v>58304</v>
          </cell>
          <cell r="B1989" t="str">
            <v>OVHD SERVICES - RES</v>
          </cell>
          <cell r="C1989">
            <v>596.83000000000004</v>
          </cell>
          <cell r="D1989">
            <v>607.11</v>
          </cell>
        </row>
        <row r="1990">
          <cell r="A1990" t="str">
            <v>58305</v>
          </cell>
          <cell r="B1990" t="str">
            <v>OVHD SERVICES - COMM</v>
          </cell>
          <cell r="C1990">
            <v>1379.82</v>
          </cell>
          <cell r="D1990">
            <v>1631.96</v>
          </cell>
        </row>
        <row r="1991">
          <cell r="A1991" t="str">
            <v>58306</v>
          </cell>
          <cell r="B1991" t="str">
            <v>DIST OP OVHD LINE-STORM DAMAG</v>
          </cell>
          <cell r="C1991">
            <v>0</v>
          </cell>
          <cell r="D1991">
            <v>0</v>
          </cell>
        </row>
        <row r="1992">
          <cell r="A1992" t="str">
            <v>58307</v>
          </cell>
          <cell r="B1992" t="str">
            <v>DIST OP OVHD LINE - FEEDER</v>
          </cell>
          <cell r="C1992">
            <v>2503.5500000000002</v>
          </cell>
          <cell r="D1992">
            <v>10269.83</v>
          </cell>
        </row>
        <row r="1993">
          <cell r="A1993" t="str">
            <v>58308</v>
          </cell>
          <cell r="B1993" t="str">
            <v>OVHD REMOVE &amp; RECONSTRUCT</v>
          </cell>
          <cell r="C1993">
            <v>0</v>
          </cell>
          <cell r="D1993">
            <v>0</v>
          </cell>
        </row>
        <row r="1994">
          <cell r="A1994" t="str">
            <v>58309</v>
          </cell>
          <cell r="B1994" t="str">
            <v>OVHD MAINT (CORRECT)</v>
          </cell>
          <cell r="C1994">
            <v>0</v>
          </cell>
          <cell r="D1994">
            <v>0</v>
          </cell>
        </row>
        <row r="1995">
          <cell r="A1995" t="str">
            <v>583</v>
          </cell>
          <cell r="B1995" t="str">
            <v>ACCOUNT TOTAL</v>
          </cell>
          <cell r="C1995">
            <v>32160.16</v>
          </cell>
          <cell r="D1995">
            <v>276136.48</v>
          </cell>
        </row>
        <row r="1996">
          <cell r="A1996" t="str">
            <v>58401</v>
          </cell>
          <cell r="B1996" t="str">
            <v>UCD NML OPER OF DIST UNDG LIN</v>
          </cell>
          <cell r="C1996">
            <v>-3.31</v>
          </cell>
          <cell r="D1996">
            <v>127.08</v>
          </cell>
        </row>
        <row r="1997">
          <cell r="A1997" t="str">
            <v>58402</v>
          </cell>
          <cell r="B1997" t="str">
            <v>URD NML OPER OF DIST UNDG LIN</v>
          </cell>
          <cell r="C1997">
            <v>689.11</v>
          </cell>
          <cell r="D1997">
            <v>3682.1</v>
          </cell>
        </row>
        <row r="1998">
          <cell r="A1998" t="str">
            <v>58403</v>
          </cell>
          <cell r="B1998" t="str">
            <v>NETWK NML OPER DIST UNDG LIN</v>
          </cell>
          <cell r="C1998">
            <v>0</v>
          </cell>
          <cell r="D1998">
            <v>4.0599999999999996</v>
          </cell>
        </row>
        <row r="1999">
          <cell r="A1999" t="str">
            <v>58404</v>
          </cell>
          <cell r="B1999" t="str">
            <v>DIST UNDG LINE - RES</v>
          </cell>
          <cell r="C1999">
            <v>650.45000000000005</v>
          </cell>
          <cell r="D1999">
            <v>907.59</v>
          </cell>
        </row>
        <row r="2000">
          <cell r="A2000" t="str">
            <v>58405</v>
          </cell>
          <cell r="B2000" t="str">
            <v>DISY UNDG LINE - COMM</v>
          </cell>
          <cell r="C2000">
            <v>1060.73</v>
          </cell>
          <cell r="D2000">
            <v>1641.65</v>
          </cell>
        </row>
        <row r="2001">
          <cell r="A2001" t="str">
            <v>58406</v>
          </cell>
          <cell r="B2001" t="str">
            <v>UCD STM DMG OPER DIST UNDG LI</v>
          </cell>
          <cell r="C2001">
            <v>0</v>
          </cell>
          <cell r="D2001">
            <v>0</v>
          </cell>
        </row>
        <row r="2002">
          <cell r="A2002" t="str">
            <v>58407</v>
          </cell>
          <cell r="B2002" t="str">
            <v>URD STM DMG OPER DIST UNDG LN</v>
          </cell>
          <cell r="C2002">
            <v>0</v>
          </cell>
          <cell r="D2002">
            <v>0</v>
          </cell>
        </row>
        <row r="2003">
          <cell r="A2003" t="str">
            <v>58408</v>
          </cell>
          <cell r="B2003" t="str">
            <v>NETW STM DMG OPER DIST UDG LN</v>
          </cell>
          <cell r="C2003">
            <v>0</v>
          </cell>
          <cell r="D2003">
            <v>0</v>
          </cell>
        </row>
        <row r="2004">
          <cell r="A2004" t="str">
            <v>58409</v>
          </cell>
          <cell r="B2004" t="str">
            <v>DISY UNDG SERVICES - RES</v>
          </cell>
          <cell r="C2004">
            <v>998.15</v>
          </cell>
          <cell r="D2004">
            <v>1389.64</v>
          </cell>
        </row>
        <row r="2005">
          <cell r="A2005" t="str">
            <v>58410</v>
          </cell>
          <cell r="B2005" t="str">
            <v>DIST UNDG SERVICES - COMM</v>
          </cell>
          <cell r="C2005">
            <v>528.16</v>
          </cell>
          <cell r="D2005">
            <v>538.44000000000005</v>
          </cell>
        </row>
        <row r="2006">
          <cell r="A2006" t="str">
            <v>58411</v>
          </cell>
          <cell r="B2006" t="str">
            <v>DIST UNDG LINE - FEEDER</v>
          </cell>
          <cell r="C2006">
            <v>792.4</v>
          </cell>
          <cell r="D2006">
            <v>789.34</v>
          </cell>
        </row>
        <row r="2007">
          <cell r="A2007" t="str">
            <v>58412</v>
          </cell>
          <cell r="B2007" t="str">
            <v>UNDG REMOVE &amp; RECONSTRUCT</v>
          </cell>
          <cell r="C2007">
            <v>0</v>
          </cell>
          <cell r="D2007">
            <v>0</v>
          </cell>
        </row>
        <row r="2008">
          <cell r="A2008" t="str">
            <v>58413</v>
          </cell>
          <cell r="B2008" t="str">
            <v>UNDG MAINT (CORRECT)</v>
          </cell>
          <cell r="C2008">
            <v>0</v>
          </cell>
          <cell r="D2008">
            <v>0</v>
          </cell>
        </row>
        <row r="2009">
          <cell r="A2009" t="str">
            <v>584</v>
          </cell>
          <cell r="B2009" t="str">
            <v>ACCOUNT TOTAL</v>
          </cell>
          <cell r="C2009">
            <v>4715.6899999999996</v>
          </cell>
          <cell r="D2009">
            <v>9079.9</v>
          </cell>
        </row>
        <row r="2010">
          <cell r="A2010" t="str">
            <v>58501</v>
          </cell>
          <cell r="B2010" t="str">
            <v>DIST OP ST LIGHT-NORMAL OPERA</v>
          </cell>
          <cell r="C2010">
            <v>8953.5400000000009</v>
          </cell>
          <cell r="D2010">
            <v>42751.77</v>
          </cell>
        </row>
        <row r="2011">
          <cell r="A2011" t="str">
            <v>58502</v>
          </cell>
          <cell r="B2011" t="str">
            <v>DIST OP ST LIGHT INV PROJECT</v>
          </cell>
          <cell r="C2011">
            <v>0</v>
          </cell>
          <cell r="D2011">
            <v>0</v>
          </cell>
        </row>
        <row r="2012">
          <cell r="A2012" t="str">
            <v>58503</v>
          </cell>
          <cell r="B2012" t="str">
            <v>DIST OP ST LIGHT NORMAL DAMG</v>
          </cell>
          <cell r="C2012">
            <v>0</v>
          </cell>
          <cell r="D2012">
            <v>1343.71</v>
          </cell>
        </row>
        <row r="2013">
          <cell r="A2013" t="str">
            <v>58504</v>
          </cell>
          <cell r="B2013" t="str">
            <v>LIGHTING CUT INS/CUT OUTS</v>
          </cell>
          <cell r="C2013">
            <v>6441.25</v>
          </cell>
          <cell r="D2013">
            <v>17153.830000000002</v>
          </cell>
        </row>
        <row r="2014">
          <cell r="A2014" t="str">
            <v>58505</v>
          </cell>
          <cell r="B2014" t="str">
            <v>PREM AREA LT-OPERATIONS</v>
          </cell>
          <cell r="C2014">
            <v>0</v>
          </cell>
          <cell r="D2014">
            <v>0</v>
          </cell>
        </row>
        <row r="2015">
          <cell r="A2015" t="str">
            <v>58506</v>
          </cell>
          <cell r="B2015" t="str">
            <v>DIST OP ST LIGHT-STORM DAMAGE</v>
          </cell>
          <cell r="C2015">
            <v>0</v>
          </cell>
          <cell r="D2015">
            <v>0</v>
          </cell>
        </row>
        <row r="2016">
          <cell r="A2016" t="str">
            <v>58511</v>
          </cell>
          <cell r="B2016" t="str">
            <v>RELAMPING</v>
          </cell>
          <cell r="C2016">
            <v>23221.95</v>
          </cell>
          <cell r="D2016">
            <v>116732.5</v>
          </cell>
        </row>
        <row r="2017">
          <cell r="A2017" t="str">
            <v>585</v>
          </cell>
          <cell r="B2017" t="str">
            <v>ACCOUNT TOTAL</v>
          </cell>
          <cell r="C2017">
            <v>38616.74</v>
          </cell>
          <cell r="D2017">
            <v>177981.81</v>
          </cell>
        </row>
        <row r="2018">
          <cell r="A2018" t="str">
            <v>58601</v>
          </cell>
          <cell r="B2018" t="str">
            <v>DIST OP METER EXP-NORMAL OPER</v>
          </cell>
          <cell r="C2018">
            <v>285081.62</v>
          </cell>
          <cell r="D2018">
            <v>2289390.19</v>
          </cell>
        </row>
        <row r="2019">
          <cell r="A2019" t="str">
            <v>58602</v>
          </cell>
          <cell r="B2019" t="str">
            <v>TEMPORARY CONST POLE CONVERSI</v>
          </cell>
          <cell r="C2019">
            <v>0</v>
          </cell>
          <cell r="D2019">
            <v>0</v>
          </cell>
        </row>
        <row r="2020">
          <cell r="A2020" t="str">
            <v>58603</v>
          </cell>
          <cell r="B2020" t="str">
            <v>DST OP METER EXP SEL TEST 197</v>
          </cell>
          <cell r="C2020">
            <v>839.95</v>
          </cell>
          <cell r="D2020">
            <v>-3875.73</v>
          </cell>
        </row>
        <row r="2021">
          <cell r="A2021" t="str">
            <v>58605</v>
          </cell>
          <cell r="B2021" t="str">
            <v>METER CREDIT-INSTALL &amp; REM CO</v>
          </cell>
          <cell r="C2021">
            <v>-146752.29999999999</v>
          </cell>
          <cell r="D2021">
            <v>-798922.29</v>
          </cell>
        </row>
        <row r="2022">
          <cell r="A2022" t="str">
            <v>58606</v>
          </cell>
          <cell r="B2022" t="str">
            <v>DST OP METER EXP ***STORM DAM</v>
          </cell>
          <cell r="C2022">
            <v>185.71</v>
          </cell>
          <cell r="D2022">
            <v>307.69</v>
          </cell>
        </row>
        <row r="2023">
          <cell r="A2023" t="str">
            <v>58607</v>
          </cell>
          <cell r="B2023" t="str">
            <v>1977 METER SEAL PROGRAM</v>
          </cell>
          <cell r="C2023">
            <v>0</v>
          </cell>
          <cell r="D2023">
            <v>0</v>
          </cell>
        </row>
        <row r="2024">
          <cell r="A2024" t="str">
            <v>58608</v>
          </cell>
          <cell r="B2024" t="str">
            <v>TIME OF DAY METERING</v>
          </cell>
          <cell r="C2024">
            <v>0</v>
          </cell>
          <cell r="D2024">
            <v>0</v>
          </cell>
        </row>
        <row r="2025">
          <cell r="A2025" t="str">
            <v>58609</v>
          </cell>
          <cell r="B2025" t="str">
            <v>METER EXP DATA PULSE CUST USE</v>
          </cell>
          <cell r="C2025">
            <v>217.23</v>
          </cell>
          <cell r="D2025">
            <v>835.55</v>
          </cell>
        </row>
        <row r="2026">
          <cell r="A2026" t="str">
            <v>58610</v>
          </cell>
          <cell r="B2026" t="str">
            <v>DCI CENTURY PROJECT</v>
          </cell>
          <cell r="C2026">
            <v>-38.880000000000003</v>
          </cell>
          <cell r="D2026">
            <v>3482.52</v>
          </cell>
        </row>
        <row r="2027">
          <cell r="A2027" t="str">
            <v>58612</v>
          </cell>
          <cell r="B2027" t="str">
            <v>METER MAINTENANCE/TESTING</v>
          </cell>
          <cell r="C2027">
            <v>24574.63</v>
          </cell>
          <cell r="D2027">
            <v>137451.91</v>
          </cell>
        </row>
        <row r="2028">
          <cell r="A2028" t="str">
            <v>58613</v>
          </cell>
          <cell r="B2028" t="str">
            <v>METER SET</v>
          </cell>
          <cell r="C2028">
            <v>12489.28</v>
          </cell>
          <cell r="D2028">
            <v>87591.14</v>
          </cell>
        </row>
        <row r="2029">
          <cell r="A2029" t="str">
            <v>586</v>
          </cell>
          <cell r="B2029" t="str">
            <v>ACCOUNT TOTAL</v>
          </cell>
          <cell r="C2029">
            <v>176597.24</v>
          </cell>
          <cell r="D2029">
            <v>1716260.98</v>
          </cell>
        </row>
        <row r="2030">
          <cell r="A2030" t="str">
            <v>58701</v>
          </cell>
          <cell r="B2030" t="str">
            <v>DST OP CUST INST-TRBL EXP</v>
          </cell>
          <cell r="C2030">
            <v>113643.39</v>
          </cell>
          <cell r="D2030">
            <v>741594.55</v>
          </cell>
        </row>
        <row r="2031">
          <cell r="A2031" t="str">
            <v>58703</v>
          </cell>
          <cell r="B2031" t="str">
            <v>CUST INST-CUST PREMISE</v>
          </cell>
          <cell r="C2031">
            <v>33528.47</v>
          </cell>
          <cell r="D2031">
            <v>222867.93</v>
          </cell>
        </row>
        <row r="2032">
          <cell r="A2032" t="str">
            <v>58704</v>
          </cell>
          <cell r="B2032" t="str">
            <v>CUSTOMER COMPLAINT EXP</v>
          </cell>
          <cell r="C2032">
            <v>71169.899999999994</v>
          </cell>
          <cell r="D2032">
            <v>538212.80000000005</v>
          </cell>
        </row>
        <row r="2033">
          <cell r="A2033" t="str">
            <v>58705</v>
          </cell>
          <cell r="B2033" t="str">
            <v>CURRENT DIVERSION</v>
          </cell>
          <cell r="C2033">
            <v>23815.35</v>
          </cell>
          <cell r="D2033">
            <v>152925.14000000001</v>
          </cell>
        </row>
        <row r="2034">
          <cell r="A2034" t="str">
            <v>58773</v>
          </cell>
          <cell r="B2034" t="str">
            <v>CUST INST EXP FR APPLICATIONS</v>
          </cell>
          <cell r="C2034">
            <v>0</v>
          </cell>
          <cell r="D2034">
            <v>0</v>
          </cell>
        </row>
        <row r="2035">
          <cell r="A2035" t="str">
            <v>587</v>
          </cell>
          <cell r="B2035" t="str">
            <v>ACCOUNT TOTAL</v>
          </cell>
          <cell r="C2035">
            <v>242157.11</v>
          </cell>
          <cell r="D2035">
            <v>1655600.42</v>
          </cell>
        </row>
        <row r="2036">
          <cell r="A2036" t="str">
            <v>58801</v>
          </cell>
          <cell r="B2036" t="str">
            <v>DIST OP MISC EXP-NORMAL OPERA</v>
          </cell>
          <cell r="C2036">
            <v>1032053.92</v>
          </cell>
          <cell r="D2036">
            <v>6305837.4500000002</v>
          </cell>
        </row>
        <row r="2037">
          <cell r="A2037" t="str">
            <v>58805</v>
          </cell>
          <cell r="B2037" t="str">
            <v>DIST OP MISC EXP-PCB</v>
          </cell>
          <cell r="C2037">
            <v>4789.38</v>
          </cell>
          <cell r="D2037">
            <v>-27186.47</v>
          </cell>
        </row>
        <row r="2038">
          <cell r="A2038" t="str">
            <v>58806</v>
          </cell>
          <cell r="B2038" t="str">
            <v>DIST OP MISC EXP-STORM DAMAGE</v>
          </cell>
          <cell r="C2038">
            <v>0</v>
          </cell>
          <cell r="D2038">
            <v>5.52</v>
          </cell>
        </row>
        <row r="2039">
          <cell r="A2039" t="str">
            <v>58810</v>
          </cell>
          <cell r="B2039" t="str">
            <v>DISTRIBUTION POLE AUDIT</v>
          </cell>
          <cell r="C2039">
            <v>0</v>
          </cell>
          <cell r="D2039">
            <v>0</v>
          </cell>
        </row>
        <row r="2040">
          <cell r="A2040" t="str">
            <v>58884</v>
          </cell>
          <cell r="B2040" t="str">
            <v>MISC. DIST EXPENSE - MISCELLA</v>
          </cell>
          <cell r="C2040">
            <v>0</v>
          </cell>
          <cell r="D2040">
            <v>0</v>
          </cell>
        </row>
        <row r="2041">
          <cell r="A2041" t="str">
            <v>58885</v>
          </cell>
          <cell r="B2041" t="str">
            <v>MISC DIST EXPENSE - ROOFS.</v>
          </cell>
          <cell r="C2041">
            <v>0</v>
          </cell>
          <cell r="D2041">
            <v>0</v>
          </cell>
        </row>
        <row r="2042">
          <cell r="A2042" t="str">
            <v>58886</v>
          </cell>
          <cell r="B2042" t="str">
            <v>MISC DIST EXPENSE - CONSULTIN</v>
          </cell>
          <cell r="C2042">
            <v>0</v>
          </cell>
          <cell r="D2042">
            <v>0</v>
          </cell>
        </row>
        <row r="2043">
          <cell r="A2043" t="str">
            <v>58888</v>
          </cell>
          <cell r="B2043" t="str">
            <v>MISC DIST EXP - CARPET CLEANI</v>
          </cell>
          <cell r="C2043">
            <v>0</v>
          </cell>
          <cell r="D2043">
            <v>0</v>
          </cell>
        </row>
        <row r="2044">
          <cell r="A2044" t="str">
            <v>58889</v>
          </cell>
          <cell r="B2044" t="str">
            <v>MISC DIST EXP - GENERAL CLEAN</v>
          </cell>
          <cell r="C2044">
            <v>0</v>
          </cell>
          <cell r="D2044">
            <v>0</v>
          </cell>
        </row>
        <row r="2045">
          <cell r="A2045" t="str">
            <v>58890</v>
          </cell>
          <cell r="B2045" t="str">
            <v>MISC DIST EXP - ELECTRICAL</v>
          </cell>
          <cell r="C2045">
            <v>0</v>
          </cell>
          <cell r="D2045">
            <v>0</v>
          </cell>
        </row>
        <row r="2046">
          <cell r="A2046" t="str">
            <v>58891</v>
          </cell>
          <cell r="B2046" t="str">
            <v>MISC DIST EXPENSE - GROUND MA</v>
          </cell>
          <cell r="C2046">
            <v>0</v>
          </cell>
          <cell r="D2046">
            <v>0</v>
          </cell>
        </row>
        <row r="2047">
          <cell r="A2047" t="str">
            <v>58892</v>
          </cell>
          <cell r="B2047" t="str">
            <v>MISC DIST EXP - HVAC</v>
          </cell>
          <cell r="C2047">
            <v>0</v>
          </cell>
          <cell r="D2047">
            <v>0</v>
          </cell>
        </row>
        <row r="2048">
          <cell r="A2048" t="str">
            <v>58893</v>
          </cell>
          <cell r="B2048" t="str">
            <v>MISC DIST EXP - MISC STRUCTUR</v>
          </cell>
          <cell r="C2048">
            <v>502.5</v>
          </cell>
          <cell r="D2048">
            <v>2170.3000000000002</v>
          </cell>
        </row>
        <row r="2049">
          <cell r="A2049" t="str">
            <v>58894</v>
          </cell>
          <cell r="B2049" t="str">
            <v>MISC DIST EXP - PAINTING</v>
          </cell>
          <cell r="C2049">
            <v>0</v>
          </cell>
          <cell r="D2049">
            <v>0</v>
          </cell>
        </row>
        <row r="2050">
          <cell r="A2050" t="str">
            <v>58895</v>
          </cell>
          <cell r="B2050" t="str">
            <v>MISC DIST EXP - PEST CONTROL</v>
          </cell>
          <cell r="C2050">
            <v>0</v>
          </cell>
          <cell r="D2050">
            <v>0</v>
          </cell>
        </row>
        <row r="2051">
          <cell r="A2051" t="str">
            <v>58896</v>
          </cell>
          <cell r="B2051" t="str">
            <v>MISC DIST EXP - PLUMBING</v>
          </cell>
          <cell r="C2051">
            <v>0</v>
          </cell>
          <cell r="D2051">
            <v>0</v>
          </cell>
        </row>
        <row r="2052">
          <cell r="A2052" t="str">
            <v>58897</v>
          </cell>
          <cell r="B2052" t="str">
            <v>MISC DIST EXPENSE - WASTE - S</v>
          </cell>
          <cell r="C2052">
            <v>0</v>
          </cell>
          <cell r="D2052">
            <v>0</v>
          </cell>
        </row>
        <row r="2053">
          <cell r="A2053" t="str">
            <v>58898</v>
          </cell>
          <cell r="B2053" t="str">
            <v>MISC DIST EXP - TRASH</v>
          </cell>
          <cell r="C2053">
            <v>0</v>
          </cell>
          <cell r="D2053">
            <v>0</v>
          </cell>
        </row>
        <row r="2054">
          <cell r="A2054" t="str">
            <v>58899</v>
          </cell>
          <cell r="B2054" t="str">
            <v>MISC DIST EXP - WATER</v>
          </cell>
          <cell r="C2054">
            <v>0</v>
          </cell>
          <cell r="D2054">
            <v>0</v>
          </cell>
        </row>
        <row r="2055">
          <cell r="A2055" t="str">
            <v>588</v>
          </cell>
          <cell r="B2055" t="str">
            <v>ACCOUNT TOTAL</v>
          </cell>
          <cell r="C2055">
            <v>1037345.8</v>
          </cell>
          <cell r="D2055">
            <v>6280826.7999999998</v>
          </cell>
        </row>
        <row r="2056">
          <cell r="A2056" t="str">
            <v>58901</v>
          </cell>
          <cell r="B2056" t="str">
            <v>DIST OP-RENTS</v>
          </cell>
          <cell r="C2056">
            <v>1141.48</v>
          </cell>
          <cell r="D2056">
            <v>6848.88</v>
          </cell>
        </row>
        <row r="2057">
          <cell r="A2057" t="str">
            <v>58902</v>
          </cell>
          <cell r="B2057" t="str">
            <v>DIST OP RENTS WIRELINE</v>
          </cell>
          <cell r="C2057">
            <v>0</v>
          </cell>
          <cell r="D2057">
            <v>0</v>
          </cell>
        </row>
        <row r="2058">
          <cell r="A2058" t="str">
            <v>589</v>
          </cell>
          <cell r="B2058" t="str">
            <v>ACCOUNT TOTAL</v>
          </cell>
          <cell r="C2058">
            <v>1141.48</v>
          </cell>
          <cell r="D2058">
            <v>6848.88</v>
          </cell>
        </row>
        <row r="2059">
          <cell r="A2059" t="str">
            <v>59001</v>
          </cell>
          <cell r="B2059" t="str">
            <v>DIST MAINT SUP&amp;ENG-NORMAL</v>
          </cell>
          <cell r="C2059">
            <v>18051.55</v>
          </cell>
          <cell r="D2059">
            <v>196869.73</v>
          </cell>
        </row>
        <row r="2060">
          <cell r="A2060" t="str">
            <v>59006</v>
          </cell>
          <cell r="B2060" t="str">
            <v>DIST MAINT SUP&amp;ENG-STORM DAMG</v>
          </cell>
          <cell r="C2060">
            <v>0</v>
          </cell>
          <cell r="D2060">
            <v>0</v>
          </cell>
        </row>
        <row r="2061">
          <cell r="A2061" t="str">
            <v>590</v>
          </cell>
          <cell r="B2061" t="str">
            <v>ACCOUNT TOTAL</v>
          </cell>
          <cell r="C2061">
            <v>18051.55</v>
          </cell>
          <cell r="D2061">
            <v>196869.73</v>
          </cell>
        </row>
        <row r="2062">
          <cell r="A2062" t="str">
            <v>59101</v>
          </cell>
          <cell r="B2062" t="str">
            <v>DIST MAINT STRUC-NORMAL</v>
          </cell>
          <cell r="C2062">
            <v>0</v>
          </cell>
          <cell r="D2062">
            <v>68.08</v>
          </cell>
        </row>
        <row r="2063">
          <cell r="A2063" t="str">
            <v>59106</v>
          </cell>
          <cell r="B2063" t="str">
            <v>DIST MAINT STRUC-STORM DAMAGE</v>
          </cell>
          <cell r="C2063">
            <v>0</v>
          </cell>
          <cell r="D2063">
            <v>0</v>
          </cell>
        </row>
        <row r="2064">
          <cell r="A2064" t="str">
            <v>59184</v>
          </cell>
          <cell r="B2064" t="str">
            <v>DIST MAINT STRUCTURE - MISCEL</v>
          </cell>
          <cell r="C2064">
            <v>0</v>
          </cell>
          <cell r="D2064">
            <v>0</v>
          </cell>
        </row>
        <row r="2065">
          <cell r="A2065" t="str">
            <v>59185</v>
          </cell>
          <cell r="B2065" t="str">
            <v>DIST MAINT STRUCTURE - ROOFS.</v>
          </cell>
          <cell r="C2065">
            <v>0</v>
          </cell>
          <cell r="D2065">
            <v>0</v>
          </cell>
        </row>
        <row r="2066">
          <cell r="A2066" t="str">
            <v>59186</v>
          </cell>
          <cell r="B2066" t="str">
            <v>DIST MAINT STRUCTURE - CONSUL</v>
          </cell>
          <cell r="C2066">
            <v>0</v>
          </cell>
          <cell r="D2066">
            <v>0</v>
          </cell>
        </row>
        <row r="2067">
          <cell r="A2067" t="str">
            <v>59188</v>
          </cell>
          <cell r="B2067" t="str">
            <v>DIST MAINT STRUC-CARPET CLEAN</v>
          </cell>
          <cell r="C2067">
            <v>0</v>
          </cell>
          <cell r="D2067">
            <v>0</v>
          </cell>
        </row>
        <row r="2068">
          <cell r="A2068" t="str">
            <v>59189</v>
          </cell>
          <cell r="B2068" t="str">
            <v>DIST MAINT STRUC-GENERAL CLEA</v>
          </cell>
          <cell r="C2068">
            <v>0</v>
          </cell>
          <cell r="D2068">
            <v>0</v>
          </cell>
        </row>
        <row r="2069">
          <cell r="A2069" t="str">
            <v>59190</v>
          </cell>
          <cell r="B2069" t="str">
            <v>DIST MAINT STRUC-ELECTRICAL</v>
          </cell>
          <cell r="C2069">
            <v>0</v>
          </cell>
          <cell r="D2069">
            <v>0</v>
          </cell>
        </row>
        <row r="2070">
          <cell r="A2070" t="str">
            <v>59191</v>
          </cell>
          <cell r="B2070" t="str">
            <v>DIST MAINT STRUCTURE - GROUND</v>
          </cell>
          <cell r="C2070">
            <v>0</v>
          </cell>
          <cell r="D2070">
            <v>0</v>
          </cell>
        </row>
        <row r="2071">
          <cell r="A2071" t="str">
            <v>59192</v>
          </cell>
          <cell r="B2071" t="str">
            <v>DIST MAINT STRUC-HVAC</v>
          </cell>
          <cell r="C2071">
            <v>0</v>
          </cell>
          <cell r="D2071">
            <v>0</v>
          </cell>
        </row>
        <row r="2072">
          <cell r="A2072" t="str">
            <v>59193</v>
          </cell>
          <cell r="B2072" t="str">
            <v>DIST MAINT STRUC-MISC STRUCTU</v>
          </cell>
          <cell r="C2072">
            <v>0</v>
          </cell>
          <cell r="D2072">
            <v>0</v>
          </cell>
        </row>
        <row r="2073">
          <cell r="A2073" t="str">
            <v>59194</v>
          </cell>
          <cell r="B2073" t="str">
            <v>DIST MAINT STRUC-PAINTING</v>
          </cell>
          <cell r="C2073">
            <v>0</v>
          </cell>
          <cell r="D2073">
            <v>0</v>
          </cell>
        </row>
        <row r="2074">
          <cell r="A2074" t="str">
            <v>59195</v>
          </cell>
          <cell r="B2074" t="str">
            <v>DIST MAINT STRUC-PEST CONTROL</v>
          </cell>
          <cell r="C2074">
            <v>0</v>
          </cell>
          <cell r="D2074">
            <v>0</v>
          </cell>
        </row>
        <row r="2075">
          <cell r="A2075" t="str">
            <v>59196</v>
          </cell>
          <cell r="B2075" t="str">
            <v>DIST MAINT STRUC-PLUMBING</v>
          </cell>
          <cell r="C2075">
            <v>0</v>
          </cell>
          <cell r="D2075">
            <v>0</v>
          </cell>
        </row>
        <row r="2076">
          <cell r="A2076" t="str">
            <v>59197</v>
          </cell>
          <cell r="B2076" t="str">
            <v>DIST MAINT STRUCTURE - WASTE</v>
          </cell>
          <cell r="C2076">
            <v>0</v>
          </cell>
          <cell r="D2076">
            <v>0</v>
          </cell>
        </row>
        <row r="2077">
          <cell r="A2077" t="str">
            <v>59198</v>
          </cell>
          <cell r="B2077" t="str">
            <v>DIST MAINT STRUC-TRASH</v>
          </cell>
          <cell r="C2077">
            <v>0</v>
          </cell>
          <cell r="D2077">
            <v>0</v>
          </cell>
        </row>
        <row r="2078">
          <cell r="A2078" t="str">
            <v>59199</v>
          </cell>
          <cell r="B2078" t="str">
            <v>DIST MAINT STRUC-WATER</v>
          </cell>
          <cell r="C2078">
            <v>0</v>
          </cell>
          <cell r="D2078">
            <v>0</v>
          </cell>
        </row>
        <row r="2079">
          <cell r="A2079" t="str">
            <v>591</v>
          </cell>
          <cell r="B2079" t="str">
            <v>ACCOUNT TOTAL</v>
          </cell>
          <cell r="C2079">
            <v>0</v>
          </cell>
          <cell r="D2079">
            <v>68.08</v>
          </cell>
        </row>
        <row r="2080">
          <cell r="A2080" t="str">
            <v>59200</v>
          </cell>
          <cell r="B2080" t="str">
            <v>MAINT OF STATION &amp; ANIMAL PRO</v>
          </cell>
          <cell r="C2080">
            <v>55183.37</v>
          </cell>
          <cell r="D2080">
            <v>387132.15</v>
          </cell>
        </row>
        <row r="2081">
          <cell r="A2081" t="str">
            <v>59201</v>
          </cell>
          <cell r="B2081" t="str">
            <v>DIST MAINT STA EQUIP-NORMAL</v>
          </cell>
          <cell r="C2081">
            <v>964.75</v>
          </cell>
          <cell r="D2081">
            <v>3895.99</v>
          </cell>
        </row>
        <row r="2082">
          <cell r="A2082" t="str">
            <v>59202</v>
          </cell>
          <cell r="B2082" t="str">
            <v>MAINT OF STATION - LINE DEPT.</v>
          </cell>
          <cell r="C2082">
            <v>0</v>
          </cell>
          <cell r="D2082">
            <v>219.35</v>
          </cell>
        </row>
        <row r="2083">
          <cell r="A2083" t="str">
            <v>59203</v>
          </cell>
          <cell r="B2083" t="str">
            <v>MAINT OF STATION - CASCADE EQ</v>
          </cell>
          <cell r="C2083">
            <v>245.99</v>
          </cell>
          <cell r="D2083">
            <v>7793.38</v>
          </cell>
        </row>
        <row r="2084">
          <cell r="A2084" t="str">
            <v>59205</v>
          </cell>
          <cell r="B2084" t="str">
            <v>DISTR EMER SUBSTA MAINT</v>
          </cell>
          <cell r="C2084">
            <v>0</v>
          </cell>
          <cell r="D2084">
            <v>0</v>
          </cell>
        </row>
        <row r="2085">
          <cell r="A2085" t="str">
            <v>59206</v>
          </cell>
          <cell r="B2085" t="str">
            <v>DIST MAINT STA EQUIP-STORM DA</v>
          </cell>
          <cell r="C2085">
            <v>0</v>
          </cell>
          <cell r="D2085">
            <v>0</v>
          </cell>
        </row>
        <row r="2086">
          <cell r="A2086" t="str">
            <v>592</v>
          </cell>
          <cell r="B2086" t="str">
            <v>ACCOUNT TOTAL</v>
          </cell>
          <cell r="C2086">
            <v>56394.11</v>
          </cell>
          <cell r="D2086">
            <v>399040.87</v>
          </cell>
        </row>
        <row r="2087">
          <cell r="A2087" t="str">
            <v>59301</v>
          </cell>
          <cell r="B2087" t="str">
            <v>DIST MAINT OVHD LINE-NORMAL</v>
          </cell>
          <cell r="C2087">
            <v>527800.04</v>
          </cell>
          <cell r="D2087">
            <v>3412070.75</v>
          </cell>
        </row>
        <row r="2088">
          <cell r="A2088" t="str">
            <v>59302</v>
          </cell>
          <cell r="B2088" t="str">
            <v>DIST MA OVH</v>
          </cell>
          <cell r="C2088">
            <v>3639.98</v>
          </cell>
          <cell r="D2088">
            <v>9495.77</v>
          </cell>
        </row>
        <row r="2089">
          <cell r="A2089" t="str">
            <v>59303</v>
          </cell>
          <cell r="B2089" t="str">
            <v>OVHD SERV MAINT (CORRECT)</v>
          </cell>
          <cell r="C2089">
            <v>2294.62</v>
          </cell>
          <cell r="D2089">
            <v>16474.66</v>
          </cell>
        </row>
        <row r="2090">
          <cell r="A2090" t="str">
            <v>59304</v>
          </cell>
          <cell r="B2090" t="str">
            <v>OVHD SERV MAINT - COMM</v>
          </cell>
          <cell r="C2090">
            <v>664.84</v>
          </cell>
          <cell r="D2090">
            <v>3206.57</v>
          </cell>
        </row>
        <row r="2091">
          <cell r="A2091" t="str">
            <v>59305</v>
          </cell>
          <cell r="B2091" t="str">
            <v>DIST LINE INSPECTION &amp; REPAIR</v>
          </cell>
          <cell r="C2091">
            <v>89576.45</v>
          </cell>
          <cell r="D2091">
            <v>196861.21</v>
          </cell>
        </row>
        <row r="2092">
          <cell r="A2092" t="str">
            <v>59306</v>
          </cell>
          <cell r="B2092" t="str">
            <v>DIST MAINT OVHD LINE-STORM DA</v>
          </cell>
          <cell r="C2092">
            <v>189141.17</v>
          </cell>
          <cell r="D2092">
            <v>350438.21</v>
          </cell>
        </row>
        <row r="2093">
          <cell r="A2093" t="str">
            <v>59307</v>
          </cell>
          <cell r="B2093" t="str">
            <v>DIST MAINT OVHD - RES</v>
          </cell>
          <cell r="C2093">
            <v>2680.88</v>
          </cell>
          <cell r="D2093">
            <v>18975.560000000001</v>
          </cell>
        </row>
        <row r="2094">
          <cell r="A2094" t="str">
            <v>59308</v>
          </cell>
          <cell r="B2094" t="str">
            <v>DIST MAINT OVHD - COMM</v>
          </cell>
          <cell r="C2094">
            <v>6224.53</v>
          </cell>
          <cell r="D2094">
            <v>19155.150000000001</v>
          </cell>
        </row>
        <row r="2095">
          <cell r="A2095" t="str">
            <v>59309</v>
          </cell>
          <cell r="B2095" t="str">
            <v>DIST ADOPT A CIRCUIT</v>
          </cell>
          <cell r="C2095">
            <v>0</v>
          </cell>
          <cell r="D2095">
            <v>0</v>
          </cell>
        </row>
        <row r="2096">
          <cell r="A2096" t="str">
            <v>59310</v>
          </cell>
          <cell r="B2096" t="str">
            <v>LINE PATROL (OH)</v>
          </cell>
          <cell r="C2096">
            <v>144.07</v>
          </cell>
          <cell r="D2096">
            <v>1302.8499999999999</v>
          </cell>
        </row>
        <row r="2097">
          <cell r="A2097" t="str">
            <v>59311</v>
          </cell>
          <cell r="B2097" t="str">
            <v>THERMOVISION</v>
          </cell>
          <cell r="C2097">
            <v>0</v>
          </cell>
          <cell r="D2097">
            <v>2021.95</v>
          </cell>
        </row>
        <row r="2098">
          <cell r="A2098" t="str">
            <v>59312</v>
          </cell>
          <cell r="B2098" t="str">
            <v>CAPACITOR PATROL</v>
          </cell>
          <cell r="C2098">
            <v>5744.09</v>
          </cell>
          <cell r="D2098">
            <v>43450.86</v>
          </cell>
        </row>
        <row r="2099">
          <cell r="A2099" t="str">
            <v>59313</v>
          </cell>
          <cell r="B2099" t="str">
            <v>DIST MAINT OVHD - FEEDER</v>
          </cell>
          <cell r="C2099">
            <v>1098.18</v>
          </cell>
          <cell r="D2099">
            <v>6624.97</v>
          </cell>
        </row>
        <row r="2100">
          <cell r="A2100" t="str">
            <v>59315</v>
          </cell>
          <cell r="B2100" t="str">
            <v>OVHD REMOVE &amp; RECONSTRUCT</v>
          </cell>
          <cell r="C2100">
            <v>634.42999999999995</v>
          </cell>
          <cell r="D2100">
            <v>18920.03</v>
          </cell>
        </row>
        <row r="2101">
          <cell r="A2101" t="str">
            <v>59316</v>
          </cell>
          <cell r="B2101" t="str">
            <v>DIST MAINT OVHD (CORRECT)</v>
          </cell>
          <cell r="C2101">
            <v>0</v>
          </cell>
          <cell r="D2101">
            <v>0</v>
          </cell>
        </row>
        <row r="2102">
          <cell r="A2102" t="str">
            <v>59317</v>
          </cell>
          <cell r="B2102" t="str">
            <v>DIST DAMAGE REPL</v>
          </cell>
          <cell r="C2102">
            <v>0</v>
          </cell>
          <cell r="D2102">
            <v>-1272.8900000000001</v>
          </cell>
        </row>
        <row r="2103">
          <cell r="A2103" t="str">
            <v>59318</v>
          </cell>
          <cell r="B2103" t="str">
            <v>VOLTAGE CONVERSION</v>
          </cell>
          <cell r="C2103">
            <v>0</v>
          </cell>
          <cell r="D2103">
            <v>181.32</v>
          </cell>
        </row>
        <row r="2104">
          <cell r="A2104" t="str">
            <v>59319</v>
          </cell>
          <cell r="B2104" t="str">
            <v>MAINTENANCE OF OVERHEAD - COR</v>
          </cell>
          <cell r="C2104">
            <v>29648.53</v>
          </cell>
          <cell r="D2104">
            <v>113236.77</v>
          </cell>
        </row>
        <row r="2105">
          <cell r="A2105" t="str">
            <v>59326</v>
          </cell>
          <cell r="B2105" t="str">
            <v>DIST. RIGHT OF WAY</v>
          </cell>
          <cell r="C2105">
            <v>0</v>
          </cell>
          <cell r="D2105">
            <v>0</v>
          </cell>
        </row>
        <row r="2106">
          <cell r="A2106" t="str">
            <v>59330</v>
          </cell>
          <cell r="B2106" t="str">
            <v>DIST MAINT OVHD STORM DAMAGE-</v>
          </cell>
          <cell r="C2106">
            <v>0</v>
          </cell>
          <cell r="D2106">
            <v>0</v>
          </cell>
        </row>
        <row r="2107">
          <cell r="A2107" t="str">
            <v>59335</v>
          </cell>
          <cell r="B2107" t="str">
            <v>WORKPRO PAYROLL INTERFACE</v>
          </cell>
          <cell r="C2107">
            <v>0</v>
          </cell>
          <cell r="D2107">
            <v>0</v>
          </cell>
        </row>
        <row r="2108">
          <cell r="A2108" t="str">
            <v>593</v>
          </cell>
          <cell r="B2108" t="str">
            <v>ACCOUNT TOTAL</v>
          </cell>
          <cell r="C2108">
            <v>859291.81</v>
          </cell>
          <cell r="D2108">
            <v>4211143.74</v>
          </cell>
        </row>
        <row r="2109">
          <cell r="A2109" t="str">
            <v>59401</v>
          </cell>
          <cell r="B2109" t="str">
            <v>UCD NML MAINT DIST UNDG LINES</v>
          </cell>
          <cell r="C2109">
            <v>-3.41</v>
          </cell>
          <cell r="D2109">
            <v>626</v>
          </cell>
        </row>
        <row r="2110">
          <cell r="A2110" t="str">
            <v>59402</v>
          </cell>
          <cell r="B2110" t="str">
            <v>URD NML MAINT DIST UNDG LINES</v>
          </cell>
          <cell r="C2110">
            <v>97921.46</v>
          </cell>
          <cell r="D2110">
            <v>418396.17</v>
          </cell>
        </row>
        <row r="2111">
          <cell r="A2111" t="str">
            <v>59403</v>
          </cell>
          <cell r="B2111" t="str">
            <v>UNGD SERV MAINT (CORRECT)</v>
          </cell>
          <cell r="C2111">
            <v>2316.08</v>
          </cell>
          <cell r="D2111">
            <v>9772.85</v>
          </cell>
        </row>
        <row r="2112">
          <cell r="A2112" t="str">
            <v>59404</v>
          </cell>
          <cell r="B2112" t="str">
            <v>DISTRIBUTION NETWORK (PREVENT</v>
          </cell>
          <cell r="C2112">
            <v>18.02</v>
          </cell>
          <cell r="D2112">
            <v>301.52</v>
          </cell>
        </row>
        <row r="2113">
          <cell r="A2113" t="str">
            <v>59405</v>
          </cell>
          <cell r="B2113" t="str">
            <v>DISTRIBUTION NETWORK (CORRECT</v>
          </cell>
          <cell r="C2113">
            <v>2824.34</v>
          </cell>
          <cell r="D2113">
            <v>118622.08</v>
          </cell>
        </row>
        <row r="2114">
          <cell r="A2114" t="str">
            <v>59406</v>
          </cell>
          <cell r="B2114" t="str">
            <v>UCD STM DMG MAINT DST UNDG LI</v>
          </cell>
          <cell r="C2114">
            <v>58.08</v>
          </cell>
          <cell r="D2114">
            <v>148.19999999999999</v>
          </cell>
        </row>
        <row r="2115">
          <cell r="A2115" t="str">
            <v>59407</v>
          </cell>
          <cell r="B2115" t="str">
            <v>URD STM DMG MAINT DIST UNDG L</v>
          </cell>
          <cell r="C2115">
            <v>3125.87</v>
          </cell>
          <cell r="D2115">
            <v>3505.27</v>
          </cell>
        </row>
        <row r="2116">
          <cell r="A2116" t="str">
            <v>59408</v>
          </cell>
          <cell r="B2116" t="str">
            <v>NTWK STM DMG MT DIST UNDG LIN</v>
          </cell>
          <cell r="C2116">
            <v>0</v>
          </cell>
          <cell r="D2116">
            <v>0</v>
          </cell>
        </row>
        <row r="2117">
          <cell r="A2117" t="str">
            <v>59410</v>
          </cell>
          <cell r="B2117" t="str">
            <v>LINE PATROL (UG)</v>
          </cell>
          <cell r="C2117">
            <v>-2.02</v>
          </cell>
          <cell r="D2117">
            <v>840.29</v>
          </cell>
        </row>
        <row r="2118">
          <cell r="A2118" t="str">
            <v>59411</v>
          </cell>
          <cell r="B2118" t="str">
            <v>RESET FAULT INDICATORS</v>
          </cell>
          <cell r="C2118">
            <v>0</v>
          </cell>
          <cell r="D2118">
            <v>0</v>
          </cell>
        </row>
        <row r="2119">
          <cell r="A2119" t="str">
            <v>59412</v>
          </cell>
          <cell r="B2119" t="str">
            <v>UNDG MAINT - RES</v>
          </cell>
          <cell r="C2119">
            <v>744.58</v>
          </cell>
          <cell r="D2119">
            <v>3386.65</v>
          </cell>
        </row>
        <row r="2120">
          <cell r="A2120" t="str">
            <v>59413</v>
          </cell>
          <cell r="B2120" t="str">
            <v>UNDG MAINT - COMM</v>
          </cell>
          <cell r="C2120">
            <v>635.01</v>
          </cell>
          <cell r="D2120">
            <v>7529.94</v>
          </cell>
        </row>
        <row r="2121">
          <cell r="A2121" t="str">
            <v>59414</v>
          </cell>
          <cell r="B2121" t="str">
            <v>UNGD SERV MAINT - RES</v>
          </cell>
          <cell r="C2121">
            <v>-6200.79</v>
          </cell>
          <cell r="D2121">
            <v>69443.009999999995</v>
          </cell>
        </row>
        <row r="2122">
          <cell r="A2122" t="str">
            <v>59415</v>
          </cell>
          <cell r="B2122" t="str">
            <v>UNGD SERV MAINT - COMM</v>
          </cell>
          <cell r="C2122">
            <v>1545.72</v>
          </cell>
          <cell r="D2122">
            <v>15855.42</v>
          </cell>
        </row>
        <row r="2123">
          <cell r="A2123" t="str">
            <v>59416</v>
          </cell>
          <cell r="B2123" t="str">
            <v>UNGD MAINT - FEEDER</v>
          </cell>
          <cell r="C2123">
            <v>0</v>
          </cell>
          <cell r="D2123">
            <v>534.84</v>
          </cell>
        </row>
        <row r="2124">
          <cell r="A2124" t="str">
            <v>59418</v>
          </cell>
          <cell r="B2124" t="str">
            <v>UNGD REMOVE &amp; RECONSTRUCT</v>
          </cell>
          <cell r="C2124">
            <v>0</v>
          </cell>
          <cell r="D2124">
            <v>0</v>
          </cell>
        </row>
        <row r="2125">
          <cell r="A2125" t="str">
            <v>59419</v>
          </cell>
          <cell r="B2125" t="str">
            <v>UNGD MAINT (CORRECT)</v>
          </cell>
          <cell r="C2125">
            <v>7734.63</v>
          </cell>
          <cell r="D2125">
            <v>22340.880000000001</v>
          </cell>
        </row>
        <row r="2126">
          <cell r="A2126" t="str">
            <v>59420</v>
          </cell>
          <cell r="B2126" t="str">
            <v>UNGD MAINT (OREVENT)</v>
          </cell>
          <cell r="C2126">
            <v>-15.12</v>
          </cell>
          <cell r="D2126">
            <v>254.68</v>
          </cell>
        </row>
        <row r="2127">
          <cell r="A2127" t="str">
            <v>59421</v>
          </cell>
          <cell r="B2127" t="str">
            <v>DAMAGE REPL</v>
          </cell>
          <cell r="C2127">
            <v>0</v>
          </cell>
          <cell r="D2127">
            <v>947.31</v>
          </cell>
        </row>
        <row r="2128">
          <cell r="A2128" t="str">
            <v>594</v>
          </cell>
          <cell r="B2128" t="str">
            <v>ACCOUNT TOTAL</v>
          </cell>
          <cell r="C2128">
            <v>110702.45</v>
          </cell>
          <cell r="D2128">
            <v>672505.11</v>
          </cell>
        </row>
        <row r="2129">
          <cell r="A2129" t="str">
            <v>59501</v>
          </cell>
          <cell r="B2129" t="str">
            <v>UCD NML MT DIST UNDG TRANSFOR</v>
          </cell>
          <cell r="C2129">
            <v>0</v>
          </cell>
          <cell r="D2129">
            <v>-94.42</v>
          </cell>
        </row>
        <row r="2130">
          <cell r="A2130" t="str">
            <v>59502</v>
          </cell>
          <cell r="B2130" t="str">
            <v>URD NML MT DIST UNDG TRANSFOR</v>
          </cell>
          <cell r="C2130">
            <v>17060.150000000001</v>
          </cell>
          <cell r="D2130">
            <v>144168.59</v>
          </cell>
        </row>
        <row r="2131">
          <cell r="A2131" t="str">
            <v>59503</v>
          </cell>
          <cell r="B2131" t="str">
            <v>NETWORK NML MAINT DIST UNDG T</v>
          </cell>
          <cell r="C2131">
            <v>0</v>
          </cell>
          <cell r="D2131">
            <v>0</v>
          </cell>
        </row>
        <row r="2132">
          <cell r="A2132" t="str">
            <v>59504</v>
          </cell>
          <cell r="B2132" t="str">
            <v>OVHD NML MT DST OVHD TRANSFOR</v>
          </cell>
          <cell r="C2132">
            <v>218.62</v>
          </cell>
          <cell r="D2132">
            <v>55415.33</v>
          </cell>
        </row>
        <row r="2133">
          <cell r="A2133" t="str">
            <v>59506</v>
          </cell>
          <cell r="B2133" t="str">
            <v>UCD STM DMG MT DST UNDG TRNSF</v>
          </cell>
          <cell r="C2133">
            <v>0</v>
          </cell>
          <cell r="D2133">
            <v>0</v>
          </cell>
        </row>
        <row r="2134">
          <cell r="A2134" t="str">
            <v>59507</v>
          </cell>
          <cell r="B2134" t="str">
            <v>URD STM DMG MT DST UNDG TRNSF</v>
          </cell>
          <cell r="C2134">
            <v>0</v>
          </cell>
          <cell r="D2134">
            <v>0</v>
          </cell>
        </row>
        <row r="2135">
          <cell r="A2135" t="str">
            <v>59508</v>
          </cell>
          <cell r="B2135" t="str">
            <v>NTWK STM DMG MT DST UNDG TRSF</v>
          </cell>
          <cell r="C2135">
            <v>0</v>
          </cell>
          <cell r="D2135">
            <v>0</v>
          </cell>
        </row>
        <row r="2136">
          <cell r="A2136" t="str">
            <v>59509</v>
          </cell>
          <cell r="B2136" t="str">
            <v>OVH STM DMG MT DST OVHD TRANS</v>
          </cell>
          <cell r="C2136">
            <v>0</v>
          </cell>
          <cell r="D2136">
            <v>0</v>
          </cell>
        </row>
        <row r="2137">
          <cell r="A2137" t="str">
            <v>59510</v>
          </cell>
          <cell r="B2137" t="str">
            <v>TRANSFORMER PAINTING (PREVENT</v>
          </cell>
          <cell r="C2137">
            <v>0</v>
          </cell>
          <cell r="D2137">
            <v>0</v>
          </cell>
        </row>
        <row r="2138">
          <cell r="A2138" t="str">
            <v>59511</v>
          </cell>
          <cell r="B2138" t="str">
            <v>TRANSFORMER PAINTING (CORRECT</v>
          </cell>
          <cell r="C2138">
            <v>1242.5</v>
          </cell>
          <cell r="D2138">
            <v>26059.08</v>
          </cell>
        </row>
        <row r="2139">
          <cell r="A2139" t="str">
            <v>595</v>
          </cell>
          <cell r="B2139" t="str">
            <v>ACCOUNT TOTAL</v>
          </cell>
          <cell r="C2139">
            <v>18521.27</v>
          </cell>
          <cell r="D2139">
            <v>225548.58</v>
          </cell>
        </row>
        <row r="2140">
          <cell r="A2140" t="str">
            <v>59601</v>
          </cell>
          <cell r="B2140" t="str">
            <v>DIST MAINT ST LIGHT-NORMAL</v>
          </cell>
          <cell r="C2140">
            <v>124600.39</v>
          </cell>
          <cell r="D2140">
            <v>926727.02</v>
          </cell>
        </row>
        <row r="2141">
          <cell r="A2141" t="str">
            <v>59602</v>
          </cell>
          <cell r="B2141" t="str">
            <v>DIST MAINT ST LIGHT - UNDG</v>
          </cell>
          <cell r="C2141">
            <v>24801.24</v>
          </cell>
          <cell r="D2141">
            <v>143508.04999999999</v>
          </cell>
        </row>
        <row r="2142">
          <cell r="A2142" t="str">
            <v>59603</v>
          </cell>
          <cell r="B2142" t="str">
            <v>DST MA ST LIGHT-AREA LT NORM</v>
          </cell>
          <cell r="C2142">
            <v>54192.21</v>
          </cell>
          <cell r="D2142">
            <v>451119.19</v>
          </cell>
        </row>
        <row r="2143">
          <cell r="A2143" t="str">
            <v>59604</v>
          </cell>
          <cell r="B2143" t="str">
            <v>DIST MAINT AREA LIGHT - UNDG</v>
          </cell>
          <cell r="C2143">
            <v>11744.26</v>
          </cell>
          <cell r="D2143">
            <v>59333.46</v>
          </cell>
        </row>
        <row r="2144">
          <cell r="A2144" t="str">
            <v>59605</v>
          </cell>
          <cell r="B2144" t="str">
            <v>PREM AREA LT- MAINT</v>
          </cell>
          <cell r="C2144">
            <v>18059.72</v>
          </cell>
          <cell r="D2144">
            <v>123927.09</v>
          </cell>
        </row>
        <row r="2145">
          <cell r="A2145" t="str">
            <v>59606</v>
          </cell>
          <cell r="B2145" t="str">
            <v>DIST MAINT ST LIGHT-STORM DAM</v>
          </cell>
          <cell r="C2145">
            <v>0</v>
          </cell>
          <cell r="D2145">
            <v>0</v>
          </cell>
        </row>
        <row r="2146">
          <cell r="A2146" t="str">
            <v>59607</v>
          </cell>
          <cell r="B2146" t="str">
            <v>PREM AREA LT - MAINT (UNDG)</v>
          </cell>
          <cell r="C2146">
            <v>9951.6299999999992</v>
          </cell>
          <cell r="D2146">
            <v>71822.09</v>
          </cell>
        </row>
        <row r="2147">
          <cell r="A2147" t="str">
            <v>59608</v>
          </cell>
          <cell r="B2147" t="str">
            <v>DST MA ST LIGHT-AREA LT STORM</v>
          </cell>
          <cell r="C2147">
            <v>0</v>
          </cell>
          <cell r="D2147">
            <v>0</v>
          </cell>
        </row>
        <row r="2148">
          <cell r="A2148" t="str">
            <v>596</v>
          </cell>
          <cell r="B2148" t="str">
            <v>ACCOUNT TOTAL</v>
          </cell>
          <cell r="C2148">
            <v>243349.45</v>
          </cell>
          <cell r="D2148">
            <v>1776436.9</v>
          </cell>
        </row>
        <row r="2149">
          <cell r="A2149" t="str">
            <v>59701</v>
          </cell>
          <cell r="B2149" t="str">
            <v>DIST MAINT METERS-NORMAL</v>
          </cell>
          <cell r="C2149">
            <v>22834.21</v>
          </cell>
          <cell r="D2149">
            <v>160133.76000000001</v>
          </cell>
        </row>
        <row r="2150">
          <cell r="A2150" t="str">
            <v>59702</v>
          </cell>
          <cell r="B2150" t="str">
            <v>DEMAND REGISTER UPGRADE</v>
          </cell>
          <cell r="C2150">
            <v>0</v>
          </cell>
          <cell r="D2150">
            <v>0</v>
          </cell>
        </row>
        <row r="2151">
          <cell r="A2151" t="str">
            <v>59706</v>
          </cell>
          <cell r="B2151" t="str">
            <v>DIST MAINT METERS-STORM DAMAG</v>
          </cell>
          <cell r="C2151">
            <v>0</v>
          </cell>
          <cell r="D2151">
            <v>0</v>
          </cell>
        </row>
        <row r="2152">
          <cell r="A2152" t="str">
            <v>597</v>
          </cell>
          <cell r="B2152" t="str">
            <v>ACCOUNT TOTAL</v>
          </cell>
          <cell r="C2152">
            <v>22834.21</v>
          </cell>
          <cell r="D2152">
            <v>160133.76000000001</v>
          </cell>
        </row>
        <row r="2153">
          <cell r="A2153" t="str">
            <v>59801</v>
          </cell>
          <cell r="B2153" t="str">
            <v>DIST MAINT MISC PLANT-NORMAL</v>
          </cell>
          <cell r="C2153">
            <v>0</v>
          </cell>
          <cell r="D2153">
            <v>0</v>
          </cell>
        </row>
        <row r="2154">
          <cell r="A2154" t="str">
            <v>59806</v>
          </cell>
          <cell r="B2154" t="str">
            <v>DIST MAINT MISC PLANT-STORM D</v>
          </cell>
          <cell r="C2154">
            <v>0</v>
          </cell>
          <cell r="D2154">
            <v>0</v>
          </cell>
        </row>
        <row r="2155">
          <cell r="A2155" t="str">
            <v>598</v>
          </cell>
          <cell r="B2155" t="str">
            <v>ACCOUNT TOTAL</v>
          </cell>
          <cell r="C2155">
            <v>0</v>
          </cell>
          <cell r="D2155">
            <v>0</v>
          </cell>
        </row>
        <row r="2156">
          <cell r="A2156" t="str">
            <v>90100</v>
          </cell>
          <cell r="B2156" t="str">
            <v>CUST OPER EXPENSE SUPERVISION</v>
          </cell>
          <cell r="C2156">
            <v>322735.63</v>
          </cell>
          <cell r="D2156">
            <v>1936461.19</v>
          </cell>
        </row>
        <row r="2157">
          <cell r="A2157" t="str">
            <v>901</v>
          </cell>
          <cell r="B2157" t="str">
            <v>ACCOUNT TOTAL</v>
          </cell>
          <cell r="C2157">
            <v>322735.63</v>
          </cell>
          <cell r="D2157">
            <v>1936461.19</v>
          </cell>
        </row>
        <row r="2158">
          <cell r="A2158" t="str">
            <v>90200</v>
          </cell>
          <cell r="B2158" t="str">
            <v>CUST OPER EXP-METER READING</v>
          </cell>
          <cell r="C2158">
            <v>284904.57</v>
          </cell>
          <cell r="D2158">
            <v>1529100.06</v>
          </cell>
        </row>
        <row r="2159">
          <cell r="A2159" t="str">
            <v>90201</v>
          </cell>
          <cell r="B2159" t="str">
            <v>RE-READS DUE TO EQUIPMENT BRE</v>
          </cell>
          <cell r="C2159">
            <v>573</v>
          </cell>
          <cell r="D2159">
            <v>3681.58</v>
          </cell>
        </row>
        <row r="2160">
          <cell r="A2160" t="str">
            <v>90202</v>
          </cell>
          <cell r="B2160" t="str">
            <v>RE-READS DUE TO OPERATOR ERRO</v>
          </cell>
          <cell r="C2160">
            <v>0</v>
          </cell>
          <cell r="D2160">
            <v>2354.8000000000002</v>
          </cell>
        </row>
        <row r="2161">
          <cell r="A2161" t="str">
            <v>902</v>
          </cell>
          <cell r="B2161" t="str">
            <v>ACCOUNT TOTAL</v>
          </cell>
          <cell r="C2161">
            <v>285477.57</v>
          </cell>
          <cell r="D2161">
            <v>1535136.44</v>
          </cell>
        </row>
        <row r="2162">
          <cell r="A2162" t="str">
            <v>90300</v>
          </cell>
          <cell r="B2162" t="str">
            <v>CUST RECORD &amp; COLL-OPER</v>
          </cell>
          <cell r="C2162">
            <v>249887.41</v>
          </cell>
          <cell r="D2162">
            <v>1492389.08</v>
          </cell>
        </row>
        <row r="2163">
          <cell r="A2163" t="str">
            <v>90302</v>
          </cell>
          <cell r="B2163" t="str">
            <v>PAYMENT PROCESSING (REMITTANC</v>
          </cell>
          <cell r="C2163">
            <v>128758.8</v>
          </cell>
          <cell r="D2163">
            <v>747672.84</v>
          </cell>
        </row>
        <row r="2164">
          <cell r="A2164" t="str">
            <v>90303</v>
          </cell>
          <cell r="B2164" t="str">
            <v>CUST RECORD &amp; COLL-CLERICAL S</v>
          </cell>
          <cell r="C2164">
            <v>0</v>
          </cell>
          <cell r="D2164">
            <v>0</v>
          </cell>
        </row>
        <row r="2165">
          <cell r="A2165" t="str">
            <v>90304</v>
          </cell>
          <cell r="B2165" t="str">
            <v>CUST RCDS &amp; COLL - FIELD SUPP</v>
          </cell>
          <cell r="C2165">
            <v>72102.28</v>
          </cell>
          <cell r="D2165">
            <v>439556.85</v>
          </cell>
        </row>
        <row r="2166">
          <cell r="A2166" t="str">
            <v>90305</v>
          </cell>
          <cell r="B2166" t="str">
            <v>CUST RECORD &amp; COLL - BILLING</v>
          </cell>
          <cell r="C2166">
            <v>456790.74</v>
          </cell>
          <cell r="D2166">
            <v>2863047.52</v>
          </cell>
        </row>
        <row r="2167">
          <cell r="A2167" t="str">
            <v>90306</v>
          </cell>
          <cell r="B2167" t="str">
            <v>CUST RECORD &amp; COLL-CUSTOMER P</v>
          </cell>
          <cell r="C2167">
            <v>1051.22</v>
          </cell>
          <cell r="D2167">
            <v>6207.17</v>
          </cell>
        </row>
        <row r="2168">
          <cell r="A2168" t="str">
            <v>90307</v>
          </cell>
          <cell r="B2168" t="str">
            <v>CUST RCD &amp; COLL-INTERNAL CRED</v>
          </cell>
          <cell r="C2168">
            <v>118248.13</v>
          </cell>
          <cell r="D2168">
            <v>747332.51</v>
          </cell>
        </row>
        <row r="2169">
          <cell r="A2169" t="str">
            <v>90389</v>
          </cell>
          <cell r="B2169" t="str">
            <v>I/TE ALLOCATIONS</v>
          </cell>
          <cell r="C2169">
            <v>0</v>
          </cell>
          <cell r="D2169">
            <v>0</v>
          </cell>
        </row>
        <row r="2170">
          <cell r="A2170" t="str">
            <v>903</v>
          </cell>
          <cell r="B2170" t="str">
            <v>ACCOUNT TOTAL</v>
          </cell>
          <cell r="C2170">
            <v>1026838.58</v>
          </cell>
          <cell r="D2170">
            <v>6296205.9699999997</v>
          </cell>
        </row>
        <row r="2171">
          <cell r="A2171" t="str">
            <v>90410</v>
          </cell>
          <cell r="B2171" t="str">
            <v>UNCOLLECTIBLE ACCTS TAMPA</v>
          </cell>
          <cell r="C2171">
            <v>0</v>
          </cell>
          <cell r="D2171">
            <v>0</v>
          </cell>
        </row>
        <row r="2172">
          <cell r="A2172" t="str">
            <v>90411</v>
          </cell>
          <cell r="B2172" t="str">
            <v>UNCOLLECTIBLE ACCTS BRANDON</v>
          </cell>
          <cell r="C2172">
            <v>0</v>
          </cell>
          <cell r="D2172">
            <v>0</v>
          </cell>
        </row>
        <row r="2173">
          <cell r="A2173" t="str">
            <v>90412</v>
          </cell>
          <cell r="B2173" t="str">
            <v>UNCOLLECTIBLE ACCTS WINTER HA</v>
          </cell>
          <cell r="C2173">
            <v>0</v>
          </cell>
          <cell r="D2173">
            <v>0</v>
          </cell>
        </row>
        <row r="2174">
          <cell r="A2174" t="str">
            <v>90413</v>
          </cell>
          <cell r="B2174" t="str">
            <v>UNCOLLECTIBLE ACCTS MULBERRY</v>
          </cell>
          <cell r="C2174">
            <v>0</v>
          </cell>
          <cell r="D2174">
            <v>0</v>
          </cell>
        </row>
        <row r="2175">
          <cell r="A2175" t="str">
            <v>90414</v>
          </cell>
          <cell r="B2175" t="str">
            <v>UNCOLLECTIBLE ACCTS PLANT CIT</v>
          </cell>
          <cell r="C2175">
            <v>0</v>
          </cell>
          <cell r="D2175">
            <v>0</v>
          </cell>
        </row>
        <row r="2176">
          <cell r="A2176" t="str">
            <v>90415</v>
          </cell>
          <cell r="B2176" t="str">
            <v>UNCOLLECTIBLE ACCTS DADE CITY</v>
          </cell>
          <cell r="C2176">
            <v>0</v>
          </cell>
          <cell r="D2176">
            <v>0</v>
          </cell>
        </row>
        <row r="2177">
          <cell r="A2177" t="str">
            <v>90416</v>
          </cell>
          <cell r="B2177" t="str">
            <v>UNCOLLECTIBLE ACCTS SOUTH HIL</v>
          </cell>
          <cell r="C2177">
            <v>0</v>
          </cell>
          <cell r="D2177">
            <v>0</v>
          </cell>
        </row>
        <row r="2178">
          <cell r="A2178" t="str">
            <v>90421</v>
          </cell>
          <cell r="B2178" t="str">
            <v>BAD DEBT RESERVE ADJUSTMENT</v>
          </cell>
          <cell r="C2178">
            <v>327496</v>
          </cell>
          <cell r="D2178">
            <v>1642846</v>
          </cell>
        </row>
        <row r="2179">
          <cell r="A2179" t="str">
            <v>90422</v>
          </cell>
          <cell r="B2179" t="str">
            <v>BAD DEBT RESERVE ADJUSTMENT</v>
          </cell>
          <cell r="C2179">
            <v>0</v>
          </cell>
          <cell r="D2179">
            <v>0</v>
          </cell>
        </row>
        <row r="2180">
          <cell r="A2180" t="str">
            <v>904</v>
          </cell>
          <cell r="B2180" t="str">
            <v>ACCOUNT TOTAL</v>
          </cell>
          <cell r="C2180">
            <v>327496</v>
          </cell>
          <cell r="D2180">
            <v>1642846</v>
          </cell>
        </row>
        <row r="2181">
          <cell r="A2181" t="str">
            <v>90801</v>
          </cell>
          <cell r="B2181" t="str">
            <v>SMALL BUSINESS AND OTHER C&amp;I</v>
          </cell>
          <cell r="C2181">
            <v>97335.35</v>
          </cell>
          <cell r="D2181">
            <v>603704.19999999995</v>
          </cell>
        </row>
        <row r="2182">
          <cell r="A2182" t="str">
            <v>90803</v>
          </cell>
          <cell r="B2182" t="str">
            <v>C&amp;I STANDARD AND KEY ACCOUNTS</v>
          </cell>
          <cell r="C2182">
            <v>49817.4</v>
          </cell>
          <cell r="D2182">
            <v>318993.36</v>
          </cell>
        </row>
        <row r="2183">
          <cell r="A2183" t="str">
            <v>90812</v>
          </cell>
          <cell r="B2183" t="str">
            <v>CONSUMER GROUP EXPENSE</v>
          </cell>
          <cell r="C2183">
            <v>0</v>
          </cell>
          <cell r="D2183">
            <v>0</v>
          </cell>
        </row>
        <row r="2184">
          <cell r="A2184" t="str">
            <v>90820</v>
          </cell>
          <cell r="B2184" t="str">
            <v>POWER QUALITY ANALYSIS SERVIC</v>
          </cell>
          <cell r="C2184">
            <v>0</v>
          </cell>
          <cell r="D2184">
            <v>0</v>
          </cell>
        </row>
        <row r="2185">
          <cell r="A2185" t="str">
            <v>90847</v>
          </cell>
          <cell r="B2185" t="str">
            <v>RECOVERABLE CONSERVATION BENE</v>
          </cell>
          <cell r="C2185">
            <v>-25107</v>
          </cell>
          <cell r="D2185">
            <v>-260121</v>
          </cell>
        </row>
        <row r="2186">
          <cell r="A2186" t="str">
            <v>90848</v>
          </cell>
          <cell r="B2186" t="str">
            <v>RECOVERABLE CONSERVATION BENE</v>
          </cell>
          <cell r="C2186">
            <v>25107</v>
          </cell>
          <cell r="D2186">
            <v>260121</v>
          </cell>
        </row>
        <row r="2187">
          <cell r="A2187" t="str">
            <v>90849</v>
          </cell>
          <cell r="B2187" t="str">
            <v>COMMON RECOVERABLE CONS COSTS</v>
          </cell>
          <cell r="C2187">
            <v>18636.71</v>
          </cell>
          <cell r="D2187">
            <v>77271.28</v>
          </cell>
        </row>
        <row r="2188">
          <cell r="A2188" t="str">
            <v>90850</v>
          </cell>
          <cell r="B2188" t="str">
            <v>HEATING &amp; COOLING PROGRAM</v>
          </cell>
          <cell r="C2188">
            <v>75719.39</v>
          </cell>
          <cell r="D2188">
            <v>346316.26</v>
          </cell>
        </row>
        <row r="2189">
          <cell r="A2189" t="str">
            <v>90851</v>
          </cell>
          <cell r="B2189" t="str">
            <v>PRIME TIME EXPENSES</v>
          </cell>
          <cell r="C2189">
            <v>865346.26</v>
          </cell>
          <cell r="D2189">
            <v>5645572.6299999999</v>
          </cell>
        </row>
        <row r="2190">
          <cell r="A2190" t="str">
            <v>90852</v>
          </cell>
          <cell r="B2190" t="str">
            <v>RES MAIL-IN AUDIT</v>
          </cell>
          <cell r="C2190">
            <v>17689.38</v>
          </cell>
          <cell r="D2190">
            <v>171160.1</v>
          </cell>
        </row>
        <row r="2191">
          <cell r="A2191" t="str">
            <v>90854</v>
          </cell>
          <cell r="B2191" t="str">
            <v>COMPREHENSIVE HOME SURVEY</v>
          </cell>
          <cell r="C2191">
            <v>0</v>
          </cell>
          <cell r="D2191">
            <v>0</v>
          </cell>
        </row>
        <row r="2192">
          <cell r="A2192" t="str">
            <v>90855</v>
          </cell>
          <cell r="B2192" t="str">
            <v>FREE HOME ENERGY CHECK</v>
          </cell>
          <cell r="C2192">
            <v>63439.62</v>
          </cell>
          <cell r="D2192">
            <v>392007.25</v>
          </cell>
        </row>
        <row r="2193">
          <cell r="A2193" t="str">
            <v>90856</v>
          </cell>
          <cell r="B2193" t="str">
            <v>COMPREHENSIVE C/I AUDIT</v>
          </cell>
          <cell r="C2193">
            <v>0</v>
          </cell>
          <cell r="D2193">
            <v>0</v>
          </cell>
        </row>
        <row r="2194">
          <cell r="A2194" t="str">
            <v>90857</v>
          </cell>
          <cell r="B2194" t="str">
            <v>FREE C/I AUDIT</v>
          </cell>
          <cell r="C2194">
            <v>7892.57</v>
          </cell>
          <cell r="D2194">
            <v>59461.63</v>
          </cell>
        </row>
        <row r="2195">
          <cell r="A2195" t="str">
            <v>90860</v>
          </cell>
          <cell r="B2195" t="str">
            <v>RES BERS AUDIT.</v>
          </cell>
          <cell r="C2195">
            <v>188.98</v>
          </cell>
          <cell r="D2195">
            <v>2257.77</v>
          </cell>
        </row>
        <row r="2196">
          <cell r="A2196" t="str">
            <v>90861</v>
          </cell>
          <cell r="B2196" t="str">
            <v>COGENERATION</v>
          </cell>
          <cell r="C2196">
            <v>16432.07</v>
          </cell>
          <cell r="D2196">
            <v>94887.14</v>
          </cell>
        </row>
        <row r="2197">
          <cell r="A2197" t="str">
            <v>90865</v>
          </cell>
          <cell r="B2197" t="str">
            <v>INDUSTRIAL LOAD MANAGEMENT</v>
          </cell>
          <cell r="C2197">
            <v>0</v>
          </cell>
          <cell r="D2197">
            <v>0</v>
          </cell>
        </row>
        <row r="2198">
          <cell r="A2198" t="str">
            <v>90866</v>
          </cell>
          <cell r="B2198" t="str">
            <v>CEILING INSULATIONS</v>
          </cell>
          <cell r="C2198">
            <v>39039.82</v>
          </cell>
          <cell r="D2198">
            <v>315479.69</v>
          </cell>
        </row>
        <row r="2199">
          <cell r="A2199" t="str">
            <v>90867</v>
          </cell>
          <cell r="B2199" t="str">
            <v>COMM &amp; INDUST LOAD MGMT</v>
          </cell>
          <cell r="C2199">
            <v>1976.64</v>
          </cell>
          <cell r="D2199">
            <v>7490.83</v>
          </cell>
        </row>
        <row r="2200">
          <cell r="A2200" t="str">
            <v>90868</v>
          </cell>
          <cell r="B2200" t="str">
            <v>COMMERCIAL LIGHTING PROGRAM.</v>
          </cell>
          <cell r="C2200">
            <v>-152.69999999999999</v>
          </cell>
          <cell r="D2200">
            <v>25066.68</v>
          </cell>
        </row>
        <row r="2201">
          <cell r="A2201" t="str">
            <v>90869</v>
          </cell>
          <cell r="B2201" t="str">
            <v>STANDBY GENERATION PROGRAM.</v>
          </cell>
          <cell r="C2201">
            <v>61739.83</v>
          </cell>
          <cell r="D2201">
            <v>341378.14</v>
          </cell>
        </row>
        <row r="2202">
          <cell r="A2202" t="str">
            <v>90870</v>
          </cell>
          <cell r="B2202" t="str">
            <v>CONSERVATION VALUE PROGRAM</v>
          </cell>
          <cell r="C2202">
            <v>-4.21</v>
          </cell>
          <cell r="D2202">
            <v>1192.7</v>
          </cell>
        </row>
        <row r="2203">
          <cell r="A2203" t="str">
            <v>90871</v>
          </cell>
          <cell r="B2203" t="str">
            <v>RESIDENTIAL DUCT EFFICIENCY</v>
          </cell>
          <cell r="C2203">
            <v>58607.97</v>
          </cell>
          <cell r="D2203">
            <v>362810.35</v>
          </cell>
        </row>
        <row r="2204">
          <cell r="A2204" t="str">
            <v>90872</v>
          </cell>
          <cell r="B2204" t="str">
            <v>GREEN ENERGY INITIATIVE (PSC)</v>
          </cell>
          <cell r="C2204">
            <v>1486.62</v>
          </cell>
          <cell r="D2204">
            <v>21451.97</v>
          </cell>
        </row>
        <row r="2205">
          <cell r="A2205" t="str">
            <v>90877</v>
          </cell>
          <cell r="B2205" t="str">
            <v>DEFERRED CONSERVATION EXPENSE</v>
          </cell>
          <cell r="C2205">
            <v>0</v>
          </cell>
          <cell r="D2205">
            <v>0</v>
          </cell>
        </row>
        <row r="2206">
          <cell r="A2206" t="str">
            <v>90878</v>
          </cell>
          <cell r="B2206" t="str">
            <v>DEFERRED CONSERVATION INTERES</v>
          </cell>
          <cell r="C2206">
            <v>0</v>
          </cell>
          <cell r="D2206">
            <v>0</v>
          </cell>
        </row>
        <row r="2207">
          <cell r="A2207" t="str">
            <v>90879</v>
          </cell>
          <cell r="B2207" t="str">
            <v>AMORTIZED DEFERRED CONSV EXP</v>
          </cell>
          <cell r="C2207">
            <v>0</v>
          </cell>
          <cell r="D2207">
            <v>0</v>
          </cell>
        </row>
        <row r="2208">
          <cell r="A2208" t="str">
            <v>90885</v>
          </cell>
          <cell r="B2208" t="str">
            <v>R &amp; D LANDFILL GAS MICROTURBI</v>
          </cell>
          <cell r="C2208">
            <v>43.35</v>
          </cell>
          <cell r="D2208">
            <v>-402.61</v>
          </cell>
        </row>
        <row r="2209">
          <cell r="A2209" t="str">
            <v>90886</v>
          </cell>
          <cell r="B2209" t="str">
            <v>R &amp; D DAIS ANALYTIC MERV SYST</v>
          </cell>
          <cell r="C2209">
            <v>0</v>
          </cell>
          <cell r="D2209">
            <v>0</v>
          </cell>
        </row>
        <row r="2210">
          <cell r="A2210" t="str">
            <v>90887</v>
          </cell>
          <cell r="B2210" t="str">
            <v>R &amp; D SOLAR PHOTOVOLTAICS - S</v>
          </cell>
          <cell r="C2210">
            <v>-85.23</v>
          </cell>
          <cell r="D2210">
            <v>2063.4699999999998</v>
          </cell>
        </row>
        <row r="2211">
          <cell r="A2211" t="str">
            <v>90890</v>
          </cell>
          <cell r="B2211" t="str">
            <v>DSM COMMERCIAL R&amp;D</v>
          </cell>
          <cell r="C2211">
            <v>0</v>
          </cell>
          <cell r="D2211">
            <v>0</v>
          </cell>
        </row>
        <row r="2212">
          <cell r="A2212" t="str">
            <v>90891</v>
          </cell>
          <cell r="B2212" t="str">
            <v>DSM PROGRAM - COMMERCIAL COOL</v>
          </cell>
          <cell r="C2212">
            <v>938.48</v>
          </cell>
          <cell r="D2212">
            <v>9384.16</v>
          </cell>
        </row>
        <row r="2213">
          <cell r="A2213" t="str">
            <v>90892</v>
          </cell>
          <cell r="B2213" t="str">
            <v>DSM - RESIDENTIAL NEW CONSTRU</v>
          </cell>
          <cell r="C2213">
            <v>-140.27000000000001</v>
          </cell>
          <cell r="D2213">
            <v>1848.11</v>
          </cell>
        </row>
        <row r="2214">
          <cell r="A2214" t="str">
            <v>90893</v>
          </cell>
          <cell r="B2214" t="str">
            <v>PILOT - PRICE RESPONSIVE LOAD</v>
          </cell>
          <cell r="C2214">
            <v>0</v>
          </cell>
          <cell r="D2214">
            <v>0</v>
          </cell>
        </row>
        <row r="2215">
          <cell r="A2215" t="str">
            <v>908</v>
          </cell>
          <cell r="B2215" t="str">
            <v>ACCOUNT TOTAL</v>
          </cell>
          <cell r="C2215">
            <v>1375948.03</v>
          </cell>
          <cell r="D2215">
            <v>8799395.1099999994</v>
          </cell>
        </row>
        <row r="2216">
          <cell r="A2216" t="str">
            <v>90912</v>
          </cell>
          <cell r="B2216" t="str">
            <v>INFO/INSTRUCT ADVERTISE EXPEN</v>
          </cell>
          <cell r="C2216">
            <v>0</v>
          </cell>
          <cell r="D2216">
            <v>34733.61</v>
          </cell>
        </row>
        <row r="2217">
          <cell r="A2217" t="str">
            <v>90913</v>
          </cell>
          <cell r="B2217" t="str">
            <v>SAFETY ADVERTISING</v>
          </cell>
          <cell r="C2217">
            <v>0</v>
          </cell>
          <cell r="D2217">
            <v>0</v>
          </cell>
        </row>
        <row r="2218">
          <cell r="A2218" t="str">
            <v>90950</v>
          </cell>
          <cell r="B2218" t="str">
            <v>HEATING &amp; COOLING PROG ADVERT</v>
          </cell>
          <cell r="C2218">
            <v>1162.8599999999999</v>
          </cell>
          <cell r="D2218">
            <v>1497.31</v>
          </cell>
        </row>
        <row r="2219">
          <cell r="A2219" t="str">
            <v>90951</v>
          </cell>
          <cell r="B2219" t="str">
            <v>PRIME TIME ADVERTISING</v>
          </cell>
          <cell r="C2219">
            <v>5475.72</v>
          </cell>
          <cell r="D2219">
            <v>6569.18</v>
          </cell>
        </row>
        <row r="2220">
          <cell r="A2220" t="str">
            <v>90952</v>
          </cell>
          <cell r="B2220" t="str">
            <v>RES MAIL-IN AUDIT - ADVERTISI</v>
          </cell>
          <cell r="C2220">
            <v>3333.43</v>
          </cell>
          <cell r="D2220">
            <v>4187.99</v>
          </cell>
        </row>
        <row r="2221">
          <cell r="A2221" t="str">
            <v>90954</v>
          </cell>
          <cell r="B2221" t="str">
            <v>COMPREHENSIVE HOME SURVEY ADV</v>
          </cell>
          <cell r="C2221">
            <v>0</v>
          </cell>
          <cell r="D2221">
            <v>0</v>
          </cell>
        </row>
        <row r="2222">
          <cell r="A2222" t="str">
            <v>90955</v>
          </cell>
          <cell r="B2222" t="str">
            <v>FREE HOME ENERGY CHECK ADVERT</v>
          </cell>
          <cell r="C2222">
            <v>30416.57</v>
          </cell>
          <cell r="D2222">
            <v>44367.31</v>
          </cell>
        </row>
        <row r="2223">
          <cell r="A2223" t="str">
            <v>90957</v>
          </cell>
          <cell r="B2223" t="str">
            <v>FREE C/I AUDIT ADVERTISING</v>
          </cell>
          <cell r="C2223">
            <v>2184.94</v>
          </cell>
          <cell r="D2223">
            <v>7481.25</v>
          </cell>
        </row>
        <row r="2224">
          <cell r="A2224" t="str">
            <v>90965</v>
          </cell>
          <cell r="B2224" t="str">
            <v>INDUSTRIAL LOAD MANAGEMENT -</v>
          </cell>
          <cell r="C2224">
            <v>0</v>
          </cell>
          <cell r="D2224">
            <v>0</v>
          </cell>
        </row>
        <row r="2225">
          <cell r="A2225" t="str">
            <v>90966</v>
          </cell>
          <cell r="B2225" t="str">
            <v>CEILING INSULATION ADVERTISIN</v>
          </cell>
          <cell r="C2225">
            <v>1826.43</v>
          </cell>
          <cell r="D2225">
            <v>2180.89</v>
          </cell>
        </row>
        <row r="2226">
          <cell r="A2226" t="str">
            <v>90967</v>
          </cell>
          <cell r="B2226" t="str">
            <v>C&amp;I LOAD MGT ADVERTISING</v>
          </cell>
          <cell r="C2226">
            <v>0</v>
          </cell>
          <cell r="D2226">
            <v>0</v>
          </cell>
        </row>
        <row r="2227">
          <cell r="A2227" t="str">
            <v>90968</v>
          </cell>
          <cell r="B2227" t="str">
            <v>COMMERCIAL LIGHTING PROGRAM-A</v>
          </cell>
          <cell r="C2227">
            <v>581.42999999999995</v>
          </cell>
          <cell r="D2227">
            <v>1567.96</v>
          </cell>
        </row>
        <row r="2228">
          <cell r="A2228" t="str">
            <v>90969</v>
          </cell>
          <cell r="B2228" t="str">
            <v>STANDBY GENERATION PROGRAM-AD</v>
          </cell>
          <cell r="C2228">
            <v>0</v>
          </cell>
          <cell r="D2228">
            <v>0</v>
          </cell>
        </row>
        <row r="2229">
          <cell r="A2229" t="str">
            <v>90970</v>
          </cell>
          <cell r="B2229" t="str">
            <v>CONSERVATION VALUE PROGRAM-AD</v>
          </cell>
          <cell r="C2229">
            <v>0</v>
          </cell>
          <cell r="D2229">
            <v>0</v>
          </cell>
        </row>
        <row r="2230">
          <cell r="A2230" t="str">
            <v>90971</v>
          </cell>
          <cell r="B2230" t="str">
            <v>RES DUCT EFFICIENCY -ADVER</v>
          </cell>
          <cell r="C2230">
            <v>26939.07</v>
          </cell>
          <cell r="D2230">
            <v>34227.78</v>
          </cell>
        </row>
        <row r="2231">
          <cell r="A2231" t="str">
            <v>90972</v>
          </cell>
          <cell r="B2231" t="str">
            <v>SMART SOURCE - ADVERTISING</v>
          </cell>
          <cell r="C2231">
            <v>40</v>
          </cell>
          <cell r="D2231">
            <v>788</v>
          </cell>
        </row>
        <row r="2232">
          <cell r="A2232" t="str">
            <v>90991</v>
          </cell>
          <cell r="B2232" t="str">
            <v>COMMERCIAL COOLING ADVERTISIN</v>
          </cell>
          <cell r="C2232">
            <v>232.57</v>
          </cell>
          <cell r="D2232">
            <v>627.19000000000005</v>
          </cell>
        </row>
        <row r="2233">
          <cell r="A2233" t="str">
            <v>90992</v>
          </cell>
          <cell r="B2233" t="str">
            <v>ENERGY PLUS HOMES - ADVERTISI</v>
          </cell>
          <cell r="C2233">
            <v>0</v>
          </cell>
          <cell r="D2233">
            <v>224.86</v>
          </cell>
        </row>
        <row r="2234">
          <cell r="A2234" t="str">
            <v>909</v>
          </cell>
          <cell r="B2234" t="str">
            <v>ACCOUNT TOTAL</v>
          </cell>
          <cell r="C2234">
            <v>72193.02</v>
          </cell>
          <cell r="D2234">
            <v>138453.32999999999</v>
          </cell>
        </row>
        <row r="2235">
          <cell r="A2235" t="str">
            <v>91101</v>
          </cell>
          <cell r="B2235" t="str">
            <v>SALES EXPENSES - SUPERVISION</v>
          </cell>
          <cell r="C2235">
            <v>0</v>
          </cell>
          <cell r="D2235">
            <v>0</v>
          </cell>
        </row>
        <row r="2236">
          <cell r="A2236" t="str">
            <v>911</v>
          </cell>
          <cell r="B2236" t="str">
            <v>ACCOUNT TOTAL</v>
          </cell>
          <cell r="C2236">
            <v>0</v>
          </cell>
          <cell r="D2236">
            <v>0</v>
          </cell>
        </row>
        <row r="2237">
          <cell r="A2237" t="str">
            <v>91201</v>
          </cell>
          <cell r="B2237" t="str">
            <v>DEMONSTRATING AND SELLING EXP</v>
          </cell>
          <cell r="C2237">
            <v>87558.43</v>
          </cell>
          <cell r="D2237">
            <v>507022.58</v>
          </cell>
        </row>
        <row r="2238">
          <cell r="A2238" t="str">
            <v>91205</v>
          </cell>
          <cell r="B2238" t="str">
            <v>NEW PRODUCTS AND SERVICES DEV</v>
          </cell>
          <cell r="C2238">
            <v>0</v>
          </cell>
          <cell r="D2238">
            <v>0</v>
          </cell>
        </row>
        <row r="2239">
          <cell r="A2239" t="str">
            <v>91210</v>
          </cell>
          <cell r="B2239" t="str">
            <v>DEM &amp; SELL - RESIDENTIAL SECU</v>
          </cell>
          <cell r="C2239">
            <v>0</v>
          </cell>
          <cell r="D2239">
            <v>0</v>
          </cell>
        </row>
        <row r="2240">
          <cell r="A2240" t="str">
            <v>91212</v>
          </cell>
          <cell r="B2240" t="str">
            <v>DEM &amp; SELL - RESIDENTIAL POOL</v>
          </cell>
          <cell r="C2240">
            <v>0</v>
          </cell>
          <cell r="D2240">
            <v>0</v>
          </cell>
        </row>
        <row r="2241">
          <cell r="A2241" t="str">
            <v>91225</v>
          </cell>
          <cell r="B2241" t="str">
            <v>BRIGHT CHOICES</v>
          </cell>
          <cell r="C2241">
            <v>32.020000000000003</v>
          </cell>
          <cell r="D2241">
            <v>198.74</v>
          </cell>
        </row>
        <row r="2242">
          <cell r="A2242" t="str">
            <v>91250</v>
          </cell>
          <cell r="B2242" t="str">
            <v>ECONOMIC DEVELOPMENT</v>
          </cell>
          <cell r="C2242">
            <v>63142.35</v>
          </cell>
          <cell r="D2242">
            <v>287141.65999999997</v>
          </cell>
        </row>
        <row r="2243">
          <cell r="A2243" t="str">
            <v>912</v>
          </cell>
          <cell r="B2243" t="str">
            <v>ACCOUNT TOTAL</v>
          </cell>
          <cell r="C2243">
            <v>150732.79999999999</v>
          </cell>
          <cell r="D2243">
            <v>794362.98</v>
          </cell>
        </row>
        <row r="2244">
          <cell r="A2244" t="str">
            <v>91301</v>
          </cell>
          <cell r="B2244" t="str">
            <v>SALES-RELATED ADVERTISING EXP</v>
          </cell>
          <cell r="C2244">
            <v>2922.12</v>
          </cell>
          <cell r="D2244">
            <v>20164.349999999999</v>
          </cell>
        </row>
        <row r="2245">
          <cell r="A2245" t="str">
            <v>91310</v>
          </cell>
          <cell r="B2245" t="str">
            <v>ADVERTISING-RESIDENTIAL SECUR</v>
          </cell>
          <cell r="C2245">
            <v>0</v>
          </cell>
          <cell r="D2245">
            <v>0</v>
          </cell>
        </row>
        <row r="2246">
          <cell r="A2246" t="str">
            <v>91314</v>
          </cell>
          <cell r="B2246" t="str">
            <v>ADVERTISING-BRIGHT CHOICES</v>
          </cell>
          <cell r="C2246">
            <v>0</v>
          </cell>
          <cell r="D2246">
            <v>0</v>
          </cell>
        </row>
        <row r="2247">
          <cell r="A2247" t="str">
            <v>913</v>
          </cell>
          <cell r="B2247" t="str">
            <v>ACCOUNT TOTAL</v>
          </cell>
          <cell r="C2247">
            <v>2922.12</v>
          </cell>
          <cell r="D2247">
            <v>20164.349999999999</v>
          </cell>
        </row>
        <row r="2248">
          <cell r="A2248" t="str">
            <v>91601</v>
          </cell>
          <cell r="B2248" t="str">
            <v>GYPSUM SALES EXPENSE</v>
          </cell>
          <cell r="C2248">
            <v>3194.6</v>
          </cell>
          <cell r="D2248">
            <v>20549.36</v>
          </cell>
        </row>
        <row r="2249">
          <cell r="A2249" t="str">
            <v>91602</v>
          </cell>
          <cell r="B2249" t="str">
            <v>RESIDUALS SLAG/ASH SALES EXP</v>
          </cell>
          <cell r="C2249">
            <v>4236.76</v>
          </cell>
          <cell r="D2249">
            <v>22321.439999999999</v>
          </cell>
        </row>
        <row r="2250">
          <cell r="A2250" t="str">
            <v>91603</v>
          </cell>
          <cell r="B2250" t="str">
            <v>SULFURIC ACID SALES EXPENSE.</v>
          </cell>
          <cell r="C2250">
            <v>0</v>
          </cell>
          <cell r="D2250">
            <v>61.88</v>
          </cell>
        </row>
        <row r="2251">
          <cell r="A2251" t="str">
            <v>91604</v>
          </cell>
          <cell r="B2251" t="str">
            <v>BRINE SALES EXPENSE.</v>
          </cell>
          <cell r="C2251">
            <v>0</v>
          </cell>
          <cell r="D2251">
            <v>0</v>
          </cell>
        </row>
        <row r="2252">
          <cell r="A2252" t="str">
            <v>916</v>
          </cell>
          <cell r="B2252" t="str">
            <v>ACCOUNT TOTAL</v>
          </cell>
          <cell r="C2252">
            <v>7431.36</v>
          </cell>
          <cell r="D2252">
            <v>42932.68</v>
          </cell>
        </row>
        <row r="2253">
          <cell r="A2253" t="str">
            <v>92001</v>
          </cell>
          <cell r="B2253" t="str">
            <v>ADMIN GENL SALARIES-REGULAR</v>
          </cell>
          <cell r="C2253">
            <v>820532.98</v>
          </cell>
          <cell r="D2253">
            <v>6087742.9299999997</v>
          </cell>
        </row>
        <row r="2254">
          <cell r="A2254" t="str">
            <v>92010</v>
          </cell>
          <cell r="B2254" t="str">
            <v>SNACK BAR OPERATIONS</v>
          </cell>
          <cell r="C2254">
            <v>0</v>
          </cell>
          <cell r="D2254">
            <v>945.96</v>
          </cell>
        </row>
        <row r="2255">
          <cell r="A2255" t="str">
            <v>92012</v>
          </cell>
          <cell r="B2255" t="str">
            <v>TEMPORARY PAYROLL ACCOUNT</v>
          </cell>
          <cell r="C2255">
            <v>0</v>
          </cell>
          <cell r="D2255">
            <v>0</v>
          </cell>
        </row>
        <row r="2256">
          <cell r="A2256" t="str">
            <v>92018</v>
          </cell>
          <cell r="B2256" t="str">
            <v>SMALL BUSINESS INITIATIVE</v>
          </cell>
          <cell r="C2256">
            <v>-17.829999999999998</v>
          </cell>
          <cell r="D2256">
            <v>19515.47</v>
          </cell>
        </row>
        <row r="2257">
          <cell r="A2257" t="str">
            <v>92020</v>
          </cell>
          <cell r="B2257" t="str">
            <v>MILITARY CALL UP 2001</v>
          </cell>
          <cell r="C2257">
            <v>0</v>
          </cell>
          <cell r="D2257">
            <v>431.93</v>
          </cell>
        </row>
        <row r="2258">
          <cell r="A2258" t="str">
            <v>92025</v>
          </cell>
          <cell r="B2258" t="str">
            <v>A &amp; G - BRIGHT CHOICES - SALA</v>
          </cell>
          <cell r="C2258">
            <v>96.06</v>
          </cell>
          <cell r="D2258">
            <v>-72.58</v>
          </cell>
        </row>
        <row r="2259">
          <cell r="A2259" t="str">
            <v>92084</v>
          </cell>
          <cell r="B2259" t="str">
            <v>ADMIN &amp; GEN SALARIES - MISC</v>
          </cell>
          <cell r="C2259">
            <v>0</v>
          </cell>
          <cell r="D2259">
            <v>0</v>
          </cell>
        </row>
        <row r="2260">
          <cell r="A2260" t="str">
            <v>92087</v>
          </cell>
          <cell r="B2260" t="str">
            <v>ADMIN &amp; GEN SALARIES - TENANT</v>
          </cell>
          <cell r="C2260">
            <v>0</v>
          </cell>
          <cell r="D2260">
            <v>0</v>
          </cell>
        </row>
        <row r="2261">
          <cell r="A2261" t="str">
            <v>92090</v>
          </cell>
          <cell r="B2261" t="str">
            <v>ADMIN &amp; GEN SALARIES - ELECTR</v>
          </cell>
          <cell r="C2261">
            <v>0</v>
          </cell>
          <cell r="D2261">
            <v>0</v>
          </cell>
        </row>
        <row r="2262">
          <cell r="A2262" t="str">
            <v>92092</v>
          </cell>
          <cell r="B2262" t="str">
            <v>ADMIN &amp; GEN SALARIES - HVAC</v>
          </cell>
          <cell r="C2262">
            <v>0</v>
          </cell>
          <cell r="D2262">
            <v>0</v>
          </cell>
        </row>
        <row r="2263">
          <cell r="A2263" t="str">
            <v>92093</v>
          </cell>
          <cell r="B2263" t="str">
            <v>ADMIN &amp; GEN SALARIES - MISC S</v>
          </cell>
          <cell r="C2263">
            <v>0</v>
          </cell>
          <cell r="D2263">
            <v>0</v>
          </cell>
        </row>
        <row r="2264">
          <cell r="A2264" t="str">
            <v>92096</v>
          </cell>
          <cell r="B2264" t="str">
            <v>ADMIN &amp; GEN SALARIES - PLUMBI</v>
          </cell>
          <cell r="C2264">
            <v>0</v>
          </cell>
          <cell r="D2264">
            <v>0</v>
          </cell>
        </row>
        <row r="2265">
          <cell r="A2265" t="str">
            <v>92097</v>
          </cell>
          <cell r="B2265" t="str">
            <v>ADMIN &amp; GEN SALARIES - WASTE/</v>
          </cell>
          <cell r="C2265">
            <v>0</v>
          </cell>
          <cell r="D2265">
            <v>0</v>
          </cell>
        </row>
        <row r="2266">
          <cell r="A2266" t="str">
            <v>920</v>
          </cell>
          <cell r="B2266" t="str">
            <v>ACCOUNT TOTAL</v>
          </cell>
          <cell r="C2266">
            <v>820611.21</v>
          </cell>
          <cell r="D2266">
            <v>6108563.71</v>
          </cell>
        </row>
        <row r="2267">
          <cell r="A2267" t="str">
            <v>92101</v>
          </cell>
          <cell r="B2267" t="str">
            <v>OFFICE EXPENSES</v>
          </cell>
          <cell r="C2267">
            <v>-305480.46000000002</v>
          </cell>
          <cell r="D2267">
            <v>1034362.36</v>
          </cell>
        </row>
        <row r="2268">
          <cell r="A2268" t="str">
            <v>92102</v>
          </cell>
          <cell r="B2268" t="str">
            <v>OFF EXP EMPL DUES</v>
          </cell>
          <cell r="C2268">
            <v>395</v>
          </cell>
          <cell r="D2268">
            <v>3678.24</v>
          </cell>
        </row>
        <row r="2269">
          <cell r="A2269" t="str">
            <v>92103</v>
          </cell>
          <cell r="B2269" t="str">
            <v>MATL MGM EXP OTHER THAN COMP</v>
          </cell>
          <cell r="C2269">
            <v>0</v>
          </cell>
          <cell r="D2269">
            <v>250</v>
          </cell>
        </row>
        <row r="2270">
          <cell r="A2270" t="str">
            <v>92105</v>
          </cell>
          <cell r="B2270" t="str">
            <v>PLT VISITS EXPENSE</v>
          </cell>
          <cell r="C2270">
            <v>0</v>
          </cell>
          <cell r="D2270">
            <v>0</v>
          </cell>
        </row>
        <row r="2271">
          <cell r="A2271" t="str">
            <v>92106</v>
          </cell>
          <cell r="B2271" t="str">
            <v>EMPLOYEE MOVING EXPENSE</v>
          </cell>
          <cell r="C2271">
            <v>0</v>
          </cell>
          <cell r="D2271">
            <v>0</v>
          </cell>
        </row>
        <row r="2272">
          <cell r="A2272" t="str">
            <v>92107</v>
          </cell>
          <cell r="B2272" t="str">
            <v>RECRUIT ADVERTISING EXP</v>
          </cell>
          <cell r="C2272">
            <v>60452.7</v>
          </cell>
          <cell r="D2272">
            <v>60728.23</v>
          </cell>
        </row>
        <row r="2273">
          <cell r="A2273" t="str">
            <v>92108</v>
          </cell>
          <cell r="B2273" t="str">
            <v>JANIT SUPPLIES M.O.</v>
          </cell>
          <cell r="C2273">
            <v>429.28</v>
          </cell>
          <cell r="D2273">
            <v>1174.8</v>
          </cell>
        </row>
        <row r="2274">
          <cell r="A2274" t="str">
            <v>92109</v>
          </cell>
          <cell r="B2274" t="str">
            <v>SUBSCRIPTIONS EXPENSE</v>
          </cell>
          <cell r="C2274">
            <v>1289.95</v>
          </cell>
          <cell r="D2274">
            <v>9481.84</v>
          </cell>
        </row>
        <row r="2275">
          <cell r="A2275" t="str">
            <v>92110</v>
          </cell>
          <cell r="B2275" t="str">
            <v>SNACK BAR OPER EXP M.O.</v>
          </cell>
          <cell r="C2275">
            <v>0</v>
          </cell>
          <cell r="D2275">
            <v>0</v>
          </cell>
        </row>
        <row r="2276">
          <cell r="A2276" t="str">
            <v>92111</v>
          </cell>
          <cell r="B2276" t="str">
            <v>M.O. SERVICES-POSTAGE</v>
          </cell>
          <cell r="C2276">
            <v>0</v>
          </cell>
          <cell r="D2276">
            <v>0</v>
          </cell>
        </row>
        <row r="2277">
          <cell r="A2277" t="str">
            <v>92112</v>
          </cell>
          <cell r="B2277" t="str">
            <v>SECURITY</v>
          </cell>
          <cell r="C2277">
            <v>43152.49</v>
          </cell>
          <cell r="D2277">
            <v>328689.90999999997</v>
          </cell>
        </row>
        <row r="2278">
          <cell r="A2278" t="str">
            <v>92113</v>
          </cell>
          <cell r="B2278" t="str">
            <v>PARKING OPERATIONS DOWNTOWN</v>
          </cell>
          <cell r="C2278">
            <v>0</v>
          </cell>
          <cell r="D2278">
            <v>0</v>
          </cell>
        </row>
        <row r="2279">
          <cell r="A2279" t="str">
            <v>92114</v>
          </cell>
          <cell r="B2279" t="str">
            <v>TECO PLAZA OPERATIONS</v>
          </cell>
          <cell r="C2279">
            <v>61097</v>
          </cell>
          <cell r="D2279">
            <v>376181.9</v>
          </cell>
        </row>
        <row r="2280">
          <cell r="A2280" t="str">
            <v>92118</v>
          </cell>
          <cell r="B2280" t="str">
            <v>SMALL BUSINESS INITIATIVE</v>
          </cell>
          <cell r="C2280">
            <v>1822.53</v>
          </cell>
          <cell r="D2280">
            <v>13589.98</v>
          </cell>
        </row>
        <row r="2281">
          <cell r="A2281" t="str">
            <v>92125</v>
          </cell>
          <cell r="B2281" t="str">
            <v>A &amp; G - BRIGHT CHOICES - MISC</v>
          </cell>
          <cell r="C2281">
            <v>0</v>
          </cell>
          <cell r="D2281">
            <v>0</v>
          </cell>
        </row>
        <row r="2282">
          <cell r="A2282" t="str">
            <v>92184</v>
          </cell>
          <cell r="B2282" t="str">
            <v>OFFICE SUPPLY &amp; EXP - MISCELL</v>
          </cell>
          <cell r="C2282">
            <v>0</v>
          </cell>
          <cell r="D2282">
            <v>0</v>
          </cell>
        </row>
        <row r="2283">
          <cell r="A2283" t="str">
            <v>92187</v>
          </cell>
          <cell r="B2283" t="str">
            <v>OFFICE SUPP &amp; EXP- TENANT COS</v>
          </cell>
          <cell r="C2283">
            <v>-2243</v>
          </cell>
          <cell r="D2283">
            <v>-3543.19</v>
          </cell>
        </row>
        <row r="2284">
          <cell r="A2284" t="str">
            <v>92189</v>
          </cell>
          <cell r="B2284" t="str">
            <v>OFFICE SUPP &amp; EXP - CLEANING</v>
          </cell>
          <cell r="C2284">
            <v>0</v>
          </cell>
          <cell r="D2284">
            <v>0</v>
          </cell>
        </row>
        <row r="2285">
          <cell r="A2285" t="str">
            <v>92190</v>
          </cell>
          <cell r="B2285" t="str">
            <v>OFFICE SUPP &amp; EXP - ELECTRICA</v>
          </cell>
          <cell r="C2285">
            <v>0</v>
          </cell>
          <cell r="D2285">
            <v>0</v>
          </cell>
        </row>
        <row r="2286">
          <cell r="A2286" t="str">
            <v>92191</v>
          </cell>
          <cell r="B2286" t="str">
            <v>OFFICE SUPP &amp; EXP - GROUND MA</v>
          </cell>
          <cell r="C2286">
            <v>0</v>
          </cell>
          <cell r="D2286">
            <v>-23998.31</v>
          </cell>
        </row>
        <row r="2287">
          <cell r="A2287" t="str">
            <v>92192</v>
          </cell>
          <cell r="B2287" t="str">
            <v>OFFICE SUPP &amp; EXP - HVAC</v>
          </cell>
          <cell r="C2287">
            <v>0</v>
          </cell>
          <cell r="D2287">
            <v>0</v>
          </cell>
        </row>
        <row r="2288">
          <cell r="A2288" t="str">
            <v>92193</v>
          </cell>
          <cell r="B2288" t="str">
            <v>OFFICE SUPP &amp; EXP - MISC STRU</v>
          </cell>
          <cell r="C2288">
            <v>168.17</v>
          </cell>
          <cell r="D2288">
            <v>265.3</v>
          </cell>
        </row>
        <row r="2289">
          <cell r="A2289" t="str">
            <v>92194</v>
          </cell>
          <cell r="B2289" t="str">
            <v>OFFICE SUPP &amp; EXP - PAINTING</v>
          </cell>
          <cell r="C2289">
            <v>0</v>
          </cell>
          <cell r="D2289">
            <v>0</v>
          </cell>
        </row>
        <row r="2290">
          <cell r="A2290" t="str">
            <v>92195</v>
          </cell>
          <cell r="B2290" t="str">
            <v>OFFICE SUPP &amp; EXP - PEST CONT</v>
          </cell>
          <cell r="C2290">
            <v>0</v>
          </cell>
          <cell r="D2290">
            <v>0</v>
          </cell>
        </row>
        <row r="2291">
          <cell r="A2291" t="str">
            <v>92196</v>
          </cell>
          <cell r="B2291" t="str">
            <v>OFFICE SUPP &amp; EXP - PLUMBING</v>
          </cell>
          <cell r="C2291">
            <v>0</v>
          </cell>
          <cell r="D2291">
            <v>0</v>
          </cell>
        </row>
        <row r="2292">
          <cell r="A2292" t="str">
            <v>92197</v>
          </cell>
          <cell r="B2292" t="str">
            <v>OFFICE SUPPLY &amp; EXP - WASTE -</v>
          </cell>
          <cell r="C2292">
            <v>121759.53</v>
          </cell>
          <cell r="D2292">
            <v>606859.86</v>
          </cell>
        </row>
        <row r="2293">
          <cell r="A2293" t="str">
            <v>92198</v>
          </cell>
          <cell r="B2293" t="str">
            <v>OFFICE SUPP &amp; EXP - TRASH</v>
          </cell>
          <cell r="C2293">
            <v>0</v>
          </cell>
          <cell r="D2293">
            <v>0</v>
          </cell>
        </row>
        <row r="2294">
          <cell r="A2294" t="str">
            <v>92199</v>
          </cell>
          <cell r="B2294" t="str">
            <v>OFFICE SUPP &amp; EXP - WATER</v>
          </cell>
          <cell r="C2294">
            <v>0</v>
          </cell>
          <cell r="D2294">
            <v>0</v>
          </cell>
        </row>
        <row r="2295">
          <cell r="A2295" t="str">
            <v>921</v>
          </cell>
          <cell r="B2295" t="str">
            <v>ACCOUNT TOTAL</v>
          </cell>
          <cell r="C2295">
            <v>-17156.810000000001</v>
          </cell>
          <cell r="D2295">
            <v>2407720.92</v>
          </cell>
        </row>
        <row r="2296">
          <cell r="A2296" t="str">
            <v>92200</v>
          </cell>
          <cell r="B2296" t="str">
            <v>ADMIN EXP TRANSFERRED</v>
          </cell>
          <cell r="C2296">
            <v>-112720.54</v>
          </cell>
          <cell r="D2296">
            <v>-762078.26</v>
          </cell>
        </row>
        <row r="2297">
          <cell r="A2297" t="str">
            <v>922</v>
          </cell>
          <cell r="B2297" t="str">
            <v>ACCOUNT TOTAL</v>
          </cell>
          <cell r="C2297">
            <v>-112720.54</v>
          </cell>
          <cell r="D2297">
            <v>-762078.26</v>
          </cell>
        </row>
        <row r="2298">
          <cell r="A2298" t="str">
            <v>92301</v>
          </cell>
          <cell r="B2298" t="str">
            <v>MANAGEMENT CONSULTANTS</v>
          </cell>
          <cell r="C2298">
            <v>126001.15</v>
          </cell>
          <cell r="D2298">
            <v>162658.32</v>
          </cell>
        </row>
        <row r="2299">
          <cell r="A2299" t="str">
            <v>92302</v>
          </cell>
          <cell r="B2299" t="str">
            <v>AUDITING CONSULTANTS</v>
          </cell>
          <cell r="C2299">
            <v>110.52</v>
          </cell>
          <cell r="D2299">
            <v>-9494.4500000000007</v>
          </cell>
        </row>
        <row r="2300">
          <cell r="A2300" t="str">
            <v>92303</v>
          </cell>
          <cell r="B2300" t="str">
            <v>LEGAL CONSULTANTS</v>
          </cell>
          <cell r="C2300">
            <v>48489.84</v>
          </cell>
          <cell r="D2300">
            <v>194035.41</v>
          </cell>
        </row>
        <row r="2301">
          <cell r="A2301" t="str">
            <v>92304</v>
          </cell>
          <cell r="B2301" t="str">
            <v>CONSULT PSYCHOLOGIST</v>
          </cell>
          <cell r="C2301">
            <v>0</v>
          </cell>
          <cell r="D2301">
            <v>0</v>
          </cell>
        </row>
        <row r="2302">
          <cell r="A2302" t="str">
            <v>92305</v>
          </cell>
          <cell r="B2302" t="str">
            <v>OTHER OUTSIDE SERV</v>
          </cell>
          <cell r="C2302">
            <v>8.3000000000000007</v>
          </cell>
          <cell r="D2302">
            <v>238.73</v>
          </cell>
        </row>
        <row r="2303">
          <cell r="A2303" t="str">
            <v>92306</v>
          </cell>
          <cell r="B2303" t="str">
            <v>ENVIRONMENTAL LEGISLATION REV</v>
          </cell>
          <cell r="C2303">
            <v>4428.91</v>
          </cell>
          <cell r="D2303">
            <v>12795.15</v>
          </cell>
        </row>
        <row r="2304">
          <cell r="A2304" t="str">
            <v>923</v>
          </cell>
          <cell r="B2304" t="str">
            <v>ACCOUNT TOTAL</v>
          </cell>
          <cell r="C2304">
            <v>179038.72</v>
          </cell>
          <cell r="D2304">
            <v>360233.16</v>
          </cell>
        </row>
        <row r="2305">
          <cell r="A2305" t="str">
            <v>92401</v>
          </cell>
          <cell r="B2305" t="str">
            <v>PROP INS - GENERAL PROPERTY</v>
          </cell>
          <cell r="C2305">
            <v>109497.46</v>
          </cell>
          <cell r="D2305">
            <v>1674449.36</v>
          </cell>
        </row>
        <row r="2306">
          <cell r="A2306" t="str">
            <v>92402</v>
          </cell>
          <cell r="B2306" t="str">
            <v>PROP INS - CRIME &amp; FIDELITY</v>
          </cell>
          <cell r="C2306">
            <v>2197.92</v>
          </cell>
          <cell r="D2306">
            <v>11355.11</v>
          </cell>
        </row>
        <row r="2307">
          <cell r="A2307" t="str">
            <v>92412</v>
          </cell>
          <cell r="B2307" t="str">
            <v>PROP INS - T &amp; D PROPERTY</v>
          </cell>
          <cell r="C2307">
            <v>333333.33</v>
          </cell>
          <cell r="D2307">
            <v>1999999.98</v>
          </cell>
        </row>
        <row r="2308">
          <cell r="A2308" t="str">
            <v>924</v>
          </cell>
          <cell r="B2308" t="str">
            <v>ACCOUNT TOTAL</v>
          </cell>
          <cell r="C2308">
            <v>445028.71</v>
          </cell>
          <cell r="D2308">
            <v>3685804.45</v>
          </cell>
        </row>
        <row r="2309">
          <cell r="A2309" t="str">
            <v>92503</v>
          </cell>
          <cell r="B2309" t="str">
            <v>LIAB INS-ERRORS &amp; OMISSIONS.</v>
          </cell>
          <cell r="C2309">
            <v>0</v>
          </cell>
          <cell r="D2309">
            <v>0</v>
          </cell>
        </row>
        <row r="2310">
          <cell r="A2310" t="str">
            <v>92504</v>
          </cell>
          <cell r="B2310" t="str">
            <v>LIAB INS - DIRECTORS &amp; OFFICE</v>
          </cell>
          <cell r="C2310">
            <v>77615.58</v>
          </cell>
          <cell r="D2310">
            <v>469237.25</v>
          </cell>
        </row>
        <row r="2311">
          <cell r="A2311" t="str">
            <v>92505</v>
          </cell>
          <cell r="B2311" t="str">
            <v>LIAB INS - SPECIAL RISK</v>
          </cell>
          <cell r="C2311">
            <v>43.43</v>
          </cell>
          <cell r="D2311">
            <v>260.58999999999997</v>
          </cell>
        </row>
        <row r="2312">
          <cell r="A2312" t="str">
            <v>92508</v>
          </cell>
          <cell r="B2312" t="str">
            <v>LIAB INS - GENERAL LIABILITY</v>
          </cell>
          <cell r="C2312">
            <v>164751.67000000001</v>
          </cell>
          <cell r="D2312">
            <v>985418.16</v>
          </cell>
        </row>
        <row r="2313">
          <cell r="A2313" t="str">
            <v>92509</v>
          </cell>
          <cell r="B2313" t="str">
            <v>LIAB INS - WORKERS COMP</v>
          </cell>
          <cell r="C2313">
            <v>79590.55</v>
          </cell>
          <cell r="D2313">
            <v>196991.31</v>
          </cell>
        </row>
        <row r="2314">
          <cell r="A2314" t="str">
            <v>92510</v>
          </cell>
          <cell r="B2314" t="str">
            <v>LIAB INS - FIDUCIARY</v>
          </cell>
          <cell r="C2314">
            <v>9736.7999999999993</v>
          </cell>
          <cell r="D2314">
            <v>58475.8</v>
          </cell>
        </row>
        <row r="2315">
          <cell r="A2315" t="str">
            <v>92511</v>
          </cell>
          <cell r="B2315" t="str">
            <v>I&amp;D CLM SECT ADM &amp; ACC PRV UC</v>
          </cell>
          <cell r="C2315">
            <v>0</v>
          </cell>
          <cell r="D2315">
            <v>0</v>
          </cell>
        </row>
        <row r="2316">
          <cell r="A2316" t="str">
            <v>92512</v>
          </cell>
          <cell r="B2316" t="str">
            <v>I&amp;D CLM SECT ADM &amp; ACC PRV UR</v>
          </cell>
          <cell r="C2316">
            <v>0</v>
          </cell>
          <cell r="D2316">
            <v>0</v>
          </cell>
        </row>
        <row r="2317">
          <cell r="A2317" t="str">
            <v>92513</v>
          </cell>
          <cell r="B2317" t="str">
            <v>I&amp;D CLM SEC ADM &amp; ACC PRV NTW</v>
          </cell>
          <cell r="C2317">
            <v>0</v>
          </cell>
          <cell r="D2317">
            <v>0</v>
          </cell>
        </row>
        <row r="2318">
          <cell r="A2318" t="str">
            <v>92514</v>
          </cell>
          <cell r="B2318" t="str">
            <v>I&amp;D CLM SECT ADM &amp; ACC PRV O/</v>
          </cell>
          <cell r="C2318">
            <v>0</v>
          </cell>
          <cell r="D2318">
            <v>0</v>
          </cell>
        </row>
        <row r="2319">
          <cell r="A2319" t="str">
            <v>92515</v>
          </cell>
          <cell r="B2319" t="str">
            <v>I&amp;D CLM SECT ADM &amp; ACC PRV OT</v>
          </cell>
          <cell r="C2319">
            <v>0</v>
          </cell>
          <cell r="D2319">
            <v>0</v>
          </cell>
        </row>
        <row r="2320">
          <cell r="A2320" t="str">
            <v>92516</v>
          </cell>
          <cell r="B2320" t="str">
            <v>PROP INS - TECO PLAZA LIABILI</v>
          </cell>
          <cell r="C2320">
            <v>0</v>
          </cell>
          <cell r="D2320">
            <v>0</v>
          </cell>
        </row>
        <row r="2321">
          <cell r="A2321" t="str">
            <v>92520</v>
          </cell>
          <cell r="B2321" t="str">
            <v>I&amp;D PROVISION ACCRUAL - GEN L</v>
          </cell>
          <cell r="C2321">
            <v>169764.99</v>
          </cell>
          <cell r="D2321">
            <v>1211431.6399999999</v>
          </cell>
        </row>
        <row r="2322">
          <cell r="A2322" t="str">
            <v>92521</v>
          </cell>
          <cell r="B2322" t="str">
            <v>I&amp;D PROVISION ACCRUAL - W/COM</v>
          </cell>
          <cell r="C2322">
            <v>2456401.8199999998</v>
          </cell>
          <cell r="D2322">
            <v>3498068.47</v>
          </cell>
        </row>
        <row r="2323">
          <cell r="A2323" t="str">
            <v>92590</v>
          </cell>
          <cell r="B2323" t="str">
            <v>ADMIN &amp; GEN EXP TRANSFER</v>
          </cell>
          <cell r="C2323">
            <v>-243139.77</v>
          </cell>
          <cell r="D2323">
            <v>-527714.37</v>
          </cell>
        </row>
        <row r="2324">
          <cell r="A2324" t="str">
            <v>925</v>
          </cell>
          <cell r="B2324" t="str">
            <v>ACCOUNT TOTAL</v>
          </cell>
          <cell r="C2324">
            <v>2714765.07</v>
          </cell>
          <cell r="D2324">
            <v>5892168.8499999996</v>
          </cell>
        </row>
        <row r="2325">
          <cell r="A2325" t="str">
            <v>92600</v>
          </cell>
          <cell r="B2325" t="str">
            <v>EMP PEN &amp; BENEFITS</v>
          </cell>
          <cell r="C2325">
            <v>0</v>
          </cell>
          <cell r="D2325">
            <v>452.55</v>
          </cell>
        </row>
        <row r="2326">
          <cell r="A2326" t="str">
            <v>92601</v>
          </cell>
          <cell r="B2326" t="str">
            <v>EMPL PEN&amp;BEN REGULAR-ADMIN EX</v>
          </cell>
          <cell r="C2326">
            <v>2591.94</v>
          </cell>
          <cell r="D2326">
            <v>17503.89</v>
          </cell>
        </row>
        <row r="2327">
          <cell r="A2327" t="str">
            <v>92602</v>
          </cell>
          <cell r="B2327" t="str">
            <v>PENSIONS-QUALIFIED PLAN</v>
          </cell>
          <cell r="C2327">
            <v>286398</v>
          </cell>
          <cell r="D2327">
            <v>1718388</v>
          </cell>
        </row>
        <row r="2328">
          <cell r="A2328" t="str">
            <v>92603</v>
          </cell>
          <cell r="B2328" t="str">
            <v>PEN&amp;BEN CREDIT FOR CAPITALIZA</v>
          </cell>
          <cell r="C2328">
            <v>-570001.43000000005</v>
          </cell>
          <cell r="D2328">
            <v>-3603439.91</v>
          </cell>
        </row>
        <row r="2329">
          <cell r="A2329" t="str">
            <v>92605</v>
          </cell>
          <cell r="B2329" t="str">
            <v>PEN&amp;BEN EDUC REFUNDS</v>
          </cell>
          <cell r="C2329">
            <v>23512.77</v>
          </cell>
          <cell r="D2329">
            <v>146908.14000000001</v>
          </cell>
        </row>
        <row r="2330">
          <cell r="A2330" t="str">
            <v>92606</v>
          </cell>
          <cell r="B2330" t="str">
            <v>PEN&amp;BEN PARTIES</v>
          </cell>
          <cell r="C2330">
            <v>0</v>
          </cell>
          <cell r="D2330">
            <v>-35.1</v>
          </cell>
        </row>
        <row r="2331">
          <cell r="A2331" t="str">
            <v>92607</v>
          </cell>
          <cell r="B2331" t="str">
            <v>PEN&amp;BEN GR LIFE INSURANCE.</v>
          </cell>
          <cell r="C2331">
            <v>1127.27</v>
          </cell>
          <cell r="D2331">
            <v>308522.93</v>
          </cell>
        </row>
        <row r="2332">
          <cell r="A2332" t="str">
            <v>92608</v>
          </cell>
          <cell r="B2332" t="str">
            <v>PEN&amp;BEN GR HOSP INS-ACTIVE</v>
          </cell>
          <cell r="C2332">
            <v>1125151</v>
          </cell>
          <cell r="D2332">
            <v>6750906</v>
          </cell>
        </row>
        <row r="2333">
          <cell r="A2333" t="str">
            <v>92609</v>
          </cell>
          <cell r="B2333" t="str">
            <v>PEN&amp;BEN RECREATION</v>
          </cell>
          <cell r="C2333">
            <v>0</v>
          </cell>
          <cell r="D2333">
            <v>0</v>
          </cell>
        </row>
        <row r="2334">
          <cell r="A2334" t="str">
            <v>92610</v>
          </cell>
          <cell r="B2334" t="str">
            <v>PEN&amp;BEN PHYS EXAM</v>
          </cell>
          <cell r="C2334">
            <v>0</v>
          </cell>
          <cell r="D2334">
            <v>0</v>
          </cell>
        </row>
        <row r="2335">
          <cell r="A2335" t="str">
            <v>92611</v>
          </cell>
          <cell r="B2335" t="str">
            <v>PEN&amp;BEN VACATIONS</v>
          </cell>
          <cell r="C2335">
            <v>26446.12</v>
          </cell>
          <cell r="D2335">
            <v>370448.66</v>
          </cell>
        </row>
        <row r="2336">
          <cell r="A2336" t="str">
            <v>92612</v>
          </cell>
          <cell r="B2336" t="str">
            <v>PENSION NON-QUALIFIED PLANS</v>
          </cell>
          <cell r="C2336">
            <v>32425</v>
          </cell>
          <cell r="D2336">
            <v>266870</v>
          </cell>
        </row>
        <row r="2337">
          <cell r="A2337" t="str">
            <v>92613</v>
          </cell>
          <cell r="B2337" t="str">
            <v>PEN&amp;BEN SHT TERM DISAB</v>
          </cell>
          <cell r="C2337">
            <v>52124.27</v>
          </cell>
          <cell r="D2337">
            <v>232024.4</v>
          </cell>
        </row>
        <row r="2338">
          <cell r="A2338" t="str">
            <v>92615</v>
          </cell>
          <cell r="B2338" t="str">
            <v>WELLNESS PROGRAM EXPENSES</v>
          </cell>
          <cell r="C2338">
            <v>127.54</v>
          </cell>
          <cell r="D2338">
            <v>43073.83</v>
          </cell>
        </row>
        <row r="2339">
          <cell r="A2339" t="str">
            <v>92616</v>
          </cell>
          <cell r="B2339" t="str">
            <v>PEN&amp;BEN MEDICAL REIMBURSEMENT</v>
          </cell>
          <cell r="C2339">
            <v>0</v>
          </cell>
          <cell r="D2339">
            <v>3660</v>
          </cell>
        </row>
        <row r="2340">
          <cell r="A2340" t="str">
            <v>92619</v>
          </cell>
          <cell r="B2340" t="str">
            <v>PENSIONS &amp; BENEFITS - LONG TE</v>
          </cell>
          <cell r="C2340">
            <v>9283.2000000000007</v>
          </cell>
          <cell r="D2340">
            <v>48490.58</v>
          </cell>
        </row>
        <row r="2341">
          <cell r="A2341" t="str">
            <v>92620</v>
          </cell>
          <cell r="B2341" t="str">
            <v>RETIREMENT SAVINGS COMPANY MA</v>
          </cell>
          <cell r="C2341">
            <v>0</v>
          </cell>
          <cell r="D2341">
            <v>0</v>
          </cell>
        </row>
        <row r="2342">
          <cell r="A2342" t="str">
            <v>92621</v>
          </cell>
          <cell r="B2342" t="str">
            <v>RETIREMENT SAVINGS MATCH - CA</v>
          </cell>
          <cell r="C2342">
            <v>0</v>
          </cell>
          <cell r="D2342">
            <v>0</v>
          </cell>
        </row>
        <row r="2343">
          <cell r="A2343" t="str">
            <v>92622</v>
          </cell>
          <cell r="B2343" t="str">
            <v>PROFIT SAVINGS PLAN</v>
          </cell>
          <cell r="C2343">
            <v>155548.14000000001</v>
          </cell>
          <cell r="D2343">
            <v>2246934.77</v>
          </cell>
        </row>
        <row r="2344">
          <cell r="A2344" t="str">
            <v>92623</v>
          </cell>
          <cell r="B2344" t="str">
            <v>RESTRICTED STOCK GRANTS</v>
          </cell>
          <cell r="C2344">
            <v>-73132.09</v>
          </cell>
          <cell r="D2344">
            <v>73468.460000000006</v>
          </cell>
        </row>
        <row r="2345">
          <cell r="A2345" t="str">
            <v>92625</v>
          </cell>
          <cell r="B2345" t="str">
            <v>TRASOP.</v>
          </cell>
          <cell r="C2345">
            <v>0</v>
          </cell>
          <cell r="D2345">
            <v>0</v>
          </cell>
        </row>
        <row r="2346">
          <cell r="A2346" t="str">
            <v>92626</v>
          </cell>
          <cell r="B2346" t="str">
            <v>SUBSIDIARY FRINGE BENEFITS</v>
          </cell>
          <cell r="C2346">
            <v>18052.96</v>
          </cell>
          <cell r="D2346">
            <v>131409.32</v>
          </cell>
        </row>
        <row r="2347">
          <cell r="A2347" t="str">
            <v>92628</v>
          </cell>
          <cell r="B2347" t="str">
            <v>EMPLOYEE SERVICE AWARDS</v>
          </cell>
          <cell r="C2347">
            <v>1597.74</v>
          </cell>
          <cell r="D2347">
            <v>14784.28</v>
          </cell>
        </row>
        <row r="2348">
          <cell r="A2348" t="str">
            <v>92629</v>
          </cell>
          <cell r="B2348" t="str">
            <v>EMPLOYEE ASSISTANCE PROGRAM</v>
          </cell>
          <cell r="C2348">
            <v>19885.38</v>
          </cell>
          <cell r="D2348">
            <v>109419.32</v>
          </cell>
        </row>
        <row r="2349">
          <cell r="A2349" t="str">
            <v>92631</v>
          </cell>
          <cell r="B2349" t="str">
            <v>P&amp;B GROUP HOSP INS/PRB-RETIRE</v>
          </cell>
          <cell r="C2349">
            <v>688156</v>
          </cell>
          <cell r="D2349">
            <v>4128936</v>
          </cell>
        </row>
        <row r="2350">
          <cell r="A2350" t="str">
            <v>92632</v>
          </cell>
          <cell r="B2350" t="str">
            <v>P&amp;B FAS 106 / PRB-ACTIVE</v>
          </cell>
          <cell r="C2350">
            <v>571034</v>
          </cell>
          <cell r="D2350">
            <v>3426204</v>
          </cell>
        </row>
        <row r="2351">
          <cell r="A2351" t="str">
            <v>92633</v>
          </cell>
          <cell r="B2351" t="str">
            <v>STD EXPENSES</v>
          </cell>
          <cell r="C2351">
            <v>1003.68</v>
          </cell>
          <cell r="D2351">
            <v>8663.7000000000007</v>
          </cell>
        </row>
        <row r="2352">
          <cell r="A2352" t="str">
            <v>92636</v>
          </cell>
          <cell r="B2352" t="str">
            <v>LTD EXPENSES</v>
          </cell>
          <cell r="C2352">
            <v>81392.740000000005</v>
          </cell>
          <cell r="D2352">
            <v>575603.93000000005</v>
          </cell>
        </row>
        <row r="2353">
          <cell r="A2353" t="str">
            <v>92640</v>
          </cell>
          <cell r="B2353" t="str">
            <v>RESTRUCTURING CHARGES-PENSION</v>
          </cell>
          <cell r="C2353">
            <v>0</v>
          </cell>
          <cell r="D2353">
            <v>1223.08</v>
          </cell>
        </row>
        <row r="2354">
          <cell r="A2354" t="str">
            <v>92642</v>
          </cell>
          <cell r="B2354" t="str">
            <v>GENERAL BENEFIT PROGRAM ENHAN</v>
          </cell>
          <cell r="C2354">
            <v>0</v>
          </cell>
          <cell r="D2354">
            <v>0</v>
          </cell>
        </row>
        <row r="2355">
          <cell r="A2355" t="str">
            <v>92644</v>
          </cell>
          <cell r="B2355" t="str">
            <v>OTHER RESTRUCTURING COSTS</v>
          </cell>
          <cell r="C2355">
            <v>0</v>
          </cell>
          <cell r="D2355">
            <v>0</v>
          </cell>
        </row>
        <row r="2356">
          <cell r="A2356" t="str">
            <v>926</v>
          </cell>
          <cell r="B2356" t="str">
            <v>ACCOUNT TOTAL</v>
          </cell>
          <cell r="C2356">
            <v>2452724.23</v>
          </cell>
          <cell r="D2356">
            <v>17020420.829999998</v>
          </cell>
        </row>
        <row r="2357">
          <cell r="A2357" t="str">
            <v>92800</v>
          </cell>
          <cell r="B2357" t="str">
            <v>REGULATORY COMMISSION EXP</v>
          </cell>
          <cell r="C2357">
            <v>217498.26</v>
          </cell>
          <cell r="D2357">
            <v>820533.31</v>
          </cell>
        </row>
        <row r="2358">
          <cell r="A2358" t="str">
            <v>92801</v>
          </cell>
          <cell r="B2358" t="str">
            <v>MISC FERC DOCKETS</v>
          </cell>
          <cell r="C2358">
            <v>53403.8</v>
          </cell>
          <cell r="D2358">
            <v>176221.63</v>
          </cell>
        </row>
        <row r="2359">
          <cell r="A2359" t="str">
            <v>92802</v>
          </cell>
          <cell r="B2359" t="str">
            <v>FUEL, OBO AND GPIF ONGOING DO</v>
          </cell>
          <cell r="C2359">
            <v>3812.4</v>
          </cell>
          <cell r="D2359">
            <v>45871.56</v>
          </cell>
        </row>
        <row r="2360">
          <cell r="A2360" t="str">
            <v>92803</v>
          </cell>
          <cell r="B2360" t="str">
            <v>CONSERVATION ONGOING DOCKET</v>
          </cell>
          <cell r="C2360">
            <v>0</v>
          </cell>
          <cell r="D2360">
            <v>251.1</v>
          </cell>
        </row>
        <row r="2361">
          <cell r="A2361" t="str">
            <v>92804</v>
          </cell>
          <cell r="B2361" t="str">
            <v>COGENERATION DOCKETS</v>
          </cell>
          <cell r="C2361">
            <v>569.44000000000005</v>
          </cell>
          <cell r="D2361">
            <v>3456.98</v>
          </cell>
        </row>
        <row r="2362">
          <cell r="A2362" t="str">
            <v>92807</v>
          </cell>
          <cell r="B2362" t="str">
            <v>FPL TRANSMISSION DOCKET EXP</v>
          </cell>
          <cell r="C2362">
            <v>62</v>
          </cell>
          <cell r="D2362">
            <v>5125.6000000000004</v>
          </cell>
        </row>
        <row r="2363">
          <cell r="A2363" t="str">
            <v>92808</v>
          </cell>
          <cell r="B2363" t="str">
            <v>TRANSMISSION ACCESS DOCKETS</v>
          </cell>
          <cell r="C2363">
            <v>0</v>
          </cell>
          <cell r="D2363">
            <v>0</v>
          </cell>
        </row>
        <row r="2364">
          <cell r="A2364" t="str">
            <v>92809</v>
          </cell>
          <cell r="B2364" t="str">
            <v>ENVIRONMENTAL ONGOING DOCKET</v>
          </cell>
          <cell r="C2364">
            <v>0</v>
          </cell>
          <cell r="D2364">
            <v>79.5</v>
          </cell>
        </row>
        <row r="2365">
          <cell r="A2365" t="str">
            <v>92810</v>
          </cell>
          <cell r="B2365" t="str">
            <v>GANNON RE-POWERING PROJECT</v>
          </cell>
          <cell r="C2365">
            <v>0</v>
          </cell>
          <cell r="D2365">
            <v>0</v>
          </cell>
        </row>
        <row r="2366">
          <cell r="A2366" t="str">
            <v>92811</v>
          </cell>
          <cell r="B2366" t="str">
            <v>REGIONAL TRANSMISSION ORGANIZ</v>
          </cell>
          <cell r="C2366">
            <v>0</v>
          </cell>
          <cell r="D2366">
            <v>5712.79</v>
          </cell>
        </row>
        <row r="2367">
          <cell r="A2367" t="str">
            <v>92812</v>
          </cell>
          <cell r="B2367" t="str">
            <v>FLORIDA ENERGY 2020 STUDY</v>
          </cell>
          <cell r="C2367">
            <v>0</v>
          </cell>
          <cell r="D2367">
            <v>0</v>
          </cell>
        </row>
        <row r="2368">
          <cell r="A2368" t="str">
            <v>92813</v>
          </cell>
          <cell r="B2368" t="str">
            <v>GRIDFLORIDA (RTO)</v>
          </cell>
          <cell r="C2368">
            <v>0</v>
          </cell>
          <cell r="D2368">
            <v>0</v>
          </cell>
        </row>
        <row r="2369">
          <cell r="A2369" t="str">
            <v>92814</v>
          </cell>
          <cell r="B2369" t="str">
            <v>FLORIDA GAS TRANSMISSION CO.(</v>
          </cell>
          <cell r="C2369">
            <v>36055.550000000003</v>
          </cell>
          <cell r="D2369">
            <v>200576.12</v>
          </cell>
        </row>
        <row r="2370">
          <cell r="A2370" t="str">
            <v>928</v>
          </cell>
          <cell r="B2370" t="str">
            <v>ACCOUNT TOTAL</v>
          </cell>
          <cell r="C2370">
            <v>311401.45</v>
          </cell>
          <cell r="D2370">
            <v>1257828.5900000001</v>
          </cell>
        </row>
        <row r="2371">
          <cell r="A2371" t="str">
            <v>92901</v>
          </cell>
          <cell r="B2371" t="str">
            <v>FRINGE ALLOCATION</v>
          </cell>
          <cell r="C2371">
            <v>-947958.49</v>
          </cell>
          <cell r="D2371">
            <v>-4336544.0999999996</v>
          </cell>
        </row>
        <row r="2372">
          <cell r="A2372" t="str">
            <v>929</v>
          </cell>
          <cell r="B2372" t="str">
            <v>ACCOUNT TOTAL</v>
          </cell>
          <cell r="C2372">
            <v>-947958.49</v>
          </cell>
          <cell r="D2372">
            <v>-4336544.0999999996</v>
          </cell>
        </row>
        <row r="2373">
          <cell r="A2373" t="str">
            <v>93001</v>
          </cell>
          <cell r="B2373" t="str">
            <v>MISC EXP REGULAR</v>
          </cell>
          <cell r="C2373">
            <v>5193.3500000000004</v>
          </cell>
          <cell r="D2373">
            <v>20200.82</v>
          </cell>
        </row>
        <row r="2374">
          <cell r="A2374" t="str">
            <v>93002</v>
          </cell>
          <cell r="B2374" t="str">
            <v>MISC EXP COMPANY DUES</v>
          </cell>
          <cell r="C2374">
            <v>87904.21</v>
          </cell>
          <cell r="D2374">
            <v>403533.02</v>
          </cell>
        </row>
        <row r="2375">
          <cell r="A2375" t="str">
            <v>93003</v>
          </cell>
          <cell r="B2375" t="str">
            <v>MISC EXP DIRECTORS EXP</v>
          </cell>
          <cell r="C2375">
            <v>-76600.56</v>
          </cell>
          <cell r="D2375">
            <v>-6471.89</v>
          </cell>
        </row>
        <row r="2376">
          <cell r="A2376" t="str">
            <v>93004</v>
          </cell>
          <cell r="B2376" t="str">
            <v>MISC EXP TRANSFER AGENT</v>
          </cell>
          <cell r="C2376">
            <v>0</v>
          </cell>
          <cell r="D2376">
            <v>0</v>
          </cell>
        </row>
        <row r="2377">
          <cell r="A2377" t="str">
            <v>93006</v>
          </cell>
          <cell r="B2377" t="str">
            <v>MISC EXP TRUSTEES EXP</v>
          </cell>
          <cell r="C2377">
            <v>3513</v>
          </cell>
          <cell r="D2377">
            <v>4294</v>
          </cell>
        </row>
        <row r="2378">
          <cell r="A2378" t="str">
            <v>93020</v>
          </cell>
          <cell r="B2378" t="str">
            <v>MISC EXP MISC RSCH</v>
          </cell>
          <cell r="C2378">
            <v>1598.49</v>
          </cell>
          <cell r="D2378">
            <v>21467.21</v>
          </cell>
        </row>
        <row r="2379">
          <cell r="A2379" t="str">
            <v>93022</v>
          </cell>
          <cell r="B2379" t="str">
            <v>FINANCIAL REPORTS</v>
          </cell>
          <cell r="C2379">
            <v>0</v>
          </cell>
          <cell r="D2379">
            <v>0</v>
          </cell>
        </row>
        <row r="2380">
          <cell r="A2380" t="str">
            <v>93023</v>
          </cell>
          <cell r="B2380" t="str">
            <v>AUDIO VISUAL SUPPLIES/SUPPLIE</v>
          </cell>
          <cell r="C2380">
            <v>0</v>
          </cell>
          <cell r="D2380">
            <v>0</v>
          </cell>
        </row>
        <row r="2381">
          <cell r="A2381" t="str">
            <v>93024</v>
          </cell>
          <cell r="B2381" t="str">
            <v>EMPLOYEE COMMUNICATIONS</v>
          </cell>
          <cell r="C2381">
            <v>2742.57</v>
          </cell>
          <cell r="D2381">
            <v>2967.57</v>
          </cell>
        </row>
        <row r="2382">
          <cell r="A2382" t="str">
            <v>93026</v>
          </cell>
          <cell r="B2382" t="str">
            <v>EMPLOYEE MEETING EXP</v>
          </cell>
          <cell r="C2382">
            <v>0</v>
          </cell>
          <cell r="D2382">
            <v>0</v>
          </cell>
        </row>
        <row r="2383">
          <cell r="A2383" t="str">
            <v>93028</v>
          </cell>
          <cell r="B2383" t="str">
            <v>ENVIRONMENTAL EXPENSES-GENERA</v>
          </cell>
          <cell r="C2383">
            <v>105982.48</v>
          </cell>
          <cell r="D2383">
            <v>409427.35</v>
          </cell>
        </row>
        <row r="2384">
          <cell r="A2384" t="str">
            <v>93029</v>
          </cell>
          <cell r="B2384" t="str">
            <v>NEWS MEDIA INFO</v>
          </cell>
          <cell r="C2384">
            <v>283.5</v>
          </cell>
          <cell r="D2384">
            <v>562.5</v>
          </cell>
        </row>
        <row r="2385">
          <cell r="A2385" t="str">
            <v>93030</v>
          </cell>
          <cell r="B2385" t="str">
            <v>MISC. EXPENSE - BRANDING</v>
          </cell>
          <cell r="C2385">
            <v>0</v>
          </cell>
          <cell r="D2385">
            <v>0</v>
          </cell>
        </row>
        <row r="2386">
          <cell r="A2386" t="str">
            <v>93031</v>
          </cell>
          <cell r="B2386" t="str">
            <v>MISC EXP INSTITUTIONAL COMM</v>
          </cell>
          <cell r="C2386">
            <v>0</v>
          </cell>
          <cell r="D2386">
            <v>66.739999999999995</v>
          </cell>
        </row>
        <row r="2387">
          <cell r="A2387" t="str">
            <v>93036</v>
          </cell>
          <cell r="B2387" t="str">
            <v>MANATEE FACILITY</v>
          </cell>
          <cell r="C2387">
            <v>12950.21</v>
          </cell>
          <cell r="D2387">
            <v>172355.12</v>
          </cell>
        </row>
        <row r="2388">
          <cell r="A2388" t="str">
            <v>93046</v>
          </cell>
          <cell r="B2388" t="str">
            <v>TECO ENERGY ALLOCATION</v>
          </cell>
          <cell r="C2388">
            <v>1354904.66</v>
          </cell>
          <cell r="D2388">
            <v>5888059.9500000002</v>
          </cell>
        </row>
        <row r="2389">
          <cell r="A2389" t="str">
            <v>930</v>
          </cell>
          <cell r="B2389" t="str">
            <v>ACCOUNT TOTAL</v>
          </cell>
          <cell r="C2389">
            <v>1498471.91</v>
          </cell>
          <cell r="D2389">
            <v>6916462.3899999997</v>
          </cell>
        </row>
        <row r="2390">
          <cell r="A2390" t="str">
            <v>93100</v>
          </cell>
          <cell r="B2390" t="str">
            <v>RENTS</v>
          </cell>
          <cell r="C2390">
            <v>179538.1</v>
          </cell>
          <cell r="D2390">
            <v>1067285.82</v>
          </cell>
        </row>
        <row r="2391">
          <cell r="A2391" t="str">
            <v>931</v>
          </cell>
          <cell r="B2391" t="str">
            <v>ACCOUNT TOTAL</v>
          </cell>
          <cell r="C2391">
            <v>179538.1</v>
          </cell>
          <cell r="D2391">
            <v>1067285.82</v>
          </cell>
        </row>
        <row r="2392">
          <cell r="A2392" t="str">
            <v>93201</v>
          </cell>
          <cell r="B2392" t="str">
            <v>ADMIN MAINT-MISC EQUIP</v>
          </cell>
          <cell r="C2392">
            <v>4573.91</v>
          </cell>
          <cell r="D2392">
            <v>33273.18</v>
          </cell>
        </row>
        <row r="2393">
          <cell r="A2393" t="str">
            <v>93202</v>
          </cell>
          <cell r="B2393" t="str">
            <v>ADMIN MAINT-BUILDINGS</v>
          </cell>
          <cell r="C2393">
            <v>0</v>
          </cell>
          <cell r="D2393">
            <v>0</v>
          </cell>
        </row>
        <row r="2394">
          <cell r="A2394" t="str">
            <v>93203</v>
          </cell>
          <cell r="B2394" t="str">
            <v>ADMIN MAINT-OFF EQUIP</v>
          </cell>
          <cell r="C2394">
            <v>1328.94</v>
          </cell>
          <cell r="D2394">
            <v>25852.67</v>
          </cell>
        </row>
        <row r="2395">
          <cell r="A2395" t="str">
            <v>93204</v>
          </cell>
          <cell r="B2395" t="str">
            <v>ADMIN MAINT-COMMUN EQUIP</v>
          </cell>
          <cell r="C2395">
            <v>1284.83</v>
          </cell>
          <cell r="D2395">
            <v>1699.66</v>
          </cell>
        </row>
        <row r="2396">
          <cell r="A2396" t="str">
            <v>93205</v>
          </cell>
          <cell r="B2396" t="str">
            <v>ADMIN MAINT-CONTROL EQUIPMENT</v>
          </cell>
          <cell r="C2396">
            <v>61784.78</v>
          </cell>
          <cell r="D2396">
            <v>378729.95</v>
          </cell>
        </row>
        <row r="2397">
          <cell r="A2397" t="str">
            <v>93210</v>
          </cell>
          <cell r="B2397" t="str">
            <v>STORM REPAIR &amp; MAINT-BLDG SER</v>
          </cell>
          <cell r="C2397">
            <v>0</v>
          </cell>
          <cell r="D2397">
            <v>0</v>
          </cell>
        </row>
        <row r="2398">
          <cell r="A2398" t="str">
            <v>93212</v>
          </cell>
          <cell r="B2398" t="str">
            <v>TELECOMMUNICATION SERVICES</v>
          </cell>
          <cell r="C2398">
            <v>200181.1</v>
          </cell>
          <cell r="D2398">
            <v>1210011.17</v>
          </cell>
        </row>
        <row r="2399">
          <cell r="A2399" t="str">
            <v>93213</v>
          </cell>
          <cell r="B2399" t="str">
            <v>TELECOMMUNICATIONS-VOICE &amp; DA</v>
          </cell>
          <cell r="C2399">
            <v>0</v>
          </cell>
          <cell r="D2399">
            <v>0</v>
          </cell>
        </row>
        <row r="2400">
          <cell r="A2400" t="str">
            <v>93214</v>
          </cell>
          <cell r="B2400" t="str">
            <v>TELECOMMUNICATIONS-TRANSMISSI</v>
          </cell>
          <cell r="C2400">
            <v>0</v>
          </cell>
          <cell r="D2400">
            <v>0</v>
          </cell>
        </row>
        <row r="2401">
          <cell r="A2401" t="str">
            <v>93215</v>
          </cell>
          <cell r="B2401" t="str">
            <v>METRO LINK-DIRECT COSTS</v>
          </cell>
          <cell r="C2401">
            <v>28227.71</v>
          </cell>
          <cell r="D2401">
            <v>77274.5</v>
          </cell>
        </row>
        <row r="2402">
          <cell r="A2402" t="str">
            <v>93216</v>
          </cell>
          <cell r="B2402" t="str">
            <v>METRO LINK-INDIRECT COSTS</v>
          </cell>
          <cell r="C2402">
            <v>31.68</v>
          </cell>
          <cell r="D2402">
            <v>218.27</v>
          </cell>
        </row>
        <row r="2403">
          <cell r="A2403" t="str">
            <v>93221</v>
          </cell>
          <cell r="B2403" t="str">
            <v>GRAY ST SUBSTATION AND 69 KV</v>
          </cell>
          <cell r="C2403">
            <v>0</v>
          </cell>
          <cell r="D2403">
            <v>0</v>
          </cell>
        </row>
        <row r="2404">
          <cell r="A2404" t="str">
            <v>93249</v>
          </cell>
          <cell r="B2404" t="str">
            <v>MAINTENANCE-TELECOM CABLE ROU</v>
          </cell>
          <cell r="C2404">
            <v>0</v>
          </cell>
          <cell r="D2404">
            <v>0</v>
          </cell>
        </row>
        <row r="2405">
          <cell r="A2405" t="str">
            <v>93284</v>
          </cell>
          <cell r="B2405" t="str">
            <v>ADMIN. MAINTENANCE - MISCELLA</v>
          </cell>
          <cell r="C2405">
            <v>0</v>
          </cell>
          <cell r="D2405">
            <v>0</v>
          </cell>
        </row>
        <row r="2406">
          <cell r="A2406" t="str">
            <v>93286</v>
          </cell>
          <cell r="B2406" t="str">
            <v>ADMIN. MAINTENNANCE - CONSULT</v>
          </cell>
          <cell r="C2406">
            <v>0</v>
          </cell>
          <cell r="D2406">
            <v>0</v>
          </cell>
        </row>
        <row r="2407">
          <cell r="A2407" t="str">
            <v>93289</v>
          </cell>
          <cell r="B2407" t="str">
            <v>ADMIN MAINT-CLEANING GENERAL</v>
          </cell>
          <cell r="C2407">
            <v>0</v>
          </cell>
          <cell r="D2407">
            <v>0</v>
          </cell>
        </row>
        <row r="2408">
          <cell r="A2408" t="str">
            <v>93290</v>
          </cell>
          <cell r="B2408" t="str">
            <v>ADMIN MAINT-ELECTRICAL</v>
          </cell>
          <cell r="C2408">
            <v>0</v>
          </cell>
          <cell r="D2408">
            <v>0</v>
          </cell>
        </row>
        <row r="2409">
          <cell r="A2409" t="str">
            <v>93291</v>
          </cell>
          <cell r="B2409" t="str">
            <v>ADMIN MAINT - GROUND MAINTENA</v>
          </cell>
          <cell r="C2409">
            <v>0</v>
          </cell>
          <cell r="D2409">
            <v>0</v>
          </cell>
        </row>
        <row r="2410">
          <cell r="A2410" t="str">
            <v>93292</v>
          </cell>
          <cell r="B2410" t="str">
            <v>ADMIN MAINT-HVAC</v>
          </cell>
          <cell r="C2410">
            <v>0</v>
          </cell>
          <cell r="D2410">
            <v>0</v>
          </cell>
        </row>
        <row r="2411">
          <cell r="A2411" t="str">
            <v>93293</v>
          </cell>
          <cell r="B2411" t="str">
            <v>ADMIN MAINT-MISC STRUCTURES</v>
          </cell>
          <cell r="C2411">
            <v>0</v>
          </cell>
          <cell r="D2411">
            <v>405.19</v>
          </cell>
        </row>
        <row r="2412">
          <cell r="A2412" t="str">
            <v>93294</v>
          </cell>
          <cell r="B2412" t="str">
            <v>ADMIN MAINT-PAINTING</v>
          </cell>
          <cell r="C2412">
            <v>0</v>
          </cell>
          <cell r="D2412">
            <v>0</v>
          </cell>
        </row>
        <row r="2413">
          <cell r="A2413" t="str">
            <v>93295</v>
          </cell>
          <cell r="B2413" t="str">
            <v>ADMIN MAINT-PEST CONTROL</v>
          </cell>
          <cell r="C2413">
            <v>0</v>
          </cell>
          <cell r="D2413">
            <v>0</v>
          </cell>
        </row>
        <row r="2414">
          <cell r="A2414" t="str">
            <v>93296</v>
          </cell>
          <cell r="B2414" t="str">
            <v>ADMIN MAINT-PLUMBING</v>
          </cell>
          <cell r="C2414">
            <v>0</v>
          </cell>
          <cell r="D2414">
            <v>0</v>
          </cell>
        </row>
        <row r="2415">
          <cell r="A2415" t="str">
            <v>93299</v>
          </cell>
          <cell r="B2415" t="str">
            <v>ADMIN MAINT-WATER</v>
          </cell>
          <cell r="C2415">
            <v>0</v>
          </cell>
          <cell r="D2415">
            <v>0</v>
          </cell>
        </row>
        <row r="2416">
          <cell r="A2416" t="str">
            <v>932</v>
          </cell>
          <cell r="B2416" t="str">
            <v>ACCOUNT TOTAL</v>
          </cell>
          <cell r="C2416">
            <v>297412.95</v>
          </cell>
          <cell r="D2416">
            <v>1727464.59</v>
          </cell>
        </row>
        <row r="2417">
          <cell r="A2417" t="str">
            <v>99999</v>
          </cell>
          <cell r="B2417" t="str">
            <v>XYZ</v>
          </cell>
          <cell r="C2417">
            <v>0</v>
          </cell>
          <cell r="D2417">
            <v>4.0199999999999996</v>
          </cell>
        </row>
        <row r="2418">
          <cell r="A2418" t="str">
            <v>999</v>
          </cell>
          <cell r="B2418" t="str">
            <v>ACCOUNT TOTAL</v>
          </cell>
          <cell r="C2418">
            <v>0</v>
          </cell>
          <cell r="D2418">
            <v>4.0199999999999996</v>
          </cell>
        </row>
        <row r="2423">
          <cell r="A2423" t="str">
            <v>- - -  additional data line to separate the "g/l" download from the "groupings" download  - - -</v>
          </cell>
        </row>
        <row r="2424">
          <cell r="A2424" t="str">
            <v>601</v>
          </cell>
          <cell r="B2424" t="str">
            <v>SUM OF 14311-14337 &amp; 14344</v>
          </cell>
          <cell r="C2424">
            <v>489647.70999999996</v>
          </cell>
          <cell r="D2424">
            <v>4345135.38</v>
          </cell>
        </row>
        <row r="2425">
          <cell r="A2425" t="str">
            <v>602</v>
          </cell>
          <cell r="B2425" t="str">
            <v>SUM OF 143-(14311THRU14339+14341+14342)+171</v>
          </cell>
          <cell r="C2425">
            <v>-126270.73999999998</v>
          </cell>
          <cell r="D2425">
            <v>3426072.0999999996</v>
          </cell>
        </row>
        <row r="2426">
          <cell r="A2426" t="str">
            <v>603</v>
          </cell>
          <cell r="B2426" t="str">
            <v>SUM 18200 THRU 18229+184+188</v>
          </cell>
          <cell r="C2426">
            <v>346197.19</v>
          </cell>
          <cell r="D2426">
            <v>72081.81</v>
          </cell>
        </row>
        <row r="2427">
          <cell r="A2427" t="str">
            <v>604</v>
          </cell>
          <cell r="B2427" t="str">
            <v>SUM 18231THRU18288</v>
          </cell>
          <cell r="C2427">
            <v>9500228.8399999999</v>
          </cell>
          <cell r="D2427">
            <v>53523140.18999999</v>
          </cell>
        </row>
        <row r="2428">
          <cell r="A2428" t="str">
            <v>605</v>
          </cell>
          <cell r="B2428" t="str">
            <v>SUM 18284THRU18299</v>
          </cell>
          <cell r="C2428">
            <v>-212351.75999999998</v>
          </cell>
          <cell r="D2428">
            <v>25780615.330000002</v>
          </cell>
        </row>
        <row r="2429">
          <cell r="A2429" t="str">
            <v>606</v>
          </cell>
          <cell r="B2429" t="str">
            <v>SUM 221+226+225-(22157THRU22168)</v>
          </cell>
          <cell r="C2429">
            <v>-33198.259999999995</v>
          </cell>
          <cell r="D2429">
            <v>-1345639185.45</v>
          </cell>
        </row>
        <row r="2430">
          <cell r="A2430" t="str">
            <v>607</v>
          </cell>
          <cell r="B2430" t="str">
            <v>18271+(186-18601-18612-18646)</v>
          </cell>
          <cell r="C2430">
            <v>-1388738.41</v>
          </cell>
          <cell r="D2430">
            <v>639568.82999999996</v>
          </cell>
        </row>
        <row r="2431">
          <cell r="A2431" t="str">
            <v>608</v>
          </cell>
          <cell r="B2431" t="str">
            <v>SUM 23609 THRU 23629    PAGE 11</v>
          </cell>
          <cell r="C2431">
            <v>-3800000</v>
          </cell>
          <cell r="D2431">
            <v>-22800704.370000001</v>
          </cell>
        </row>
        <row r="2432">
          <cell r="A2432" t="str">
            <v>609</v>
          </cell>
          <cell r="B2432" t="str">
            <v>SUM 23670 THRU 23682    PAGE 11</v>
          </cell>
          <cell r="C2432">
            <v>-486268</v>
          </cell>
          <cell r="D2432">
            <v>-3038505</v>
          </cell>
        </row>
        <row r="2433">
          <cell r="A2433" t="str">
            <v>610</v>
          </cell>
          <cell r="B2433" t="str">
            <v>SUM 23650 THRU 23664    PAGE 11</v>
          </cell>
          <cell r="C2433">
            <v>0</v>
          </cell>
          <cell r="D2433">
            <v>0</v>
          </cell>
        </row>
        <row r="2434">
          <cell r="A2434" t="str">
            <v>612</v>
          </cell>
          <cell r="B2434" t="str">
            <v>SUM OF 25478-25494</v>
          </cell>
          <cell r="C2434">
            <v>46365.159999999996</v>
          </cell>
          <cell r="D2434">
            <v>-1663745.2900000003</v>
          </cell>
        </row>
        <row r="2435">
          <cell r="A2435" t="str">
            <v>613</v>
          </cell>
          <cell r="B2435" t="str">
            <v>OPERATING REVENUES</v>
          </cell>
          <cell r="C2435">
            <v>-161027263.56000003</v>
          </cell>
          <cell r="D2435">
            <v>-800437439.11000013</v>
          </cell>
        </row>
        <row r="2436">
          <cell r="A2436" t="str">
            <v>Preferred Dividend</v>
          </cell>
          <cell r="B2436" t="str">
            <v>Preferred Dividend Requirement</v>
          </cell>
          <cell r="C2436">
            <v>0</v>
          </cell>
          <cell r="D2436" t="str">
            <v>YTD Not Needed</v>
          </cell>
        </row>
        <row r="2437">
          <cell r="A2437" t="str">
            <v>184-09</v>
          </cell>
          <cell r="B2437" t="str">
            <v>MEDIUM VEH DEPRE JE 90001</v>
          </cell>
          <cell r="C2437">
            <v>162.59</v>
          </cell>
          <cell r="D2437" t="str">
            <v>YTD Not Needed</v>
          </cell>
        </row>
        <row r="2438">
          <cell r="A2438" t="str">
            <v>184-10</v>
          </cell>
          <cell r="B2438" t="str">
            <v>LIGHT VEH DEPRE JE 90001</v>
          </cell>
          <cell r="C2438">
            <v>40946.75</v>
          </cell>
          <cell r="D2438" t="str">
            <v>YTD Not Needed</v>
          </cell>
        </row>
        <row r="2439">
          <cell r="A2439" t="str">
            <v>184-11</v>
          </cell>
          <cell r="B2439" t="str">
            <v>HEAVY VEH DEPRE JE 90001</v>
          </cell>
          <cell r="C2439">
            <v>109684.36</v>
          </cell>
          <cell r="D2439" t="str">
            <v>YTD Not Needed</v>
          </cell>
        </row>
        <row r="2440">
          <cell r="A2440" t="str">
            <v>184-18</v>
          </cell>
          <cell r="B2440" t="str">
            <v>ES VEH DIRECT EXP  JE 90001</v>
          </cell>
          <cell r="C2440">
            <v>13697.23</v>
          </cell>
          <cell r="D2440" t="str">
            <v>YTD Not Needed</v>
          </cell>
        </row>
        <row r="2441">
          <cell r="A2441" t="str">
            <v>CF121</v>
          </cell>
          <cell r="B2441" t="str">
            <v>Zap Cap Retirements-Business (Non-utility)</v>
          </cell>
          <cell r="C2441">
            <v>-28267.38</v>
          </cell>
          <cell r="D2441">
            <v>-65401.289999999994</v>
          </cell>
        </row>
        <row r="2442">
          <cell r="A2442" t="str">
            <v>611</v>
          </cell>
          <cell r="B2442" t="str">
            <v>ACTUAL ENDING SHARES END OF MONTH</v>
          </cell>
          <cell r="C2442">
            <v>188487304</v>
          </cell>
          <cell r="D2442" t="str">
            <v>YTD Not Needed</v>
          </cell>
        </row>
        <row r="2443">
          <cell r="A2443" t="str">
            <v>6111</v>
          </cell>
          <cell r="B2443" t="str">
            <v>ACTUAL ENDING SHARES END OF MONTH - PRE STOCK BUY BACK</v>
          </cell>
          <cell r="C2443">
            <v>0</v>
          </cell>
          <cell r="D2443" t="str">
            <v>YTD Not Needed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1"/>
      <sheetName val="B-1"/>
      <sheetName val="B-2"/>
      <sheetName val="B-3"/>
      <sheetName val="B-5"/>
      <sheetName val="C-1"/>
      <sheetName val="C-2"/>
      <sheetName val="C-3"/>
      <sheetName val="C-18"/>
      <sheetName val="C-23"/>
      <sheetName val="C-44"/>
      <sheetName val="D-1a"/>
      <sheetName val="D-1b"/>
      <sheetName val="D-2"/>
      <sheetName val="D-3"/>
    </sheetNames>
    <sheetDataSet>
      <sheetData sheetId="0">
        <row r="11">
          <cell r="B11" t="str">
            <v>Witness:</v>
          </cell>
        </row>
        <row r="15">
          <cell r="B15">
            <v>2008</v>
          </cell>
        </row>
        <row r="16">
          <cell r="B16">
            <v>2007</v>
          </cell>
        </row>
        <row r="17">
          <cell r="B17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age 1 last month YTD"/>
      <sheetName val="Page 1 curren month"/>
      <sheetName val="Page 1 CHECK"/>
      <sheetName val="DL TO CHECK IS &amp; BS"/>
      <sheetName val="Current month check IS"/>
      <sheetName val="SHEET 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</sheetNames>
    <sheetDataSet>
      <sheetData sheetId="0" refreshError="1">
        <row r="10">
          <cell r="B10" t="str">
            <v>Historical Prior Year Ended 12/31/2007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dj Accounts"/>
      <sheetName val="1. Surv Rpt Inputs"/>
      <sheetName val="2. Revenue Inputs"/>
      <sheetName val="3. Tax Inputs"/>
      <sheetName val="4. Other Inputs"/>
      <sheetName val="Linked to COS - GenerationCST"/>
    </sheetNames>
    <sheetDataSet>
      <sheetData sheetId="0">
        <row r="16">
          <cell r="B16">
            <v>1</v>
          </cell>
        </row>
        <row r="17">
          <cell r="B17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>
        <row r="5">
          <cell r="D5">
            <v>0.38574999999999998</v>
          </cell>
        </row>
        <row r="7">
          <cell r="D7">
            <v>1.0006600000000001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NNUALIZE CTs"/>
      <sheetName val="AMORT CIS UPGRADE"/>
      <sheetName val="AMORTIZE RC EXP"/>
      <sheetName val="AMORTIZE DREDGING"/>
      <sheetName val=" STORM RESV ACCRUAL"/>
      <sheetName val="ANNUALIZE RAIL"/>
      <sheetName val="SR INPUTS"/>
      <sheetName val="CAPSTR"/>
      <sheetName val="JUDY"/>
      <sheetName val="ADJMTS"/>
      <sheetName val="PROFORMA"/>
      <sheetName val="COVERAGE RATIOS"/>
      <sheetName val="REV REQ SUMMARY"/>
      <sheetName val="RORSUMM"/>
      <sheetName val="RORDET"/>
      <sheetName val="TAXCK"/>
      <sheetName val="COS INPUTS"/>
      <sheetName val="EXPFAC"/>
      <sheetName val="Tax R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B20">
            <v>1641636.846153846</v>
          </cell>
        </row>
        <row r="50">
          <cell r="M50">
            <v>4012.2522161574916</v>
          </cell>
        </row>
      </sheetData>
      <sheetData sheetId="8">
        <row r="11">
          <cell r="G11">
            <v>1454</v>
          </cell>
        </row>
        <row r="16">
          <cell r="S16">
            <v>16000.000000000002</v>
          </cell>
        </row>
        <row r="17">
          <cell r="N17">
            <v>1051.0000000000002</v>
          </cell>
        </row>
        <row r="18">
          <cell r="O18">
            <v>-5520</v>
          </cell>
        </row>
        <row r="19">
          <cell r="P19">
            <v>220.33333333333334</v>
          </cell>
          <cell r="R19">
            <v>442.33333333333331</v>
          </cell>
        </row>
        <row r="20">
          <cell r="R20">
            <v>240.66666666666669</v>
          </cell>
        </row>
        <row r="23">
          <cell r="M23">
            <v>558.3037999999998</v>
          </cell>
        </row>
        <row r="24">
          <cell r="P24">
            <v>1441.1805466666665</v>
          </cell>
        </row>
        <row r="25">
          <cell r="R25">
            <v>1345.8283333333331</v>
          </cell>
        </row>
        <row r="26">
          <cell r="R26">
            <v>1345.8283333333331</v>
          </cell>
        </row>
        <row r="27">
          <cell r="R27">
            <v>1486.9686666666666</v>
          </cell>
          <cell r="V27">
            <v>938.74000000000012</v>
          </cell>
        </row>
        <row r="29">
          <cell r="P29">
            <v>2312.5920400000005</v>
          </cell>
          <cell r="R29">
            <v>3352.6180000000008</v>
          </cell>
          <cell r="V29">
            <v>1079.5509999999999</v>
          </cell>
        </row>
      </sheetData>
      <sheetData sheetId="9">
        <row r="6">
          <cell r="U6">
            <v>2009</v>
          </cell>
          <cell r="AB6" t="str">
            <v>Amortize</v>
          </cell>
          <cell r="AC6" t="str">
            <v>Amortize</v>
          </cell>
          <cell r="AK6" t="str">
            <v>Removal</v>
          </cell>
        </row>
        <row r="7">
          <cell r="U7" t="str">
            <v>CISR</v>
          </cell>
          <cell r="AA7" t="str">
            <v>CIS Upgrade</v>
          </cell>
          <cell r="AB7" t="str">
            <v>Rate Case</v>
          </cell>
          <cell r="AC7" t="str">
            <v>Dredging</v>
          </cell>
          <cell r="AD7" t="str">
            <v>Annualize 2</v>
          </cell>
          <cell r="AF7" t="str">
            <v>Annualize 3</v>
          </cell>
          <cell r="AG7" t="str">
            <v>Storm</v>
          </cell>
          <cell r="AJ7" t="str">
            <v>Annualize</v>
          </cell>
          <cell r="AK7" t="str">
            <v>of $36M</v>
          </cell>
          <cell r="AM7" t="str">
            <v>Capital</v>
          </cell>
        </row>
        <row r="8">
          <cell r="U8" t="str">
            <v>Contract</v>
          </cell>
          <cell r="AA8" t="str">
            <v>Amortize</v>
          </cell>
          <cell r="AB8" t="str">
            <v>Expense</v>
          </cell>
          <cell r="AC8" t="str">
            <v>Over</v>
          </cell>
          <cell r="AD8" t="str">
            <v xml:space="preserve">May CTs </v>
          </cell>
          <cell r="AF8" t="str">
            <v xml:space="preserve">Sep CTs </v>
          </cell>
          <cell r="AG8" t="str">
            <v>Reserve</v>
          </cell>
          <cell r="AJ8" t="str">
            <v>Rail</v>
          </cell>
          <cell r="AK8" t="str">
            <v>CWIP in Last</v>
          </cell>
          <cell r="AL8" t="str">
            <v>PPA</v>
          </cell>
          <cell r="AM8" t="str">
            <v>Structure</v>
          </cell>
        </row>
        <row r="9">
          <cell r="U9" t="str">
            <v>Expiration</v>
          </cell>
          <cell r="AA9" t="str">
            <v>Over 5 Years</v>
          </cell>
          <cell r="AB9" t="str">
            <v>Over 3 Years</v>
          </cell>
          <cell r="AC9" t="str">
            <v>5 Years</v>
          </cell>
          <cell r="AD9" t="str">
            <v>in Service</v>
          </cell>
          <cell r="AF9" t="str">
            <v>in Service</v>
          </cell>
          <cell r="AG9" t="str">
            <v>Accrual</v>
          </cell>
          <cell r="AJ9" t="str">
            <v>in Service</v>
          </cell>
          <cell r="AK9" t="str">
            <v>Rate Case</v>
          </cell>
          <cell r="AL9" t="str">
            <v>Adjustment</v>
          </cell>
          <cell r="AM9" t="str">
            <v>Recon</v>
          </cell>
        </row>
        <row r="28">
          <cell r="M28">
            <v>-62.969176237175702</v>
          </cell>
        </row>
        <row r="30">
          <cell r="F30">
            <v>521.88800000000003</v>
          </cell>
        </row>
        <row r="106">
          <cell r="T106">
            <v>13372.863228076923</v>
          </cell>
        </row>
      </sheetData>
      <sheetData sheetId="10"/>
      <sheetData sheetId="11"/>
      <sheetData sheetId="12"/>
      <sheetData sheetId="13">
        <row r="45">
          <cell r="F45">
            <v>228166.71982570441</v>
          </cell>
        </row>
      </sheetData>
      <sheetData sheetId="14">
        <row r="16">
          <cell r="H16">
            <v>895166.68900000001</v>
          </cell>
          <cell r="J16">
            <v>865358.68900000001</v>
          </cell>
        </row>
        <row r="19">
          <cell r="H19">
            <v>8016.7399999999907</v>
          </cell>
          <cell r="J19">
            <v>7615</v>
          </cell>
        </row>
        <row r="20">
          <cell r="H20">
            <v>381985.55933333334</v>
          </cell>
          <cell r="J20">
            <v>370934</v>
          </cell>
        </row>
        <row r="21">
          <cell r="H21">
            <v>201593.00468000001</v>
          </cell>
          <cell r="J21">
            <v>194608</v>
          </cell>
        </row>
        <row r="22">
          <cell r="H22">
            <v>64540.465039999995</v>
          </cell>
          <cell r="J22">
            <v>62275</v>
          </cell>
        </row>
        <row r="23">
          <cell r="H23">
            <v>66216.852356358751</v>
          </cell>
          <cell r="J23">
            <v>63900.682661250015</v>
          </cell>
        </row>
        <row r="24">
          <cell r="H24">
            <v>-15598.273901274581</v>
          </cell>
          <cell r="J24">
            <v>-15053</v>
          </cell>
        </row>
        <row r="25">
          <cell r="H25">
            <v>-368</v>
          </cell>
          <cell r="J25">
            <v>-355</v>
          </cell>
        </row>
        <row r="26">
          <cell r="H26">
            <v>-1593</v>
          </cell>
          <cell r="J26">
            <v>-1534</v>
          </cell>
        </row>
        <row r="30">
          <cell r="H30">
            <v>190373.34149158245</v>
          </cell>
          <cell r="J30">
            <v>182968.00633875001</v>
          </cell>
        </row>
      </sheetData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8">
    <tabColor indexed="11"/>
  </sheetPr>
  <dimension ref="A1:F21"/>
  <sheetViews>
    <sheetView tabSelected="1" workbookViewId="0">
      <selection activeCell="B21" sqref="B21"/>
    </sheetView>
  </sheetViews>
  <sheetFormatPr defaultRowHeight="12.75"/>
  <cols>
    <col min="1" max="1" width="19.5703125" style="34" customWidth="1"/>
    <col min="2" max="2" width="14" style="34" customWidth="1"/>
    <col min="3" max="3" width="13.28515625" style="34" customWidth="1"/>
    <col min="4" max="4" width="14.7109375" style="34" customWidth="1"/>
    <col min="5" max="16384" width="9.140625" style="34"/>
  </cols>
  <sheetData>
    <row r="1" spans="1:6">
      <c r="A1" s="33"/>
    </row>
    <row r="2" spans="1:6">
      <c r="B2" s="35"/>
    </row>
    <row r="3" spans="1:6">
      <c r="B3" s="36" t="s">
        <v>117</v>
      </c>
      <c r="C3" s="36"/>
      <c r="D3" s="37"/>
    </row>
    <row r="5" spans="1:6">
      <c r="A5" s="34" t="s">
        <v>118</v>
      </c>
    </row>
    <row r="6" spans="1:6">
      <c r="A6" s="38"/>
      <c r="B6" s="39" t="s">
        <v>119</v>
      </c>
      <c r="C6" s="39" t="s">
        <v>119</v>
      </c>
      <c r="D6" s="39" t="s">
        <v>120</v>
      </c>
      <c r="E6" s="40"/>
      <c r="F6" s="41"/>
    </row>
    <row r="7" spans="1:6">
      <c r="A7" s="42" t="s">
        <v>121</v>
      </c>
      <c r="B7" s="43" t="s">
        <v>122</v>
      </c>
      <c r="C7" s="43" t="s">
        <v>123</v>
      </c>
      <c r="D7" s="44" t="s">
        <v>124</v>
      </c>
      <c r="E7" s="44"/>
      <c r="F7" s="45"/>
    </row>
    <row r="8" spans="1:6">
      <c r="A8" s="42" t="s">
        <v>125</v>
      </c>
      <c r="B8" s="46">
        <v>53214779.25</v>
      </c>
      <c r="C8" s="47">
        <v>17083546.25</v>
      </c>
      <c r="D8" s="47">
        <v>1562518</v>
      </c>
      <c r="E8" s="48"/>
      <c r="F8" s="45"/>
    </row>
    <row r="9" spans="1:6">
      <c r="A9" s="42" t="s">
        <v>126</v>
      </c>
      <c r="B9" s="47">
        <v>110664649.25</v>
      </c>
      <c r="C9" s="47">
        <v>17621637.25</v>
      </c>
      <c r="D9" s="47">
        <v>3324614</v>
      </c>
      <c r="E9" s="48"/>
      <c r="F9" s="45"/>
    </row>
    <row r="10" spans="1:6">
      <c r="A10" s="42" t="s">
        <v>127</v>
      </c>
      <c r="B10" s="47">
        <v>105309265.25</v>
      </c>
      <c r="C10" s="47">
        <v>7289354.75</v>
      </c>
      <c r="D10" s="47">
        <v>2670876.5</v>
      </c>
      <c r="E10" s="48"/>
      <c r="F10" s="45"/>
    </row>
    <row r="11" spans="1:6">
      <c r="A11" s="42" t="s">
        <v>128</v>
      </c>
      <c r="B11" s="47">
        <v>81134985.25</v>
      </c>
      <c r="C11" s="47">
        <v>5620013.75</v>
      </c>
      <c r="D11" s="47">
        <v>1963032.5</v>
      </c>
      <c r="E11" s="48"/>
      <c r="F11" s="45"/>
    </row>
    <row r="12" spans="1:6">
      <c r="A12" s="42" t="s">
        <v>129</v>
      </c>
      <c r="B12" s="47">
        <v>1561473</v>
      </c>
      <c r="C12" s="47">
        <v>285162</v>
      </c>
      <c r="D12" s="47">
        <v>53088</v>
      </c>
      <c r="E12" s="48"/>
      <c r="F12" s="45"/>
    </row>
    <row r="13" spans="1:6" ht="15">
      <c r="A13" s="42" t="s">
        <v>130</v>
      </c>
      <c r="B13" s="49">
        <v>147749</v>
      </c>
      <c r="C13" s="49">
        <v>56333</v>
      </c>
      <c r="D13" s="49">
        <v>4428</v>
      </c>
      <c r="E13" s="48"/>
      <c r="F13" s="45"/>
    </row>
    <row r="14" spans="1:6">
      <c r="A14" s="50"/>
      <c r="B14" s="51">
        <f>SUM(B8:B13)</f>
        <v>352032901</v>
      </c>
      <c r="C14" s="51">
        <f>SUM(C8:C13)</f>
        <v>47956047</v>
      </c>
      <c r="D14" s="51">
        <f>SUM(D8:D13)</f>
        <v>9578557</v>
      </c>
      <c r="E14" s="44"/>
      <c r="F14" s="52"/>
    </row>
    <row r="16" spans="1:6">
      <c r="A16" s="34" t="s">
        <v>296</v>
      </c>
      <c r="B16" s="154">
        <f>Generation!Y82*1000</f>
        <v>461574320.20765895</v>
      </c>
    </row>
    <row r="17" spans="1:3">
      <c r="A17" s="34" t="s">
        <v>297</v>
      </c>
      <c r="B17" s="154">
        <f>B14+B16</f>
        <v>813607221.20765901</v>
      </c>
      <c r="C17" s="381">
        <f>B17/B$19</f>
        <v>0.23845883982585087</v>
      </c>
    </row>
    <row r="18" spans="1:3">
      <c r="A18" s="34" t="s">
        <v>298</v>
      </c>
      <c r="B18" s="154">
        <f>Generation!X82*1000</f>
        <v>2598332641.461493</v>
      </c>
    </row>
    <row r="19" spans="1:3">
      <c r="A19" s="34" t="s">
        <v>301</v>
      </c>
      <c r="B19" s="154">
        <f>B17+B18</f>
        <v>3411939862.6691523</v>
      </c>
    </row>
    <row r="20" spans="1:3">
      <c r="A20" s="34" t="s">
        <v>299</v>
      </c>
      <c r="B20" s="154">
        <f>B18*25%</f>
        <v>649583160.36537325</v>
      </c>
    </row>
    <row r="21" spans="1:3" ht="38.25">
      <c r="A21" s="382" t="s">
        <v>300</v>
      </c>
      <c r="B21" s="265">
        <f>SUM(B17,B20)</f>
        <v>1463190381.5730324</v>
      </c>
      <c r="C21" s="383">
        <f>B21/B$19</f>
        <v>0.42884412986938819</v>
      </c>
    </row>
  </sheetData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5">
    <tabColor indexed="26"/>
    <pageSetUpPr fitToPage="1"/>
  </sheetPr>
  <dimension ref="A2:AF669"/>
  <sheetViews>
    <sheetView topLeftCell="F49" workbookViewId="0"/>
  </sheetViews>
  <sheetFormatPr defaultRowHeight="12.75"/>
  <cols>
    <col min="1" max="1" width="12" style="34" customWidth="1"/>
    <col min="2" max="2" width="21.28515625" style="34" customWidth="1"/>
    <col min="3" max="3" width="23.7109375" style="34" customWidth="1"/>
    <col min="4" max="4" width="24" style="53" customWidth="1"/>
    <col min="5" max="5" width="19" style="53" customWidth="1"/>
    <col min="6" max="6" width="12.7109375" style="34" customWidth="1"/>
    <col min="7" max="7" width="13.140625" style="34" customWidth="1"/>
    <col min="8" max="8" width="20.42578125" style="34" customWidth="1"/>
    <col min="9" max="9" width="13.28515625" style="34" customWidth="1"/>
    <col min="10" max="10" width="7.85546875" style="65" hidden="1" customWidth="1"/>
    <col min="11" max="11" width="14.42578125" style="34" customWidth="1"/>
    <col min="12" max="12" width="12.5703125" style="34" hidden="1" customWidth="1"/>
    <col min="13" max="13" width="12.85546875" style="34" customWidth="1"/>
    <col min="14" max="14" width="14.42578125" style="34" customWidth="1"/>
    <col min="15" max="15" width="13.140625" style="34" customWidth="1"/>
    <col min="16" max="16" width="15.5703125" style="34" hidden="1" customWidth="1"/>
    <col min="17" max="17" width="11.5703125" style="34" hidden="1" customWidth="1"/>
    <col min="18" max="18" width="10.5703125" style="34" hidden="1" customWidth="1"/>
    <col min="19" max="19" width="13" style="34" hidden="1" customWidth="1"/>
    <col min="20" max="20" width="11.28515625" style="34" bestFit="1" customWidth="1"/>
    <col min="21" max="21" width="13.5703125" style="34" hidden="1" customWidth="1"/>
    <col min="22" max="22" width="10.42578125" style="34" hidden="1" customWidth="1"/>
    <col min="23" max="23" width="11.5703125" style="34" bestFit="1" customWidth="1"/>
    <col min="24" max="24" width="13.7109375" style="34" customWidth="1"/>
    <col min="25" max="25" width="10.28515625" style="34" customWidth="1"/>
    <col min="26" max="26" width="14" style="34" customWidth="1"/>
    <col min="27" max="27" width="9.140625" style="34"/>
    <col min="28" max="28" width="15.140625" style="34" customWidth="1"/>
    <col min="29" max="29" width="23.7109375" style="34" customWidth="1"/>
    <col min="30" max="30" width="18.7109375" style="34" bestFit="1" customWidth="1"/>
    <col min="31" max="31" width="3.85546875" style="34" customWidth="1"/>
    <col min="32" max="16384" width="9.140625" style="34"/>
  </cols>
  <sheetData>
    <row r="2" spans="1:7">
      <c r="D2" s="53" t="s">
        <v>131</v>
      </c>
    </row>
    <row r="5" spans="1:7">
      <c r="D5" s="53" t="s">
        <v>132</v>
      </c>
    </row>
    <row r="7" spans="1:7" ht="18">
      <c r="A7" s="54" t="s">
        <v>133</v>
      </c>
    </row>
    <row r="8" spans="1:7" ht="14.25">
      <c r="A8" s="55" t="s">
        <v>134</v>
      </c>
      <c r="C8" s="56">
        <v>2009</v>
      </c>
      <c r="D8" s="34"/>
    </row>
    <row r="9" spans="1:7" ht="14.25">
      <c r="A9" s="55" t="s">
        <v>135</v>
      </c>
      <c r="C9" s="57" t="s">
        <v>136</v>
      </c>
      <c r="D9" s="58" t="s">
        <v>137</v>
      </c>
      <c r="E9" s="34" t="s">
        <v>138</v>
      </c>
      <c r="F9" s="59" t="s">
        <v>139</v>
      </c>
    </row>
    <row r="10" spans="1:7" ht="14.25">
      <c r="A10" s="55" t="s">
        <v>140</v>
      </c>
      <c r="C10" s="57" t="s">
        <v>141</v>
      </c>
      <c r="D10" s="53" t="s">
        <v>142</v>
      </c>
      <c r="E10" s="53" t="s">
        <v>142</v>
      </c>
      <c r="F10" s="53" t="s">
        <v>142</v>
      </c>
    </row>
    <row r="11" spans="1:7" ht="14.25">
      <c r="A11" s="55" t="s">
        <v>143</v>
      </c>
      <c r="C11" s="60" t="s">
        <v>144</v>
      </c>
      <c r="D11" s="61">
        <v>266464599</v>
      </c>
      <c r="E11" s="61">
        <v>6139354</v>
      </c>
      <c r="F11" s="61">
        <v>260325245</v>
      </c>
    </row>
    <row r="12" spans="1:7" ht="14.25">
      <c r="A12" s="55" t="s">
        <v>145</v>
      </c>
      <c r="C12" s="62" t="s">
        <v>146</v>
      </c>
      <c r="D12" s="34"/>
    </row>
    <row r="13" spans="1:7">
      <c r="C13" s="34" t="s">
        <v>147</v>
      </c>
      <c r="D13" s="34"/>
      <c r="G13" s="63"/>
    </row>
    <row r="15" spans="1:7" ht="18">
      <c r="A15" s="54" t="s">
        <v>148</v>
      </c>
      <c r="C15" s="33"/>
    </row>
    <row r="16" spans="1:7">
      <c r="B16" s="64"/>
      <c r="C16" s="33"/>
    </row>
    <row r="18" spans="1:30">
      <c r="C18" s="33"/>
    </row>
    <row r="19" spans="1:30" ht="13.5" thickBot="1">
      <c r="A19" s="66"/>
      <c r="B19" s="66"/>
      <c r="C19" s="66"/>
      <c r="D19" s="67"/>
      <c r="E19" s="67"/>
      <c r="F19" s="66"/>
      <c r="G19" s="66"/>
      <c r="H19" s="66"/>
      <c r="I19" s="66"/>
      <c r="J19" s="68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30">
      <c r="B20" s="64"/>
      <c r="C20" s="64"/>
      <c r="D20" s="69"/>
      <c r="E20" s="70"/>
      <c r="G20" s="71"/>
      <c r="H20" s="71"/>
      <c r="I20" s="71"/>
      <c r="J20" s="72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</row>
    <row r="21" spans="1:30">
      <c r="A21" s="73"/>
      <c r="B21" s="59"/>
      <c r="C21" s="59"/>
      <c r="D21" s="74"/>
      <c r="G21" s="75" t="s">
        <v>149</v>
      </c>
      <c r="H21" s="76"/>
      <c r="I21" s="76"/>
      <c r="J21" s="77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8"/>
      <c r="Y21" s="76"/>
      <c r="Z21" s="79"/>
      <c r="AA21" s="71"/>
      <c r="AB21" s="71"/>
      <c r="AC21" s="71"/>
      <c r="AD21" s="71"/>
    </row>
    <row r="22" spans="1:30">
      <c r="A22" s="73"/>
      <c r="B22" s="59"/>
      <c r="C22" s="59"/>
      <c r="D22" s="74"/>
      <c r="G22" s="80" t="s">
        <v>150</v>
      </c>
      <c r="H22" s="71"/>
      <c r="I22" s="71"/>
      <c r="J22" s="72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81"/>
      <c r="Y22" s="71"/>
      <c r="Z22" s="82"/>
    </row>
    <row r="23" spans="1:30">
      <c r="G23" s="80" t="str">
        <f>+'[4]TITLES &amp; CONSTANTS'!$D$31</f>
        <v>FOR THE FORECAST PERIOD ENDING 12/31/09</v>
      </c>
      <c r="H23" s="71"/>
      <c r="I23" s="71"/>
      <c r="J23" s="72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81"/>
      <c r="Y23" s="71"/>
      <c r="Z23" s="82"/>
    </row>
    <row r="24" spans="1:30">
      <c r="G24" s="83" t="s">
        <v>151</v>
      </c>
      <c r="H24" s="84"/>
      <c r="I24" s="84"/>
      <c r="J24" s="85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6"/>
      <c r="Y24" s="84"/>
      <c r="Z24" s="87"/>
    </row>
    <row r="25" spans="1:30">
      <c r="G25" s="88"/>
      <c r="H25" s="71"/>
      <c r="I25" s="89"/>
      <c r="J25" s="9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81"/>
      <c r="Y25" s="71"/>
      <c r="Z25" s="82"/>
    </row>
    <row r="26" spans="1:30">
      <c r="A26" s="91" t="s">
        <v>152</v>
      </c>
      <c r="D26" s="92" t="s">
        <v>153</v>
      </c>
      <c r="G26" s="88"/>
      <c r="H26" s="81"/>
      <c r="I26" s="93" t="s">
        <v>154</v>
      </c>
      <c r="J26" s="94" t="s">
        <v>155</v>
      </c>
      <c r="K26" s="94" t="s">
        <v>156</v>
      </c>
      <c r="L26" s="94"/>
      <c r="M26" s="94" t="s">
        <v>157</v>
      </c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455"/>
      <c r="Y26" s="456"/>
      <c r="Z26" s="457"/>
    </row>
    <row r="27" spans="1:30">
      <c r="C27" s="95" t="s">
        <v>158</v>
      </c>
      <c r="D27" s="96" t="s">
        <v>159</v>
      </c>
      <c r="E27" s="96" t="s">
        <v>160</v>
      </c>
      <c r="G27" s="88"/>
      <c r="H27" s="81"/>
      <c r="I27" s="93" t="s">
        <v>161</v>
      </c>
      <c r="J27" s="94" t="s">
        <v>162</v>
      </c>
      <c r="K27" s="94" t="s">
        <v>163</v>
      </c>
      <c r="L27" s="94" t="s">
        <v>164</v>
      </c>
      <c r="M27" s="94" t="s">
        <v>165</v>
      </c>
      <c r="N27" s="94" t="s">
        <v>166</v>
      </c>
      <c r="O27" s="97" t="s">
        <v>167</v>
      </c>
      <c r="P27" s="98" t="s">
        <v>168</v>
      </c>
      <c r="Q27" s="94"/>
      <c r="R27" s="98" t="s">
        <v>169</v>
      </c>
      <c r="S27" s="94"/>
      <c r="T27" s="98" t="s">
        <v>170</v>
      </c>
      <c r="U27" s="94"/>
      <c r="V27" s="98" t="s">
        <v>171</v>
      </c>
      <c r="W27" s="99" t="s">
        <v>172</v>
      </c>
      <c r="X27" s="452" t="s">
        <v>173</v>
      </c>
      <c r="Y27" s="453"/>
      <c r="Z27" s="454"/>
    </row>
    <row r="28" spans="1:30">
      <c r="A28" s="100" t="s">
        <v>174</v>
      </c>
      <c r="B28" s="100" t="s">
        <v>175</v>
      </c>
      <c r="C28" s="101" t="s">
        <v>176</v>
      </c>
      <c r="D28" s="102" t="s">
        <v>177</v>
      </c>
      <c r="E28" s="102" t="s">
        <v>178</v>
      </c>
      <c r="G28" s="103"/>
      <c r="H28" s="86"/>
      <c r="I28" s="104" t="s">
        <v>179</v>
      </c>
      <c r="J28" s="105" t="s">
        <v>180</v>
      </c>
      <c r="K28" s="105" t="s">
        <v>181</v>
      </c>
      <c r="L28" s="105" t="s">
        <v>182</v>
      </c>
      <c r="M28" s="105" t="s">
        <v>183</v>
      </c>
      <c r="N28" s="105" t="s">
        <v>183</v>
      </c>
      <c r="O28" s="106" t="s">
        <v>184</v>
      </c>
      <c r="P28" s="107" t="s">
        <v>185</v>
      </c>
      <c r="Q28" s="105" t="s">
        <v>186</v>
      </c>
      <c r="R28" s="107" t="s">
        <v>185</v>
      </c>
      <c r="S28" s="105" t="s">
        <v>186</v>
      </c>
      <c r="T28" s="107" t="s">
        <v>185</v>
      </c>
      <c r="U28" s="105" t="s">
        <v>186</v>
      </c>
      <c r="V28" s="107" t="s">
        <v>187</v>
      </c>
      <c r="W28" s="108" t="s">
        <v>188</v>
      </c>
      <c r="X28" s="109" t="s">
        <v>189</v>
      </c>
      <c r="Y28" s="105" t="s">
        <v>190</v>
      </c>
      <c r="Z28" s="110" t="s">
        <v>42</v>
      </c>
    </row>
    <row r="29" spans="1:30">
      <c r="C29" s="111" t="s">
        <v>191</v>
      </c>
      <c r="G29" s="103"/>
      <c r="H29" s="86"/>
      <c r="I29" s="104" t="s">
        <v>17</v>
      </c>
      <c r="J29" s="105" t="s">
        <v>18</v>
      </c>
      <c r="K29" s="105" t="s">
        <v>19</v>
      </c>
      <c r="L29" s="105" t="s">
        <v>20</v>
      </c>
      <c r="M29" s="105" t="s">
        <v>21</v>
      </c>
      <c r="N29" s="105" t="s">
        <v>23</v>
      </c>
      <c r="O29" s="112" t="s">
        <v>24</v>
      </c>
      <c r="P29" s="113" t="s">
        <v>25</v>
      </c>
      <c r="Q29" s="114" t="s">
        <v>26</v>
      </c>
      <c r="R29" s="113" t="s">
        <v>27</v>
      </c>
      <c r="S29" s="114" t="s">
        <v>28</v>
      </c>
      <c r="T29" s="113" t="s">
        <v>29</v>
      </c>
      <c r="U29" s="114" t="s">
        <v>192</v>
      </c>
      <c r="V29" s="113" t="s">
        <v>193</v>
      </c>
      <c r="W29" s="115" t="s">
        <v>194</v>
      </c>
      <c r="X29" s="116" t="s">
        <v>195</v>
      </c>
      <c r="Y29" s="117" t="s">
        <v>196</v>
      </c>
      <c r="Z29" s="117" t="s">
        <v>197</v>
      </c>
    </row>
    <row r="30" spans="1:30">
      <c r="G30" s="118">
        <v>1</v>
      </c>
      <c r="H30" s="71" t="s">
        <v>198</v>
      </c>
      <c r="I30" s="89"/>
      <c r="J30" s="72"/>
      <c r="K30" s="71"/>
      <c r="L30" s="71"/>
      <c r="M30" s="71"/>
      <c r="N30" s="71"/>
      <c r="O30" s="119"/>
      <c r="P30" s="120"/>
      <c r="Q30" s="71"/>
      <c r="R30" s="120"/>
      <c r="S30" s="71"/>
      <c r="T30" s="120"/>
      <c r="U30" s="71"/>
      <c r="V30" s="120"/>
      <c r="W30" s="121"/>
      <c r="X30" s="88"/>
      <c r="Y30" s="71"/>
      <c r="Z30" s="82"/>
    </row>
    <row r="31" spans="1:30">
      <c r="A31" s="122">
        <f>SUMIF([4]JLH_LAND_PHFFU!$D$15:$D$31,"BB",[4]JLH_LAND_PHFFU!$E$15:$E$31)/1000</f>
        <v>5147.1446500000002</v>
      </c>
      <c r="B31" s="123">
        <f>SUMIF([4]proforma!$C$60:$C$65,"Big Bend Common",[4]proforma!$F$60:$F$65)</f>
        <v>46937</v>
      </c>
      <c r="C31" s="124">
        <f>(SUMIF([4]JLH_MFR_DATA!$A$6:$A$560,"BBC",[4]JLH_MFR_DATA!$D$6:$D$560)/1000)+$A$31+$B$31</f>
        <v>273754.76068153844</v>
      </c>
      <c r="D31" s="125">
        <v>0</v>
      </c>
      <c r="E31" s="126">
        <f>+C31+D31</f>
        <v>273754.76068153844</v>
      </c>
      <c r="G31" s="127">
        <f>+G30+1</f>
        <v>2</v>
      </c>
      <c r="H31" s="71" t="s">
        <v>199</v>
      </c>
      <c r="I31" s="89"/>
      <c r="J31" s="72"/>
      <c r="K31" s="128">
        <f>+E31</f>
        <v>273754.76068153844</v>
      </c>
      <c r="L31" s="71"/>
      <c r="M31" s="71"/>
      <c r="N31" s="71"/>
      <c r="O31" s="119"/>
      <c r="P31" s="120"/>
      <c r="Q31" s="71"/>
      <c r="R31" s="120"/>
      <c r="S31" s="71"/>
      <c r="T31" s="120"/>
      <c r="U31" s="71"/>
      <c r="V31" s="120"/>
      <c r="W31" s="121"/>
      <c r="X31" s="88"/>
      <c r="Y31" s="71"/>
      <c r="Z31" s="82"/>
    </row>
    <row r="32" spans="1:30">
      <c r="A32" s="125"/>
      <c r="D32" s="125"/>
      <c r="E32" s="126"/>
      <c r="G32" s="127">
        <f t="shared" ref="G32:G95" si="0">+G31+1</f>
        <v>3</v>
      </c>
      <c r="H32" s="71" t="s">
        <v>200</v>
      </c>
      <c r="I32" s="89"/>
      <c r="J32" s="72"/>
      <c r="K32" s="129">
        <f>+E32</f>
        <v>0</v>
      </c>
      <c r="L32" s="130">
        <f>-K32</f>
        <v>0</v>
      </c>
      <c r="M32" s="71"/>
      <c r="N32" s="71"/>
      <c r="O32" s="131">
        <f>SUM(K32:N32)</f>
        <v>0</v>
      </c>
      <c r="P32" s="132">
        <v>0</v>
      </c>
      <c r="Q32" s="133">
        <f>+O32-P32</f>
        <v>0</v>
      </c>
      <c r="R32" s="132">
        <v>0</v>
      </c>
      <c r="S32" s="133">
        <f t="shared" ref="S32:W33" si="1">+Q32-R32</f>
        <v>0</v>
      </c>
      <c r="T32" s="132">
        <f>0</f>
        <v>0</v>
      </c>
      <c r="U32" s="133">
        <f t="shared" si="1"/>
        <v>0</v>
      </c>
      <c r="V32" s="134">
        <v>0</v>
      </c>
      <c r="W32" s="135">
        <f t="shared" si="1"/>
        <v>0</v>
      </c>
      <c r="X32" s="136">
        <f>+W32*(12/13)</f>
        <v>0</v>
      </c>
      <c r="Y32" s="137">
        <f>+W32*(1/13)</f>
        <v>0</v>
      </c>
      <c r="Z32" s="138">
        <f>+X32+Y32</f>
        <v>0</v>
      </c>
    </row>
    <row r="33" spans="1:26">
      <c r="A33" s="125"/>
      <c r="D33" s="125"/>
      <c r="E33" s="126"/>
      <c r="G33" s="127">
        <f t="shared" si="0"/>
        <v>4</v>
      </c>
      <c r="H33" s="71" t="s">
        <v>201</v>
      </c>
      <c r="I33" s="89"/>
      <c r="J33" s="72"/>
      <c r="K33" s="139">
        <f>+K31-K32</f>
        <v>273754.76068153844</v>
      </c>
      <c r="L33" s="130"/>
      <c r="M33" s="140">
        <f>-K33</f>
        <v>-273754.76068153844</v>
      </c>
      <c r="N33" s="140"/>
      <c r="O33" s="141">
        <f>SUM(K33:N33)</f>
        <v>0</v>
      </c>
      <c r="P33" s="132">
        <v>0</v>
      </c>
      <c r="Q33" s="133">
        <f>+O33-P33</f>
        <v>0</v>
      </c>
      <c r="R33" s="132">
        <v>0</v>
      </c>
      <c r="S33" s="133">
        <f t="shared" si="1"/>
        <v>0</v>
      </c>
      <c r="T33" s="132">
        <f>0</f>
        <v>0</v>
      </c>
      <c r="U33" s="133">
        <f t="shared" si="1"/>
        <v>0</v>
      </c>
      <c r="V33" s="134">
        <v>0</v>
      </c>
      <c r="W33" s="135">
        <f t="shared" si="1"/>
        <v>0</v>
      </c>
      <c r="X33" s="136">
        <f>+W33*(12/13)</f>
        <v>0</v>
      </c>
      <c r="Y33" s="137">
        <f>+W33*(1/13)</f>
        <v>0</v>
      </c>
      <c r="Z33" s="138">
        <f>+X33+Y33</f>
        <v>0</v>
      </c>
    </row>
    <row r="34" spans="1:26">
      <c r="B34" s="142" t="s">
        <v>202</v>
      </c>
      <c r="D34" s="125"/>
      <c r="E34" s="126"/>
      <c r="G34" s="127">
        <f t="shared" si="0"/>
        <v>5</v>
      </c>
      <c r="H34" s="71"/>
      <c r="I34" s="89"/>
      <c r="J34" s="72"/>
      <c r="K34" s="137"/>
      <c r="L34" s="130"/>
      <c r="M34" s="140"/>
      <c r="N34" s="140"/>
      <c r="O34" s="119"/>
      <c r="P34" s="120"/>
      <c r="Q34" s="71"/>
      <c r="R34" s="120"/>
      <c r="S34" s="71"/>
      <c r="T34" s="120"/>
      <c r="U34" s="71"/>
      <c r="V34" s="120"/>
      <c r="W34" s="121"/>
      <c r="X34" s="136"/>
      <c r="Y34" s="137"/>
      <c r="Z34" s="138"/>
    </row>
    <row r="35" spans="1:26">
      <c r="B35" s="143">
        <f>SUMIF([4]JLH_MFR_DATA!$A$6:$A$560,"BBFGD",[4]JLH_MFR_DATA!$D$6:$D$560)/1000</f>
        <v>83710.36344999999</v>
      </c>
      <c r="C35" s="143">
        <f>(SUMIF([4]JLH_MFR_DATA!$A$6:$A$560,"BB1",[4]JLH_MFR_DATA!$D$6:$D$560)/1000+($B35*$I$35/SUM($I$35:$I$36)))</f>
        <v>169880.51990489112</v>
      </c>
      <c r="D35" s="144">
        <f>-SUMIF([4]JLH_ECRC_ADJ_GEN!$A$8:$A$13,"BB1",[4]JLH_ECRC_ADJ_GEN!$B$8:$B$13)/1000</f>
        <v>-53214.77925</v>
      </c>
      <c r="E35" s="126">
        <f t="shared" ref="E35:E40" si="2">+C35+D35</f>
        <v>116665.74065489112</v>
      </c>
      <c r="G35" s="127">
        <f t="shared" si="0"/>
        <v>6</v>
      </c>
      <c r="H35" s="71" t="s">
        <v>203</v>
      </c>
      <c r="I35" s="145">
        <v>393</v>
      </c>
      <c r="J35" s="146"/>
      <c r="K35" s="128">
        <f t="shared" ref="K35:K40" si="3">+E35</f>
        <v>116665.74065489112</v>
      </c>
      <c r="L35" s="147">
        <f>+I35/SUM($I$35:$I$37)*-$L$32</f>
        <v>0</v>
      </c>
      <c r="M35" s="139">
        <f>+I35/$I$42*($K$33+$K$40)</f>
        <v>66952.185712566628</v>
      </c>
      <c r="N35" s="140">
        <f t="shared" ref="N35:N40" si="4">+I35/$I$58*$K$56</f>
        <v>784.33331103150101</v>
      </c>
      <c r="O35" s="141">
        <f t="shared" ref="O35:O40" si="5">SUM(K35:N35)</f>
        <v>184402.25967848927</v>
      </c>
      <c r="P35" s="120">
        <v>0</v>
      </c>
      <c r="Q35" s="148">
        <f t="shared" ref="Q35:Q40" si="6">+O35-P35</f>
        <v>184402.25967848927</v>
      </c>
      <c r="R35" s="149">
        <f t="shared" ref="R35:R40" si="7">+Q35*$L$94</f>
        <v>0</v>
      </c>
      <c r="S35" s="148">
        <f>+Q35-R35</f>
        <v>184402.25967848927</v>
      </c>
      <c r="T35" s="150">
        <f t="shared" ref="T35:T40" si="8">+Q35*$L$93</f>
        <v>6801.105823429888</v>
      </c>
      <c r="U35" s="148">
        <f>+S35-T35</f>
        <v>177601.15385505938</v>
      </c>
      <c r="V35" s="151">
        <f t="shared" ref="V35:V40" si="9">+Q35*$L$95</f>
        <v>0</v>
      </c>
      <c r="W35" s="152">
        <f>+U35-V35</f>
        <v>177601.15385505938</v>
      </c>
      <c r="X35" s="153">
        <f>+W35*(12/13)*0+W35*1</f>
        <v>177601.15385505938</v>
      </c>
      <c r="Y35" s="154">
        <f>+W35*(1/13)*0</f>
        <v>0</v>
      </c>
      <c r="Z35" s="138">
        <f t="shared" ref="Z35:Z40" si="10">+X35+Y35</f>
        <v>177601.15385505938</v>
      </c>
    </row>
    <row r="36" spans="1:26">
      <c r="A36" s="125"/>
      <c r="C36" s="155">
        <f>(SUMIF([4]JLH_MFR_DATA!$A$6:$A$560,"BB2",[4]JLH_MFR_DATA!$D$6:$D$560)/1000+($B35*$I$36/SUM($I$35:$I$36)))</f>
        <v>219650.66030818573</v>
      </c>
      <c r="D36" s="144">
        <f>-SUMIF([4]JLH_ECRC_ADJ_GEN!$A$8:$A$13,"BB2",[4]JLH_ECRC_ADJ_GEN!$B$8:$B$13)/1000</f>
        <v>-110664.64925</v>
      </c>
      <c r="E36" s="126">
        <f t="shared" si="2"/>
        <v>108986.01105818573</v>
      </c>
      <c r="G36" s="127">
        <f t="shared" si="0"/>
        <v>7</v>
      </c>
      <c r="H36" s="71" t="s">
        <v>204</v>
      </c>
      <c r="I36" s="145">
        <v>388</v>
      </c>
      <c r="J36" s="146"/>
      <c r="K36" s="128">
        <f t="shared" si="3"/>
        <v>108986.01105818573</v>
      </c>
      <c r="L36" s="147">
        <f>+I36/SUM($I$35:$I$37)*-$L$32</f>
        <v>0</v>
      </c>
      <c r="M36" s="139">
        <f>+I36/$I$42*($K$33+$K$40)</f>
        <v>66100.37673403525</v>
      </c>
      <c r="N36" s="140">
        <f t="shared" si="4"/>
        <v>774.35451572575676</v>
      </c>
      <c r="O36" s="141">
        <f t="shared" si="5"/>
        <v>175860.74230794673</v>
      </c>
      <c r="P36" s="120">
        <v>0</v>
      </c>
      <c r="Q36" s="148">
        <f t="shared" si="6"/>
        <v>175860.74230794673</v>
      </c>
      <c r="R36" s="149">
        <f t="shared" si="7"/>
        <v>0</v>
      </c>
      <c r="S36" s="148">
        <f t="shared" ref="S36:W40" si="11">+Q36-R36</f>
        <v>175860.74230794673</v>
      </c>
      <c r="T36" s="150">
        <f t="shared" si="8"/>
        <v>6486.078428261254</v>
      </c>
      <c r="U36" s="148">
        <f t="shared" si="11"/>
        <v>169374.66387968548</v>
      </c>
      <c r="V36" s="151">
        <f t="shared" si="9"/>
        <v>0</v>
      </c>
      <c r="W36" s="152">
        <f t="shared" si="11"/>
        <v>169374.66387968548</v>
      </c>
      <c r="X36" s="153">
        <f>+W36*(12/13)*0+W36*1</f>
        <v>169374.66387968548</v>
      </c>
      <c r="Y36" s="154">
        <f>+W36*(1/13)*0</f>
        <v>0</v>
      </c>
      <c r="Z36" s="138">
        <f t="shared" si="10"/>
        <v>169374.66387968548</v>
      </c>
    </row>
    <row r="37" spans="1:26">
      <c r="A37" s="125"/>
      <c r="C37" s="155">
        <f>(SUMIF([4]JLH_MFR_DATA!$A$6:$A$560,"BB3",[4]JLH_MFR_DATA!$D$6:$D$560)/1000)</f>
        <v>278027.6707629232</v>
      </c>
      <c r="D37" s="144">
        <f>-SUMIF([4]JLH_ECRC_ADJ_GEN!$A$8:$A$13,"BB3",[4]JLH_ECRC_ADJ_GEN!$B$8:$B$13)/1000</f>
        <v>-105309.26525</v>
      </c>
      <c r="E37" s="126">
        <f t="shared" si="2"/>
        <v>172718.4055129232</v>
      </c>
      <c r="G37" s="127">
        <f t="shared" si="0"/>
        <v>8</v>
      </c>
      <c r="H37" s="71" t="s">
        <v>205</v>
      </c>
      <c r="I37" s="145">
        <v>393</v>
      </c>
      <c r="J37" s="146"/>
      <c r="K37" s="128">
        <f t="shared" si="3"/>
        <v>172718.4055129232</v>
      </c>
      <c r="L37" s="147">
        <f>+I37/SUM($I$35:$I$37)*-$L$32</f>
        <v>0</v>
      </c>
      <c r="M37" s="139">
        <f>+I37/$I$42*($K$33+$K$40)</f>
        <v>66952.185712566628</v>
      </c>
      <c r="N37" s="140">
        <f t="shared" si="4"/>
        <v>784.33331103150101</v>
      </c>
      <c r="O37" s="141">
        <f t="shared" si="5"/>
        <v>240454.92453652134</v>
      </c>
      <c r="P37" s="120">
        <v>0</v>
      </c>
      <c r="Q37" s="148">
        <f t="shared" si="6"/>
        <v>240454.92453652134</v>
      </c>
      <c r="R37" s="149">
        <f t="shared" si="7"/>
        <v>0</v>
      </c>
      <c r="S37" s="148">
        <f t="shared" si="11"/>
        <v>240454.92453652134</v>
      </c>
      <c r="T37" s="150">
        <f t="shared" si="8"/>
        <v>8868.4346406005352</v>
      </c>
      <c r="U37" s="148">
        <f t="shared" si="11"/>
        <v>231586.48989592079</v>
      </c>
      <c r="V37" s="151">
        <f t="shared" si="9"/>
        <v>0</v>
      </c>
      <c r="W37" s="152">
        <f t="shared" si="11"/>
        <v>231586.48989592079</v>
      </c>
      <c r="X37" s="153">
        <f>+W37*(12/13)*0+W37*1</f>
        <v>231586.48989592079</v>
      </c>
      <c r="Y37" s="154">
        <f>+W37*(1/13)*0</f>
        <v>0</v>
      </c>
      <c r="Z37" s="138">
        <f t="shared" si="10"/>
        <v>231586.48989592079</v>
      </c>
    </row>
    <row r="38" spans="1:26">
      <c r="A38" s="125"/>
      <c r="C38" s="155">
        <f>(SUMIF([4]JLH_MFR_DATA!$A$6:$A$560,"BB4",[4]JLH_MFR_DATA!$D$6:$D$560)/1000)</f>
        <v>486088.34603000007</v>
      </c>
      <c r="D38" s="144">
        <f>-SUMIF([4]JLH_ECRC_ADJ_GEN!$A$8:$A$13,"BB4",[4]JLH_ECRC_ADJ_GEN!$B$8:$B$13)/1000</f>
        <v>-81134.985249999998</v>
      </c>
      <c r="E38" s="126">
        <f t="shared" si="2"/>
        <v>404953.3607800001</v>
      </c>
      <c r="G38" s="127">
        <f t="shared" si="0"/>
        <v>9</v>
      </c>
      <c r="H38" s="71" t="s">
        <v>206</v>
      </c>
      <c r="I38" s="145">
        <v>445</v>
      </c>
      <c r="J38" s="146"/>
      <c r="K38" s="128">
        <f t="shared" si="3"/>
        <v>404953.3607800001</v>
      </c>
      <c r="L38" s="139"/>
      <c r="M38" s="139">
        <f>+I38/$I$42*($K$33+$K$40)</f>
        <v>75810.999089293007</v>
      </c>
      <c r="N38" s="140">
        <f t="shared" si="4"/>
        <v>888.11278221124155</v>
      </c>
      <c r="O38" s="141">
        <f t="shared" si="5"/>
        <v>481652.47265150433</v>
      </c>
      <c r="P38" s="149">
        <f>+O38*$L$92</f>
        <v>0</v>
      </c>
      <c r="Q38" s="148">
        <f t="shared" si="6"/>
        <v>481652.47265150433</v>
      </c>
      <c r="R38" s="149">
        <f t="shared" si="7"/>
        <v>0</v>
      </c>
      <c r="S38" s="148">
        <f t="shared" si="11"/>
        <v>481652.47265150433</v>
      </c>
      <c r="T38" s="150">
        <f t="shared" si="8"/>
        <v>17764.258650251631</v>
      </c>
      <c r="U38" s="148">
        <f t="shared" si="11"/>
        <v>463888.21400125272</v>
      </c>
      <c r="V38" s="151">
        <f t="shared" si="9"/>
        <v>0</v>
      </c>
      <c r="W38" s="152">
        <f t="shared" si="11"/>
        <v>463888.21400125272</v>
      </c>
      <c r="X38" s="153">
        <f>+W38*(12/13)*0+W38*1</f>
        <v>463888.21400125272</v>
      </c>
      <c r="Y38" s="154">
        <f>+W38*(1/13)*0</f>
        <v>0</v>
      </c>
      <c r="Z38" s="138">
        <f t="shared" si="10"/>
        <v>463888.21400125272</v>
      </c>
    </row>
    <row r="39" spans="1:26">
      <c r="A39" s="125"/>
      <c r="C39" s="155">
        <f>(SUMIF([4]JLH_MFR_DATA!$A$6:$A$560,"BB4FGD",[4]JLH_MFR_DATA!$D$6:$D$560)/1000)</f>
        <v>202581.30476615386</v>
      </c>
      <c r="D39" s="144"/>
      <c r="E39" s="126">
        <f t="shared" si="2"/>
        <v>202581.30476615386</v>
      </c>
      <c r="G39" s="127">
        <f t="shared" si="0"/>
        <v>10</v>
      </c>
      <c r="H39" s="71" t="s">
        <v>207</v>
      </c>
      <c r="I39" s="156"/>
      <c r="J39" s="137" t="s">
        <v>208</v>
      </c>
      <c r="K39" s="128">
        <f t="shared" si="3"/>
        <v>202581.30476615386</v>
      </c>
      <c r="L39" s="71"/>
      <c r="M39" s="140"/>
      <c r="N39" s="157">
        <f t="shared" si="4"/>
        <v>0</v>
      </c>
      <c r="O39" s="141">
        <f t="shared" si="5"/>
        <v>202581.30476615386</v>
      </c>
      <c r="P39" s="149">
        <f>+O39*$L$92</f>
        <v>0</v>
      </c>
      <c r="Q39" s="148">
        <f t="shared" si="6"/>
        <v>202581.30476615386</v>
      </c>
      <c r="R39" s="149">
        <f t="shared" si="7"/>
        <v>0</v>
      </c>
      <c r="S39" s="148">
        <f t="shared" si="11"/>
        <v>202581.30476615386</v>
      </c>
      <c r="T39" s="150">
        <f t="shared" si="8"/>
        <v>7471.5835584949346</v>
      </c>
      <c r="U39" s="148">
        <f t="shared" si="11"/>
        <v>195109.72120765893</v>
      </c>
      <c r="V39" s="151">
        <f t="shared" si="9"/>
        <v>0</v>
      </c>
      <c r="W39" s="152">
        <f t="shared" si="11"/>
        <v>195109.72120765893</v>
      </c>
      <c r="X39" s="158">
        <v>0</v>
      </c>
      <c r="Y39" s="140">
        <f>+W39</f>
        <v>195109.72120765893</v>
      </c>
      <c r="Z39" s="138">
        <f t="shared" si="10"/>
        <v>195109.72120765893</v>
      </c>
    </row>
    <row r="40" spans="1:26">
      <c r="A40" s="125"/>
      <c r="C40" s="159">
        <f>(SUMIF([4]JLH_MFR_DATA!$A$6:$A$560,"BBT",[4]JLH_MFR_DATA!$D$6:$D$560)/1000)</f>
        <v>2060.9865669230771</v>
      </c>
      <c r="D40" s="160"/>
      <c r="E40" s="161">
        <f t="shared" si="2"/>
        <v>2060.9865669230771</v>
      </c>
      <c r="G40" s="127">
        <f t="shared" si="0"/>
        <v>11</v>
      </c>
      <c r="H40" s="71" t="s">
        <v>209</v>
      </c>
      <c r="I40" s="162"/>
      <c r="J40" s="163"/>
      <c r="K40" s="129">
        <f t="shared" si="3"/>
        <v>2060.9865669230771</v>
      </c>
      <c r="L40" s="84"/>
      <c r="M40" s="164">
        <f>-K40</f>
        <v>-2060.9865669230771</v>
      </c>
      <c r="N40" s="164">
        <f t="shared" si="4"/>
        <v>0</v>
      </c>
      <c r="O40" s="165">
        <f t="shared" si="5"/>
        <v>0</v>
      </c>
      <c r="P40" s="166"/>
      <c r="Q40" s="167">
        <f t="shared" si="6"/>
        <v>0</v>
      </c>
      <c r="R40" s="168">
        <f t="shared" si="7"/>
        <v>0</v>
      </c>
      <c r="S40" s="167">
        <f t="shared" si="11"/>
        <v>0</v>
      </c>
      <c r="T40" s="169">
        <f t="shared" si="8"/>
        <v>0</v>
      </c>
      <c r="U40" s="167">
        <f t="shared" si="11"/>
        <v>0</v>
      </c>
      <c r="V40" s="169">
        <f t="shared" si="9"/>
        <v>0</v>
      </c>
      <c r="W40" s="170">
        <f t="shared" si="11"/>
        <v>0</v>
      </c>
      <c r="X40" s="171">
        <f>+W40*(12/13)</f>
        <v>0</v>
      </c>
      <c r="Y40" s="172">
        <f>+W40*(1/13)</f>
        <v>0</v>
      </c>
      <c r="Z40" s="173">
        <f t="shared" si="10"/>
        <v>0</v>
      </c>
    </row>
    <row r="41" spans="1:26">
      <c r="A41" s="125"/>
      <c r="D41" s="144"/>
      <c r="E41" s="126"/>
      <c r="G41" s="127">
        <f t="shared" si="0"/>
        <v>12</v>
      </c>
      <c r="H41" s="71"/>
      <c r="I41" s="156"/>
      <c r="J41" s="137"/>
      <c r="K41" s="71"/>
      <c r="L41" s="71"/>
      <c r="M41" s="140"/>
      <c r="N41" s="140"/>
      <c r="O41" s="119"/>
      <c r="P41" s="174"/>
      <c r="Q41" s="71"/>
      <c r="R41" s="174"/>
      <c r="S41" s="71"/>
      <c r="T41" s="120"/>
      <c r="U41" s="71"/>
      <c r="V41" s="175"/>
      <c r="W41" s="121"/>
      <c r="X41" s="158"/>
      <c r="Y41" s="140"/>
      <c r="Z41" s="138"/>
    </row>
    <row r="42" spans="1:26">
      <c r="A42" s="125"/>
      <c r="C42" s="125"/>
      <c r="D42" s="144"/>
      <c r="E42" s="126"/>
      <c r="G42" s="127">
        <f t="shared" si="0"/>
        <v>13</v>
      </c>
      <c r="H42" s="71" t="s">
        <v>210</v>
      </c>
      <c r="I42" s="176">
        <f>SUM(I35:I40)</f>
        <v>1619</v>
      </c>
      <c r="J42" s="161">
        <f>SUM(J35:J40)</f>
        <v>0</v>
      </c>
      <c r="K42" s="164">
        <f>SUM(K32:K40)</f>
        <v>1281720.5700206156</v>
      </c>
      <c r="L42" s="177">
        <f t="shared" ref="L42:Z42" si="12">SUM(L32:L40)</f>
        <v>0</v>
      </c>
      <c r="M42" s="164">
        <f t="shared" si="12"/>
        <v>-1.3187673175707459E-11</v>
      </c>
      <c r="N42" s="164">
        <f t="shared" si="12"/>
        <v>3231.1339200000007</v>
      </c>
      <c r="O42" s="178">
        <f t="shared" si="12"/>
        <v>1284951.7039406155</v>
      </c>
      <c r="P42" s="168">
        <f t="shared" si="12"/>
        <v>0</v>
      </c>
      <c r="Q42" s="164">
        <f t="shared" si="12"/>
        <v>1284951.7039406155</v>
      </c>
      <c r="R42" s="168">
        <f t="shared" si="12"/>
        <v>0</v>
      </c>
      <c r="S42" s="164">
        <f t="shared" si="12"/>
        <v>1284951.7039406155</v>
      </c>
      <c r="T42" s="179">
        <f t="shared" si="12"/>
        <v>47391.46110103825</v>
      </c>
      <c r="U42" s="164">
        <f t="shared" si="12"/>
        <v>1237560.2428395774</v>
      </c>
      <c r="V42" s="169">
        <f t="shared" si="12"/>
        <v>0</v>
      </c>
      <c r="W42" s="180">
        <f t="shared" si="12"/>
        <v>1237560.2428395774</v>
      </c>
      <c r="X42" s="181">
        <f t="shared" si="12"/>
        <v>1042450.5216319184</v>
      </c>
      <c r="Y42" s="164">
        <f t="shared" si="12"/>
        <v>195109.72120765893</v>
      </c>
      <c r="Z42" s="173">
        <f t="shared" si="12"/>
        <v>1237560.2428395774</v>
      </c>
    </row>
    <row r="43" spans="1:26">
      <c r="A43" s="125"/>
      <c r="D43" s="144"/>
      <c r="E43" s="126"/>
      <c r="G43" s="127">
        <f t="shared" si="0"/>
        <v>14</v>
      </c>
      <c r="H43" s="71"/>
      <c r="I43" s="182"/>
      <c r="J43" s="183"/>
      <c r="K43" s="71"/>
      <c r="L43" s="71"/>
      <c r="M43" s="140"/>
      <c r="N43" s="140"/>
      <c r="O43" s="119"/>
      <c r="P43" s="120"/>
      <c r="Q43" s="71"/>
      <c r="R43" s="174"/>
      <c r="S43" s="71"/>
      <c r="T43" s="120"/>
      <c r="U43" s="71"/>
      <c r="V43" s="175"/>
      <c r="W43" s="121"/>
      <c r="X43" s="158"/>
      <c r="Y43" s="140"/>
      <c r="Z43" s="138"/>
    </row>
    <row r="44" spans="1:26">
      <c r="A44" s="125"/>
      <c r="C44" s="155">
        <f>(SUMIF([4]JLH_MFR_DATA!$A$6:$A$560,"GNC",[4]JLH_MFR_DATA!$D$6:$D$560)/1000)</f>
        <v>63.544356923076919</v>
      </c>
      <c r="D44" s="144"/>
      <c r="E44" s="126">
        <f t="shared" ref="E44:E51" si="13">+C44+D44</f>
        <v>63.544356923076919</v>
      </c>
      <c r="G44" s="127">
        <f t="shared" si="0"/>
        <v>15</v>
      </c>
      <c r="H44" s="71" t="s">
        <v>211</v>
      </c>
      <c r="I44" s="182"/>
      <c r="J44" s="183"/>
      <c r="K44" s="128">
        <f t="shared" ref="K44:K51" si="14">+E44</f>
        <v>63.544356923076919</v>
      </c>
      <c r="L44" s="183">
        <v>0</v>
      </c>
      <c r="M44" s="184">
        <v>0</v>
      </c>
      <c r="N44" s="157">
        <f t="shared" ref="N44:N50" si="15">+I44/$I$58*$K$56</f>
        <v>0</v>
      </c>
      <c r="O44" s="141">
        <f t="shared" ref="O44:O51" si="16">SUM(K44:N44)</f>
        <v>63.544356923076919</v>
      </c>
      <c r="P44" s="132">
        <v>0</v>
      </c>
      <c r="Q44" s="148">
        <f t="shared" ref="Q44:Q51" si="17">+O44-P44</f>
        <v>63.544356923076919</v>
      </c>
      <c r="R44" s="149">
        <f t="shared" ref="R44:R51" si="18">+Q44*$L$94</f>
        <v>0</v>
      </c>
      <c r="S44" s="148">
        <f t="shared" ref="S44:W51" si="19">+Q44-R44</f>
        <v>63.544356923076919</v>
      </c>
      <c r="T44" s="150">
        <f t="shared" ref="T44:T51" si="20">+Q44*$L$93</f>
        <v>2.3436366597087805</v>
      </c>
      <c r="U44" s="148">
        <f t="shared" si="19"/>
        <v>61.20072026336814</v>
      </c>
      <c r="V44" s="151">
        <f t="shared" ref="V44:V51" si="21">+Q44*$L$95</f>
        <v>0</v>
      </c>
      <c r="W44" s="152">
        <f t="shared" si="19"/>
        <v>61.20072026336814</v>
      </c>
      <c r="X44" s="153">
        <f t="shared" ref="X44:X53" si="22">+W44*(12/13)*0+W44*1</f>
        <v>61.20072026336814</v>
      </c>
      <c r="Y44" s="154">
        <f>+W44*(1/13)*0</f>
        <v>0</v>
      </c>
      <c r="Z44" s="138">
        <f t="shared" ref="Z44:Z51" si="23">+X44+Y44</f>
        <v>61.20072026336814</v>
      </c>
    </row>
    <row r="45" spans="1:26">
      <c r="A45" s="125"/>
      <c r="C45" s="155">
        <f>(SUMIF([4]JLH_MFR_DATA!$A$6:$A$560,"GN1",[4]JLH_MFR_DATA!$D$6:$D$560)/1000)</f>
        <v>0</v>
      </c>
      <c r="D45" s="144"/>
      <c r="E45" s="126">
        <f t="shared" si="13"/>
        <v>0</v>
      </c>
      <c r="G45" s="127">
        <f t="shared" si="0"/>
        <v>16</v>
      </c>
      <c r="H45" s="71" t="s">
        <v>212</v>
      </c>
      <c r="I45" s="156">
        <v>0</v>
      </c>
      <c r="J45" s="185"/>
      <c r="K45" s="128">
        <f t="shared" si="14"/>
        <v>0</v>
      </c>
      <c r="L45" s="183">
        <v>0</v>
      </c>
      <c r="M45" s="184">
        <v>0</v>
      </c>
      <c r="N45" s="186">
        <f t="shared" si="15"/>
        <v>0</v>
      </c>
      <c r="O45" s="141">
        <f t="shared" si="16"/>
        <v>0</v>
      </c>
      <c r="P45" s="132">
        <v>0</v>
      </c>
      <c r="Q45" s="148">
        <f t="shared" si="17"/>
        <v>0</v>
      </c>
      <c r="R45" s="149">
        <f t="shared" si="18"/>
        <v>0</v>
      </c>
      <c r="S45" s="148">
        <f t="shared" si="19"/>
        <v>0</v>
      </c>
      <c r="T45" s="150">
        <f t="shared" si="20"/>
        <v>0</v>
      </c>
      <c r="U45" s="148">
        <f t="shared" si="19"/>
        <v>0</v>
      </c>
      <c r="V45" s="151">
        <f t="shared" si="21"/>
        <v>0</v>
      </c>
      <c r="W45" s="152">
        <f t="shared" si="19"/>
        <v>0</v>
      </c>
      <c r="X45" s="153">
        <f t="shared" si="22"/>
        <v>0</v>
      </c>
      <c r="Y45" s="154">
        <f t="shared" ref="Y45:Y51" si="24">+W45*(1/13)*0</f>
        <v>0</v>
      </c>
      <c r="Z45" s="138">
        <f t="shared" si="23"/>
        <v>0</v>
      </c>
    </row>
    <row r="46" spans="1:26">
      <c r="A46" s="125"/>
      <c r="C46" s="155">
        <f>(SUMIF([4]JLH_MFR_DATA!$A$6:$A$560,"GN2",[4]JLH_MFR_DATA!$D$6:$D$560)/1000)</f>
        <v>0</v>
      </c>
      <c r="D46" s="144"/>
      <c r="E46" s="126">
        <f t="shared" si="13"/>
        <v>0</v>
      </c>
      <c r="G46" s="127">
        <f t="shared" si="0"/>
        <v>17</v>
      </c>
      <c r="H46" s="71" t="s">
        <v>213</v>
      </c>
      <c r="I46" s="156">
        <v>0</v>
      </c>
      <c r="J46" s="185"/>
      <c r="K46" s="128">
        <f t="shared" si="14"/>
        <v>0</v>
      </c>
      <c r="L46" s="183">
        <v>0</v>
      </c>
      <c r="M46" s="184">
        <v>0</v>
      </c>
      <c r="N46" s="186">
        <f t="shared" si="15"/>
        <v>0</v>
      </c>
      <c r="O46" s="141">
        <f t="shared" si="16"/>
        <v>0</v>
      </c>
      <c r="P46" s="132">
        <v>0</v>
      </c>
      <c r="Q46" s="148">
        <f t="shared" si="17"/>
        <v>0</v>
      </c>
      <c r="R46" s="149">
        <f t="shared" si="18"/>
        <v>0</v>
      </c>
      <c r="S46" s="148">
        <f t="shared" si="19"/>
        <v>0</v>
      </c>
      <c r="T46" s="150">
        <f t="shared" si="20"/>
        <v>0</v>
      </c>
      <c r="U46" s="148">
        <f t="shared" si="19"/>
        <v>0</v>
      </c>
      <c r="V46" s="151">
        <f t="shared" si="21"/>
        <v>0</v>
      </c>
      <c r="W46" s="152">
        <f t="shared" si="19"/>
        <v>0</v>
      </c>
      <c r="X46" s="153">
        <f t="shared" si="22"/>
        <v>0</v>
      </c>
      <c r="Y46" s="154">
        <f t="shared" si="24"/>
        <v>0</v>
      </c>
      <c r="Z46" s="138">
        <f t="shared" si="23"/>
        <v>0</v>
      </c>
    </row>
    <row r="47" spans="1:26">
      <c r="A47" s="125"/>
      <c r="C47" s="155">
        <f>(SUMIF([4]JLH_MFR_DATA!$A$6:$A$560,"GN3",[4]JLH_MFR_DATA!$D$6:$D$560)/1000)</f>
        <v>0</v>
      </c>
      <c r="D47" s="144"/>
      <c r="E47" s="126">
        <f t="shared" si="13"/>
        <v>0</v>
      </c>
      <c r="G47" s="127">
        <f t="shared" si="0"/>
        <v>18</v>
      </c>
      <c r="H47" s="71" t="s">
        <v>214</v>
      </c>
      <c r="I47" s="156">
        <v>0</v>
      </c>
      <c r="J47" s="185"/>
      <c r="K47" s="128">
        <f t="shared" si="14"/>
        <v>0</v>
      </c>
      <c r="L47" s="183">
        <v>0</v>
      </c>
      <c r="M47" s="184">
        <v>0</v>
      </c>
      <c r="N47" s="186">
        <f t="shared" si="15"/>
        <v>0</v>
      </c>
      <c r="O47" s="141">
        <f t="shared" si="16"/>
        <v>0</v>
      </c>
      <c r="P47" s="132">
        <v>0</v>
      </c>
      <c r="Q47" s="148">
        <f t="shared" si="17"/>
        <v>0</v>
      </c>
      <c r="R47" s="149">
        <f t="shared" si="18"/>
        <v>0</v>
      </c>
      <c r="S47" s="148">
        <f t="shared" si="19"/>
        <v>0</v>
      </c>
      <c r="T47" s="150">
        <f t="shared" si="20"/>
        <v>0</v>
      </c>
      <c r="U47" s="148">
        <f t="shared" si="19"/>
        <v>0</v>
      </c>
      <c r="V47" s="151">
        <f t="shared" si="21"/>
        <v>0</v>
      </c>
      <c r="W47" s="152">
        <f t="shared" si="19"/>
        <v>0</v>
      </c>
      <c r="X47" s="153">
        <f t="shared" si="22"/>
        <v>0</v>
      </c>
      <c r="Y47" s="154">
        <f t="shared" si="24"/>
        <v>0</v>
      </c>
      <c r="Z47" s="138">
        <f t="shared" si="23"/>
        <v>0</v>
      </c>
    </row>
    <row r="48" spans="1:26">
      <c r="A48" s="125"/>
      <c r="C48" s="155">
        <f>(SUMIF([4]JLH_MFR_DATA!$A$6:$A$560,"GN4",[4]JLH_MFR_DATA!$D$6:$D$560)/1000)</f>
        <v>0</v>
      </c>
      <c r="D48" s="144"/>
      <c r="E48" s="126">
        <f t="shared" si="13"/>
        <v>0</v>
      </c>
      <c r="G48" s="127">
        <f t="shared" si="0"/>
        <v>19</v>
      </c>
      <c r="H48" s="71" t="s">
        <v>215</v>
      </c>
      <c r="I48" s="156">
        <v>0</v>
      </c>
      <c r="J48" s="185"/>
      <c r="K48" s="128">
        <f t="shared" si="14"/>
        <v>0</v>
      </c>
      <c r="L48" s="183">
        <v>0</v>
      </c>
      <c r="M48" s="184">
        <v>0</v>
      </c>
      <c r="N48" s="186">
        <f t="shared" si="15"/>
        <v>0</v>
      </c>
      <c r="O48" s="141">
        <f t="shared" si="16"/>
        <v>0</v>
      </c>
      <c r="P48" s="132">
        <v>0</v>
      </c>
      <c r="Q48" s="148">
        <f t="shared" si="17"/>
        <v>0</v>
      </c>
      <c r="R48" s="149">
        <f t="shared" si="18"/>
        <v>0</v>
      </c>
      <c r="S48" s="148">
        <f t="shared" si="19"/>
        <v>0</v>
      </c>
      <c r="T48" s="150">
        <f t="shared" si="20"/>
        <v>0</v>
      </c>
      <c r="U48" s="148">
        <f t="shared" si="19"/>
        <v>0</v>
      </c>
      <c r="V48" s="151">
        <f t="shared" si="21"/>
        <v>0</v>
      </c>
      <c r="W48" s="152">
        <f t="shared" si="19"/>
        <v>0</v>
      </c>
      <c r="X48" s="153">
        <f t="shared" si="22"/>
        <v>0</v>
      </c>
      <c r="Y48" s="154">
        <f t="shared" si="24"/>
        <v>0</v>
      </c>
      <c r="Z48" s="138">
        <f t="shared" si="23"/>
        <v>0</v>
      </c>
    </row>
    <row r="49" spans="1:28">
      <c r="A49" s="125"/>
      <c r="C49" s="155"/>
      <c r="D49" s="144"/>
      <c r="E49" s="126">
        <f t="shared" si="13"/>
        <v>0</v>
      </c>
      <c r="G49" s="127">
        <f t="shared" si="0"/>
        <v>20</v>
      </c>
      <c r="H49" s="71" t="s">
        <v>216</v>
      </c>
      <c r="I49" s="187">
        <v>0</v>
      </c>
      <c r="J49" s="188"/>
      <c r="K49" s="128">
        <f t="shared" si="14"/>
        <v>0</v>
      </c>
      <c r="L49" s="183">
        <v>0</v>
      </c>
      <c r="M49" s="184">
        <v>0</v>
      </c>
      <c r="N49" s="186">
        <f t="shared" si="15"/>
        <v>0</v>
      </c>
      <c r="O49" s="141">
        <f t="shared" si="16"/>
        <v>0</v>
      </c>
      <c r="P49" s="132">
        <v>0</v>
      </c>
      <c r="Q49" s="148">
        <f t="shared" si="17"/>
        <v>0</v>
      </c>
      <c r="R49" s="149">
        <f t="shared" si="18"/>
        <v>0</v>
      </c>
      <c r="S49" s="148">
        <f t="shared" si="19"/>
        <v>0</v>
      </c>
      <c r="T49" s="150">
        <f t="shared" si="20"/>
        <v>0</v>
      </c>
      <c r="U49" s="148">
        <f t="shared" si="19"/>
        <v>0</v>
      </c>
      <c r="V49" s="151">
        <f t="shared" si="21"/>
        <v>0</v>
      </c>
      <c r="W49" s="152">
        <f t="shared" si="19"/>
        <v>0</v>
      </c>
      <c r="X49" s="153">
        <f t="shared" si="22"/>
        <v>0</v>
      </c>
      <c r="Y49" s="154">
        <f t="shared" si="24"/>
        <v>0</v>
      </c>
      <c r="Z49" s="138">
        <f t="shared" si="23"/>
        <v>0</v>
      </c>
    </row>
    <row r="50" spans="1:28">
      <c r="A50" s="125"/>
      <c r="C50" s="155"/>
      <c r="D50" s="144"/>
      <c r="E50" s="126">
        <f t="shared" si="13"/>
        <v>0</v>
      </c>
      <c r="G50" s="127">
        <f t="shared" si="0"/>
        <v>21</v>
      </c>
      <c r="H50" s="71" t="s">
        <v>217</v>
      </c>
      <c r="I50" s="187">
        <v>0</v>
      </c>
      <c r="J50" s="188"/>
      <c r="K50" s="128">
        <f t="shared" si="14"/>
        <v>0</v>
      </c>
      <c r="L50" s="183">
        <v>0</v>
      </c>
      <c r="M50" s="184">
        <v>0</v>
      </c>
      <c r="N50" s="186">
        <f t="shared" si="15"/>
        <v>0</v>
      </c>
      <c r="O50" s="141">
        <f t="shared" si="16"/>
        <v>0</v>
      </c>
      <c r="P50" s="132">
        <v>0</v>
      </c>
      <c r="Q50" s="148">
        <f t="shared" si="17"/>
        <v>0</v>
      </c>
      <c r="R50" s="149">
        <f t="shared" si="18"/>
        <v>0</v>
      </c>
      <c r="S50" s="148">
        <f t="shared" si="19"/>
        <v>0</v>
      </c>
      <c r="T50" s="150">
        <f t="shared" si="20"/>
        <v>0</v>
      </c>
      <c r="U50" s="148">
        <f t="shared" si="19"/>
        <v>0</v>
      </c>
      <c r="V50" s="151">
        <f t="shared" si="21"/>
        <v>0</v>
      </c>
      <c r="W50" s="152">
        <f t="shared" si="19"/>
        <v>0</v>
      </c>
      <c r="X50" s="153">
        <f t="shared" si="22"/>
        <v>0</v>
      </c>
      <c r="Y50" s="154">
        <f t="shared" si="24"/>
        <v>0</v>
      </c>
      <c r="Z50" s="138">
        <f t="shared" si="23"/>
        <v>0</v>
      </c>
    </row>
    <row r="51" spans="1:28">
      <c r="A51" s="125"/>
      <c r="C51" s="189"/>
      <c r="D51" s="160"/>
      <c r="E51" s="161">
        <f t="shared" si="13"/>
        <v>0</v>
      </c>
      <c r="G51" s="127">
        <f t="shared" si="0"/>
        <v>22</v>
      </c>
      <c r="H51" s="71" t="s">
        <v>218</v>
      </c>
      <c r="I51" s="190"/>
      <c r="J51" s="191"/>
      <c r="K51" s="129">
        <f t="shared" si="14"/>
        <v>0</v>
      </c>
      <c r="L51" s="192">
        <v>0</v>
      </c>
      <c r="M51" s="193">
        <v>0</v>
      </c>
      <c r="N51" s="194" t="s">
        <v>208</v>
      </c>
      <c r="O51" s="195">
        <f t="shared" si="16"/>
        <v>0</v>
      </c>
      <c r="P51" s="196">
        <v>0</v>
      </c>
      <c r="Q51" s="197">
        <f t="shared" si="17"/>
        <v>0</v>
      </c>
      <c r="R51" s="168">
        <f t="shared" si="18"/>
        <v>0</v>
      </c>
      <c r="S51" s="197">
        <f t="shared" si="19"/>
        <v>0</v>
      </c>
      <c r="T51" s="179">
        <f t="shared" si="20"/>
        <v>0</v>
      </c>
      <c r="U51" s="197">
        <f t="shared" si="19"/>
        <v>0</v>
      </c>
      <c r="V51" s="169">
        <f t="shared" si="21"/>
        <v>0</v>
      </c>
      <c r="W51" s="198">
        <f t="shared" si="19"/>
        <v>0</v>
      </c>
      <c r="X51" s="199">
        <f t="shared" si="22"/>
        <v>0</v>
      </c>
      <c r="Y51" s="200">
        <f t="shared" si="24"/>
        <v>0</v>
      </c>
      <c r="Z51" s="173">
        <f t="shared" si="23"/>
        <v>0</v>
      </c>
    </row>
    <row r="52" spans="1:28">
      <c r="A52" s="125"/>
      <c r="D52" s="144"/>
      <c r="E52" s="126"/>
      <c r="G52" s="127">
        <f t="shared" si="0"/>
        <v>23</v>
      </c>
      <c r="H52" s="71"/>
      <c r="I52" s="201"/>
      <c r="J52" s="202"/>
      <c r="K52" s="71"/>
      <c r="L52" s="71"/>
      <c r="M52" s="140"/>
      <c r="N52" s="186"/>
      <c r="O52" s="119"/>
      <c r="P52" s="120"/>
      <c r="Q52" s="71"/>
      <c r="R52" s="174"/>
      <c r="S52" s="71"/>
      <c r="T52" s="120"/>
      <c r="U52" s="71"/>
      <c r="V52" s="175"/>
      <c r="W52" s="121"/>
      <c r="X52" s="158"/>
      <c r="Y52" s="140"/>
      <c r="Z52" s="138"/>
    </row>
    <row r="53" spans="1:28">
      <c r="A53" s="125"/>
      <c r="C53" s="125"/>
      <c r="D53" s="144"/>
      <c r="E53" s="126"/>
      <c r="G53" s="127">
        <f t="shared" si="0"/>
        <v>24</v>
      </c>
      <c r="H53" s="71" t="s">
        <v>219</v>
      </c>
      <c r="I53" s="203">
        <f t="shared" ref="I53:Z53" si="25">SUM(I44:I51)</f>
        <v>0</v>
      </c>
      <c r="J53" s="204">
        <f t="shared" si="25"/>
        <v>0</v>
      </c>
      <c r="K53" s="197">
        <f t="shared" si="25"/>
        <v>63.544356923076919</v>
      </c>
      <c r="L53" s="167">
        <f t="shared" si="25"/>
        <v>0</v>
      </c>
      <c r="M53" s="167">
        <f t="shared" si="25"/>
        <v>0</v>
      </c>
      <c r="N53" s="205">
        <f t="shared" si="25"/>
        <v>0</v>
      </c>
      <c r="O53" s="195">
        <f t="shared" si="25"/>
        <v>63.544356923076919</v>
      </c>
      <c r="P53" s="206">
        <f t="shared" si="25"/>
        <v>0</v>
      </c>
      <c r="Q53" s="197">
        <f t="shared" si="25"/>
        <v>63.544356923076919</v>
      </c>
      <c r="R53" s="166">
        <f t="shared" si="25"/>
        <v>0</v>
      </c>
      <c r="S53" s="197">
        <f t="shared" si="25"/>
        <v>63.544356923076919</v>
      </c>
      <c r="T53" s="207">
        <f t="shared" si="25"/>
        <v>2.3436366597087805</v>
      </c>
      <c r="U53" s="197">
        <f t="shared" si="25"/>
        <v>61.20072026336814</v>
      </c>
      <c r="V53" s="206">
        <f t="shared" si="25"/>
        <v>0</v>
      </c>
      <c r="W53" s="198">
        <f t="shared" si="25"/>
        <v>61.20072026336814</v>
      </c>
      <c r="X53" s="199">
        <f t="shared" si="22"/>
        <v>61.20072026336814</v>
      </c>
      <c r="Y53" s="200">
        <f>+W53*(1/13)*0</f>
        <v>0</v>
      </c>
      <c r="Z53" s="173">
        <f t="shared" si="25"/>
        <v>61.20072026336814</v>
      </c>
    </row>
    <row r="54" spans="1:28">
      <c r="A54" s="125"/>
      <c r="D54" s="144"/>
      <c r="E54" s="126"/>
      <c r="G54" s="127">
        <f t="shared" si="0"/>
        <v>25</v>
      </c>
      <c r="H54" s="71"/>
      <c r="I54" s="201"/>
      <c r="J54" s="202"/>
      <c r="K54" s="71"/>
      <c r="L54" s="71"/>
      <c r="M54" s="140"/>
      <c r="N54" s="186"/>
      <c r="O54" s="119"/>
      <c r="P54" s="120"/>
      <c r="Q54" s="71"/>
      <c r="R54" s="174"/>
      <c r="S54" s="71"/>
      <c r="T54" s="120"/>
      <c r="U54" s="71"/>
      <c r="V54" s="175"/>
      <c r="W54" s="121"/>
      <c r="X54" s="158"/>
      <c r="Y54" s="140"/>
      <c r="Z54" s="138"/>
    </row>
    <row r="55" spans="1:28">
      <c r="A55" s="125"/>
      <c r="C55" s="208"/>
      <c r="D55" s="144"/>
      <c r="E55" s="126">
        <f>+C55+D55</f>
        <v>0</v>
      </c>
      <c r="G55" s="127">
        <f t="shared" si="0"/>
        <v>26</v>
      </c>
      <c r="H55" s="71" t="s">
        <v>220</v>
      </c>
      <c r="I55" s="201"/>
      <c r="J55" s="202"/>
      <c r="K55" s="128">
        <f>+E55</f>
        <v>0</v>
      </c>
      <c r="L55" s="183">
        <v>0</v>
      </c>
      <c r="M55" s="184">
        <v>0</v>
      </c>
      <c r="N55" s="157">
        <f>+I55/$I$58*$K$56</f>
        <v>0</v>
      </c>
      <c r="O55" s="131">
        <f>SUM(K55:N55)</f>
        <v>0</v>
      </c>
      <c r="P55" s="132">
        <v>0</v>
      </c>
      <c r="Q55" s="133">
        <f>+O55-P55</f>
        <v>0</v>
      </c>
      <c r="R55" s="151">
        <f>+Q55*$L$94</f>
        <v>0</v>
      </c>
      <c r="S55" s="133">
        <f t="shared" ref="S55:W56" si="26">+Q55-R55</f>
        <v>0</v>
      </c>
      <c r="T55" s="151">
        <f>+Q55*$L$93</f>
        <v>0</v>
      </c>
      <c r="U55" s="133">
        <f t="shared" si="26"/>
        <v>0</v>
      </c>
      <c r="V55" s="151">
        <f>+Q55*$L$95</f>
        <v>0</v>
      </c>
      <c r="W55" s="135">
        <f t="shared" si="26"/>
        <v>0</v>
      </c>
      <c r="X55" s="136">
        <f>+W55*(12/13)</f>
        <v>0</v>
      </c>
      <c r="Y55" s="137">
        <f>+W55*(1/13)</f>
        <v>0</v>
      </c>
      <c r="Z55" s="138">
        <f>+X55+Y55</f>
        <v>0</v>
      </c>
    </row>
    <row r="56" spans="1:28">
      <c r="A56" s="122">
        <f>SUMIF([4]JLH_LAND_PHFFU!$D$15:$D$31,"CM",[4]JLH_LAND_PHFFU!$E$15:$E$31)/1000</f>
        <v>16.921130000000002</v>
      </c>
      <c r="C56" s="209">
        <f>(SUMIF([4]JLH_MFR_DATA!$A$6:$A$560,"STC",[4]JLH_MFR_DATA!$D$6:$D$560)/1000)+$A$56</f>
        <v>3231.1339200000002</v>
      </c>
      <c r="D56" s="144"/>
      <c r="E56" s="126">
        <f>+C56+D56</f>
        <v>3231.1339200000002</v>
      </c>
      <c r="G56" s="127">
        <f t="shared" si="0"/>
        <v>27</v>
      </c>
      <c r="H56" s="71" t="s">
        <v>221</v>
      </c>
      <c r="I56" s="182"/>
      <c r="J56" s="183"/>
      <c r="K56" s="128">
        <f>+E56</f>
        <v>3231.1339200000002</v>
      </c>
      <c r="L56" s="183">
        <v>0</v>
      </c>
      <c r="M56" s="184">
        <v>0</v>
      </c>
      <c r="N56" s="140">
        <f>-K56</f>
        <v>-3231.1339200000002</v>
      </c>
      <c r="O56" s="131">
        <f>SUM(K56:N56)</f>
        <v>0</v>
      </c>
      <c r="P56" s="132">
        <v>0</v>
      </c>
      <c r="Q56" s="133">
        <f>+O56-P56</f>
        <v>0</v>
      </c>
      <c r="R56" s="151">
        <f>+Q56*$L$94</f>
        <v>0</v>
      </c>
      <c r="S56" s="133">
        <f t="shared" si="26"/>
        <v>0</v>
      </c>
      <c r="T56" s="151">
        <f>+Q56*$L$93</f>
        <v>0</v>
      </c>
      <c r="U56" s="133">
        <f t="shared" si="26"/>
        <v>0</v>
      </c>
      <c r="V56" s="151">
        <f>+Q56*$L$95</f>
        <v>0</v>
      </c>
      <c r="W56" s="135">
        <f t="shared" si="26"/>
        <v>0</v>
      </c>
      <c r="X56" s="136">
        <f>+W56*(12/13)</f>
        <v>0</v>
      </c>
      <c r="Y56" s="137">
        <f>+W56*(1/13)</f>
        <v>0</v>
      </c>
      <c r="Z56" s="138">
        <f>+X56+Y56</f>
        <v>0</v>
      </c>
    </row>
    <row r="57" spans="1:28">
      <c r="A57" s="210"/>
      <c r="D57" s="144"/>
      <c r="E57" s="126"/>
      <c r="G57" s="127">
        <f t="shared" si="0"/>
        <v>28</v>
      </c>
      <c r="H57" s="71"/>
      <c r="I57" s="211"/>
      <c r="J57" s="192"/>
      <c r="K57" s="172"/>
      <c r="L57" s="84"/>
      <c r="M57" s="164"/>
      <c r="N57" s="164"/>
      <c r="O57" s="212"/>
      <c r="P57" s="196"/>
      <c r="Q57" s="84"/>
      <c r="R57" s="213"/>
      <c r="S57" s="84"/>
      <c r="T57" s="213"/>
      <c r="U57" s="84"/>
      <c r="V57" s="206"/>
      <c r="W57" s="214"/>
      <c r="X57" s="181"/>
      <c r="Y57" s="164"/>
      <c r="Z57" s="173"/>
    </row>
    <row r="58" spans="1:28">
      <c r="A58" s="210"/>
      <c r="D58" s="144"/>
      <c r="E58" s="126"/>
      <c r="G58" s="127">
        <f t="shared" si="0"/>
        <v>29</v>
      </c>
      <c r="H58" s="71" t="s">
        <v>222</v>
      </c>
      <c r="I58" s="215">
        <f t="shared" ref="I58:Z58" si="27">SUM(I55:I57)+I53+I42</f>
        <v>1619</v>
      </c>
      <c r="J58" s="164">
        <f t="shared" si="27"/>
        <v>0</v>
      </c>
      <c r="K58" s="164">
        <f t="shared" si="27"/>
        <v>1285015.2482975386</v>
      </c>
      <c r="L58" s="177">
        <f t="shared" si="27"/>
        <v>0</v>
      </c>
      <c r="M58" s="194">
        <f t="shared" si="27"/>
        <v>-1.3187673175707459E-11</v>
      </c>
      <c r="N58" s="177">
        <f t="shared" si="27"/>
        <v>0</v>
      </c>
      <c r="O58" s="178">
        <f t="shared" si="27"/>
        <v>1285015.2482975386</v>
      </c>
      <c r="P58" s="168">
        <f t="shared" si="27"/>
        <v>0</v>
      </c>
      <c r="Q58" s="164">
        <f t="shared" si="27"/>
        <v>1285015.2482975386</v>
      </c>
      <c r="R58" s="168">
        <f t="shared" si="27"/>
        <v>0</v>
      </c>
      <c r="S58" s="164">
        <f t="shared" si="27"/>
        <v>1285015.2482975386</v>
      </c>
      <c r="T58" s="179">
        <f t="shared" si="27"/>
        <v>47393.804737697959</v>
      </c>
      <c r="U58" s="164">
        <f t="shared" si="27"/>
        <v>1237621.4435598408</v>
      </c>
      <c r="V58" s="169">
        <f t="shared" si="27"/>
        <v>0</v>
      </c>
      <c r="W58" s="180">
        <f t="shared" si="27"/>
        <v>1237621.4435598408</v>
      </c>
      <c r="X58" s="181">
        <f t="shared" si="27"/>
        <v>1042511.7223521818</v>
      </c>
      <c r="Y58" s="164">
        <f t="shared" si="27"/>
        <v>195109.72120765893</v>
      </c>
      <c r="Z58" s="173">
        <f t="shared" si="27"/>
        <v>1237621.4435598408</v>
      </c>
    </row>
    <row r="59" spans="1:28">
      <c r="A59" s="210"/>
      <c r="D59" s="144"/>
      <c r="E59" s="126"/>
      <c r="G59" s="127">
        <f t="shared" si="0"/>
        <v>30</v>
      </c>
      <c r="H59" s="71"/>
      <c r="I59" s="182"/>
      <c r="J59" s="183"/>
      <c r="K59" s="71"/>
      <c r="L59" s="71"/>
      <c r="M59" s="140"/>
      <c r="N59" s="140"/>
      <c r="O59" s="119"/>
      <c r="P59" s="120"/>
      <c r="Q59" s="71"/>
      <c r="R59" s="174"/>
      <c r="S59" s="71"/>
      <c r="T59" s="120"/>
      <c r="U59" s="71"/>
      <c r="V59" s="175"/>
      <c r="W59" s="216"/>
      <c r="X59" s="140"/>
      <c r="Y59" s="140"/>
      <c r="Z59" s="138"/>
      <c r="AB59" s="217"/>
    </row>
    <row r="60" spans="1:28">
      <c r="A60" s="210"/>
      <c r="D60" s="144"/>
      <c r="E60" s="126"/>
      <c r="G60" s="127">
        <f t="shared" si="0"/>
        <v>31</v>
      </c>
      <c r="H60" s="71" t="s">
        <v>223</v>
      </c>
      <c r="I60" s="182"/>
      <c r="J60" s="183"/>
      <c r="K60" s="148"/>
      <c r="L60" s="71"/>
      <c r="M60" s="140"/>
      <c r="N60" s="140"/>
      <c r="O60" s="119"/>
      <c r="P60" s="120"/>
      <c r="Q60" s="71"/>
      <c r="R60" s="174"/>
      <c r="S60" s="71"/>
      <c r="T60" s="120"/>
      <c r="U60" s="71"/>
      <c r="V60" s="175"/>
      <c r="W60" s="119"/>
      <c r="X60" s="140"/>
      <c r="Y60" s="140"/>
      <c r="Z60" s="138"/>
    </row>
    <row r="61" spans="1:28">
      <c r="A61" s="210"/>
      <c r="C61" s="155">
        <f>(SUMIF([4]JLH_MFR_DATA!$A$6:$A$560,"BBCT1",[4]JLH_MFR_DATA!$D$6:$D$560)/1000)</f>
        <v>1754.83754</v>
      </c>
      <c r="D61" s="144"/>
      <c r="E61" s="126">
        <f>+C61+D61</f>
        <v>1754.83754</v>
      </c>
      <c r="G61" s="127">
        <f t="shared" si="0"/>
        <v>32</v>
      </c>
      <c r="H61" s="71" t="s">
        <v>224</v>
      </c>
      <c r="I61" s="145">
        <v>10</v>
      </c>
      <c r="J61" s="218"/>
      <c r="K61" s="128">
        <f>+E61</f>
        <v>1754.83754</v>
      </c>
      <c r="L61" s="183">
        <v>0</v>
      </c>
      <c r="M61" s="184">
        <v>0</v>
      </c>
      <c r="N61" s="184">
        <v>0</v>
      </c>
      <c r="O61" s="141">
        <f>SUM(K61:N61)</f>
        <v>1754.83754</v>
      </c>
      <c r="P61" s="132">
        <v>0</v>
      </c>
      <c r="Q61" s="148">
        <f>+O61-P61</f>
        <v>1754.83754</v>
      </c>
      <c r="R61" s="149">
        <f>+Q61*$L$94</f>
        <v>0</v>
      </c>
      <c r="S61" s="148">
        <f>+Q61-R61</f>
        <v>1754.83754</v>
      </c>
      <c r="T61" s="149">
        <f>+Q61*$L$93</f>
        <v>64.721743829365835</v>
      </c>
      <c r="U61" s="148">
        <f>+S61-T61</f>
        <v>1690.1157961706342</v>
      </c>
      <c r="V61" s="151">
        <f>+Q61*$L$95</f>
        <v>0</v>
      </c>
      <c r="W61" s="141">
        <f>+U61-V61</f>
        <v>1690.1157961706342</v>
      </c>
      <c r="X61" s="154">
        <f t="shared" ref="X61:X78" si="28">+W61*(12/13)*0+W61*1</f>
        <v>1690.1157961706342</v>
      </c>
      <c r="Y61" s="154">
        <f>+W61*(1/13)*0</f>
        <v>0</v>
      </c>
      <c r="Z61" s="138">
        <f>+X61+Y61</f>
        <v>1690.1157961706342</v>
      </c>
    </row>
    <row r="62" spans="1:28">
      <c r="A62" s="219"/>
      <c r="C62" s="209">
        <f>(SUMIF([4]JLH_MFR_DATA!$A$6:$A$560,"BBCT2",[4]JLH_MFR_DATA!$D$6:$D$560)/1000)+$A$62</f>
        <v>0</v>
      </c>
      <c r="D62" s="144"/>
      <c r="E62" s="126">
        <f>+C62+D62</f>
        <v>0</v>
      </c>
      <c r="G62" s="127">
        <f t="shared" si="0"/>
        <v>33</v>
      </c>
      <c r="H62" s="71" t="s">
        <v>225</v>
      </c>
      <c r="I62" s="145">
        <v>0</v>
      </c>
      <c r="J62" s="218"/>
      <c r="K62" s="128">
        <f>+E62</f>
        <v>0</v>
      </c>
      <c r="L62" s="183">
        <v>0</v>
      </c>
      <c r="M62" s="184">
        <v>0</v>
      </c>
      <c r="N62" s="184">
        <v>0</v>
      </c>
      <c r="O62" s="141">
        <f>SUM(K62:N62)</f>
        <v>0</v>
      </c>
      <c r="P62" s="132">
        <v>0</v>
      </c>
      <c r="Q62" s="148">
        <f>+O62-P62</f>
        <v>0</v>
      </c>
      <c r="R62" s="149">
        <f>+Q62*$L$94</f>
        <v>0</v>
      </c>
      <c r="S62" s="148">
        <f>+Q62-R62</f>
        <v>0</v>
      </c>
      <c r="T62" s="149">
        <f>+Q62*$L$93</f>
        <v>0</v>
      </c>
      <c r="U62" s="148">
        <f>+S62-T62</f>
        <v>0</v>
      </c>
      <c r="V62" s="151">
        <f>+Q62*$L$95</f>
        <v>0</v>
      </c>
      <c r="W62" s="141">
        <f>+U62-V62</f>
        <v>0</v>
      </c>
      <c r="X62" s="154">
        <f t="shared" si="28"/>
        <v>0</v>
      </c>
      <c r="Y62" s="154">
        <f>+W62*(1/13)*0</f>
        <v>0</v>
      </c>
      <c r="Z62" s="138">
        <f>+X62+Y62</f>
        <v>0</v>
      </c>
    </row>
    <row r="63" spans="1:28">
      <c r="A63" s="220">
        <f>SUMIF([4]JLH_LAND_PHFFU!$D$15:$D$31,"BBCT",[4]JLH_LAND_PHFFU!$E$15:$E$31)/1000</f>
        <v>834.36575000000005</v>
      </c>
      <c r="B63" s="123">
        <f>SUMIF([4]proforma!$C$60:$C$65,"Big Bend CT4",[4]proforma!$F$60:$F$65)</f>
        <v>35911</v>
      </c>
      <c r="C63" s="124">
        <f>(SUMIF([4]JLH_MFR_DATA!$A$6:$A$560,"BBCT4",[4]JLH_MFR_DATA!$D$6:$D$560)/1000)+$A$63+$B$63</f>
        <v>52630.738771538461</v>
      </c>
      <c r="D63" s="144"/>
      <c r="E63" s="126">
        <f>+C63+D63</f>
        <v>52630.738771538461</v>
      </c>
      <c r="G63" s="127">
        <f t="shared" si="0"/>
        <v>34</v>
      </c>
      <c r="H63" s="71" t="s">
        <v>226</v>
      </c>
      <c r="I63" s="145">
        <v>57</v>
      </c>
      <c r="J63" s="218"/>
      <c r="K63" s="128">
        <f>+E63</f>
        <v>52630.738771538461</v>
      </c>
      <c r="L63" s="183">
        <v>0</v>
      </c>
      <c r="M63" s="184">
        <v>0</v>
      </c>
      <c r="N63" s="184">
        <v>0</v>
      </c>
      <c r="O63" s="141">
        <f>SUM(K63:N63)</f>
        <v>52630.738771538461</v>
      </c>
      <c r="P63" s="132">
        <v>0</v>
      </c>
      <c r="Q63" s="148">
        <f>+O63-P63</f>
        <v>52630.738771538461</v>
      </c>
      <c r="R63" s="149">
        <f>+Q63*$L$94</f>
        <v>0</v>
      </c>
      <c r="S63" s="148">
        <f>+Q63-R63</f>
        <v>52630.738771538461</v>
      </c>
      <c r="T63" s="149">
        <f>+Q63*$L$93</f>
        <v>1941.1216791736656</v>
      </c>
      <c r="U63" s="148">
        <f>+S63-T63</f>
        <v>50689.617092364795</v>
      </c>
      <c r="V63" s="151">
        <f>+Q63*$L$95</f>
        <v>0</v>
      </c>
      <c r="W63" s="141">
        <f>+U63-V63</f>
        <v>50689.617092364795</v>
      </c>
      <c r="X63" s="154">
        <f t="shared" si="28"/>
        <v>50689.617092364795</v>
      </c>
      <c r="Y63" s="154">
        <f>+W63*(1/13)*0</f>
        <v>0</v>
      </c>
      <c r="Z63" s="138">
        <f>+X63+Y63</f>
        <v>50689.617092364795</v>
      </c>
    </row>
    <row r="64" spans="1:28">
      <c r="A64" s="122">
        <f>SUMIF([4]JLH_LAND_PHFFU!$D$15:$D$31,"PH",[4]JLH_LAND_PHFFU!$E$15:$E$31)/1000</f>
        <v>179.22300000000001</v>
      </c>
      <c r="C64" s="209">
        <f>(SUMIF([4]JLH_MFR_DATA!$A$6:$A$560,"PH",[4]JLH_MFR_DATA!$D$6:$D$560)/1000)+$A$64</f>
        <v>60841.325449230761</v>
      </c>
      <c r="D64" s="144">
        <f>-SUMIF([4]JLH_ECRC_ADJ_GEN!$A$8:$A$13,"Phillips",[4]JLH_ECRC_ADJ_GEN!$B$8:$B$13)/1000</f>
        <v>-147.749</v>
      </c>
      <c r="E64" s="126">
        <f>+C64+D64</f>
        <v>60693.576449230757</v>
      </c>
      <c r="G64" s="127">
        <f>+G62+1</f>
        <v>34</v>
      </c>
      <c r="H64" s="71" t="s">
        <v>227</v>
      </c>
      <c r="I64" s="145">
        <v>34</v>
      </c>
      <c r="J64" s="146"/>
      <c r="K64" s="128">
        <f>+E64</f>
        <v>60693.576449230757</v>
      </c>
      <c r="L64" s="183">
        <v>0</v>
      </c>
      <c r="M64" s="184">
        <v>0</v>
      </c>
      <c r="N64" s="184">
        <v>0</v>
      </c>
      <c r="O64" s="141">
        <f>SUM(K64:N64)</f>
        <v>60693.576449230757</v>
      </c>
      <c r="P64" s="132">
        <v>0</v>
      </c>
      <c r="Q64" s="148">
        <f>+O64-P64</f>
        <v>60693.576449230757</v>
      </c>
      <c r="R64" s="149">
        <f>+Q64*$L$94</f>
        <v>0</v>
      </c>
      <c r="S64" s="148">
        <f>+Q64-R64</f>
        <v>60693.576449230757</v>
      </c>
      <c r="T64" s="149">
        <f>+Q64*$L$93</f>
        <v>2238.4944574613696</v>
      </c>
      <c r="U64" s="148">
        <f>+S64-T64</f>
        <v>58455.081991769388</v>
      </c>
      <c r="V64" s="151">
        <f>+Q64*$L$95</f>
        <v>0</v>
      </c>
      <c r="W64" s="141">
        <f>+U64-V64</f>
        <v>58455.081991769388</v>
      </c>
      <c r="X64" s="154">
        <f t="shared" si="28"/>
        <v>58455.081991769388</v>
      </c>
      <c r="Y64" s="154">
        <f>+W64*(1/13)*0</f>
        <v>0</v>
      </c>
      <c r="Z64" s="138">
        <f>+X64+Y64</f>
        <v>58455.081991769388</v>
      </c>
    </row>
    <row r="65" spans="1:26">
      <c r="A65" s="210"/>
      <c r="C65" s="155">
        <f>(SUMIF([4]JLH_MFR_DATA!$A$6:$A$560,"COT",[4]JLH_MFR_DATA!$D$6:$D$560)/1000)</f>
        <v>6498.5482199999997</v>
      </c>
      <c r="D65" s="144"/>
      <c r="E65" s="126">
        <f>+C65+D65</f>
        <v>6498.5482199999997</v>
      </c>
      <c r="G65" s="127">
        <f t="shared" si="0"/>
        <v>35</v>
      </c>
      <c r="H65" s="71" t="s">
        <v>228</v>
      </c>
      <c r="I65" s="145">
        <v>6</v>
      </c>
      <c r="J65" s="146"/>
      <c r="K65" s="128">
        <f>+E65</f>
        <v>6498.5482199999997</v>
      </c>
      <c r="L65" s="183">
        <v>0</v>
      </c>
      <c r="M65" s="184">
        <v>0</v>
      </c>
      <c r="N65" s="184">
        <v>0</v>
      </c>
      <c r="O65" s="141">
        <f>SUM(K65:N65)</f>
        <v>6498.5482199999997</v>
      </c>
      <c r="P65" s="132">
        <v>0</v>
      </c>
      <c r="Q65" s="148">
        <f>+O65-P65</f>
        <v>6498.5482199999997</v>
      </c>
      <c r="R65" s="149">
        <f>+Q65*$L$94</f>
        <v>0</v>
      </c>
      <c r="S65" s="148">
        <f>+Q65-R65</f>
        <v>6498.5482199999997</v>
      </c>
      <c r="T65" s="149">
        <f>+Q65*$L$93</f>
        <v>239.67880990146887</v>
      </c>
      <c r="U65" s="148">
        <f>+S65-T65</f>
        <v>6258.8694100985304</v>
      </c>
      <c r="V65" s="151">
        <f>+Q65*$L$95</f>
        <v>0</v>
      </c>
      <c r="W65" s="141">
        <f>+U65-V65</f>
        <v>6258.8694100985304</v>
      </c>
      <c r="X65" s="154">
        <f t="shared" si="28"/>
        <v>6258.8694100985304</v>
      </c>
      <c r="Y65" s="154">
        <f>+W65*(1/13)*0</f>
        <v>0</v>
      </c>
      <c r="Z65" s="138">
        <f>+X65+Y65</f>
        <v>6258.8694100985304</v>
      </c>
    </row>
    <row r="66" spans="1:26">
      <c r="A66" s="210"/>
      <c r="C66" s="208"/>
      <c r="D66" s="144"/>
      <c r="E66" s="126"/>
      <c r="G66" s="127">
        <f t="shared" si="0"/>
        <v>36</v>
      </c>
      <c r="H66" s="71"/>
      <c r="I66" s="145"/>
      <c r="J66" s="137"/>
      <c r="K66" s="221"/>
      <c r="L66" s="183"/>
      <c r="M66" s="184"/>
      <c r="N66" s="184"/>
      <c r="O66" s="141"/>
      <c r="P66" s="132"/>
      <c r="Q66" s="148"/>
      <c r="R66" s="149"/>
      <c r="S66" s="148"/>
      <c r="T66" s="149"/>
      <c r="U66" s="148"/>
      <c r="V66" s="151"/>
      <c r="W66" s="141"/>
      <c r="X66" s="154"/>
      <c r="Y66" s="154"/>
      <c r="Z66" s="138"/>
    </row>
    <row r="67" spans="1:26">
      <c r="A67" s="210"/>
      <c r="C67" s="155">
        <f>(SUMIF([4]JLH_MFR_DATA!$A$6:$A$560,"BAY1",[4]JLH_MFR_DATA!$D$6:$D$560)/1000)</f>
        <v>302303.63603153836</v>
      </c>
      <c r="D67" s="144"/>
      <c r="E67" s="126">
        <f t="shared" ref="E67:E72" si="29">+C67+D67</f>
        <v>302303.63603153836</v>
      </c>
      <c r="G67" s="127">
        <f t="shared" si="0"/>
        <v>37</v>
      </c>
      <c r="H67" s="71" t="s">
        <v>229</v>
      </c>
      <c r="I67" s="222">
        <v>700</v>
      </c>
      <c r="J67" s="223"/>
      <c r="K67" s="128">
        <f t="shared" ref="K67:K72" si="30">+E67</f>
        <v>302303.63603153836</v>
      </c>
      <c r="L67" s="183">
        <v>0</v>
      </c>
      <c r="M67" s="184">
        <v>0</v>
      </c>
      <c r="N67" s="184">
        <v>0</v>
      </c>
      <c r="O67" s="141">
        <f t="shared" ref="O67:O79" si="31">SUM(K67:N67)</f>
        <v>302303.63603153836</v>
      </c>
      <c r="P67" s="132">
        <v>0</v>
      </c>
      <c r="Q67" s="148">
        <f t="shared" ref="Q67:Q72" si="32">+O67-P67</f>
        <v>302303.63603153836</v>
      </c>
      <c r="R67" s="149">
        <f t="shared" ref="R67:R79" si="33">+Q67*$L$94</f>
        <v>0</v>
      </c>
      <c r="S67" s="148">
        <f t="shared" ref="S67:S72" si="34">+Q67-R67</f>
        <v>302303.63603153836</v>
      </c>
      <c r="T67" s="149">
        <f t="shared" ref="T67:T79" si="35">+Q67*$L$93</f>
        <v>11149.532674072538</v>
      </c>
      <c r="U67" s="148">
        <f t="shared" ref="U67:U72" si="36">+S67-T67</f>
        <v>291154.10335746582</v>
      </c>
      <c r="V67" s="151">
        <f t="shared" ref="V67:V79" si="37">+Q67*$L$95</f>
        <v>0</v>
      </c>
      <c r="W67" s="141">
        <f t="shared" ref="W67:W72" si="38">+U67-V67</f>
        <v>291154.10335746582</v>
      </c>
      <c r="X67" s="154">
        <f t="shared" si="28"/>
        <v>291154.10335746582</v>
      </c>
      <c r="Y67" s="154">
        <f t="shared" ref="Y67:Y78" si="39">+W67*(1/13)*0</f>
        <v>0</v>
      </c>
      <c r="Z67" s="138">
        <f t="shared" ref="Z67:Z72" si="40">+X67+Y67</f>
        <v>291154.10335746582</v>
      </c>
    </row>
    <row r="68" spans="1:26">
      <c r="A68" s="210"/>
      <c r="B68" s="123">
        <f>SUMIF([4]proforma!$C$60:$C$65,"Bayside Unit 3",[4]proforma!$F$60:$F$65)</f>
        <v>65004</v>
      </c>
      <c r="C68" s="124">
        <f>(SUMIF([4]JLH_MFR_DATA!$A$6:$A$560,"BAY2",[4]JLH_MFR_DATA!$D$6:$D$560)/1000)+$B$68</f>
        <v>478242.99955692311</v>
      </c>
      <c r="D68" s="144"/>
      <c r="E68" s="126">
        <f t="shared" si="29"/>
        <v>478242.99955692311</v>
      </c>
      <c r="G68" s="127">
        <f t="shared" si="0"/>
        <v>38</v>
      </c>
      <c r="H68" s="71" t="s">
        <v>230</v>
      </c>
      <c r="I68" s="222">
        <v>928</v>
      </c>
      <c r="J68" s="223"/>
      <c r="K68" s="128">
        <f t="shared" si="30"/>
        <v>478242.99955692311</v>
      </c>
      <c r="L68" s="183">
        <v>0</v>
      </c>
      <c r="M68" s="184">
        <v>0</v>
      </c>
      <c r="N68" s="184">
        <v>0</v>
      </c>
      <c r="O68" s="141">
        <f t="shared" si="31"/>
        <v>478242.99955692311</v>
      </c>
      <c r="P68" s="132">
        <v>0</v>
      </c>
      <c r="Q68" s="148">
        <f t="shared" si="32"/>
        <v>478242.99955692311</v>
      </c>
      <c r="R68" s="149">
        <f t="shared" si="33"/>
        <v>0</v>
      </c>
      <c r="S68" s="148">
        <f t="shared" si="34"/>
        <v>478242.99955692311</v>
      </c>
      <c r="T68" s="149">
        <f t="shared" si="35"/>
        <v>17638.510802265315</v>
      </c>
      <c r="U68" s="148">
        <f t="shared" si="36"/>
        <v>460604.4887546578</v>
      </c>
      <c r="V68" s="151">
        <f t="shared" si="37"/>
        <v>0</v>
      </c>
      <c r="W68" s="141">
        <f t="shared" si="38"/>
        <v>460604.4887546578</v>
      </c>
      <c r="X68" s="154">
        <f t="shared" si="28"/>
        <v>460604.4887546578</v>
      </c>
      <c r="Y68" s="154">
        <f t="shared" si="39"/>
        <v>0</v>
      </c>
      <c r="Z68" s="138">
        <f t="shared" si="40"/>
        <v>460604.4887546578</v>
      </c>
    </row>
    <row r="69" spans="1:26">
      <c r="A69" s="210"/>
      <c r="C69" s="155">
        <f>(SUMIF([4]JLH_MFR_DATA!$A$6:$A$560,"BAY3",[4]JLH_MFR_DATA!$D$6:$D$560)/1000)</f>
        <v>28796.711661538458</v>
      </c>
      <c r="D69" s="144"/>
      <c r="E69" s="126">
        <f t="shared" si="29"/>
        <v>28796.711661538458</v>
      </c>
      <c r="G69" s="127">
        <f t="shared" si="0"/>
        <v>39</v>
      </c>
      <c r="H69" s="71" t="s">
        <v>231</v>
      </c>
      <c r="I69" s="222">
        <f>57+57</f>
        <v>114</v>
      </c>
      <c r="J69" s="223"/>
      <c r="K69" s="128">
        <f t="shared" si="30"/>
        <v>28796.711661538458</v>
      </c>
      <c r="L69" s="183">
        <v>0</v>
      </c>
      <c r="M69" s="184">
        <v>0</v>
      </c>
      <c r="N69" s="184">
        <v>0</v>
      </c>
      <c r="O69" s="141">
        <f>SUM(K69:N69)</f>
        <v>28796.711661538458</v>
      </c>
      <c r="P69" s="132">
        <v>0</v>
      </c>
      <c r="Q69" s="148">
        <f t="shared" si="32"/>
        <v>28796.711661538458</v>
      </c>
      <c r="R69" s="149">
        <f t="shared" si="33"/>
        <v>0</v>
      </c>
      <c r="S69" s="148">
        <f t="shared" si="34"/>
        <v>28796.711661538458</v>
      </c>
      <c r="T69" s="149">
        <f>+Q69*$L$93</f>
        <v>1062.0774589117827</v>
      </c>
      <c r="U69" s="148">
        <f t="shared" si="36"/>
        <v>27734.634202626676</v>
      </c>
      <c r="V69" s="151">
        <f>+Q69*$L$95</f>
        <v>0</v>
      </c>
      <c r="W69" s="141">
        <f t="shared" si="38"/>
        <v>27734.634202626676</v>
      </c>
      <c r="X69" s="154">
        <f t="shared" si="28"/>
        <v>27734.634202626676</v>
      </c>
      <c r="Y69" s="154">
        <f>+W69*(1/13)*0</f>
        <v>0</v>
      </c>
      <c r="Z69" s="138">
        <f t="shared" si="40"/>
        <v>27734.634202626676</v>
      </c>
    </row>
    <row r="70" spans="1:26">
      <c r="A70" s="210"/>
      <c r="C70" s="155">
        <f>(SUMIF([4]JLH_MFR_DATA!$A$6:$A$560,"BAY4",[4]JLH_MFR_DATA!$D$6:$D$560)/1000)</f>
        <v>0</v>
      </c>
      <c r="D70" s="144"/>
      <c r="E70" s="126">
        <f t="shared" si="29"/>
        <v>0</v>
      </c>
      <c r="G70" s="127">
        <f t="shared" si="0"/>
        <v>40</v>
      </c>
      <c r="H70" s="71" t="s">
        <v>232</v>
      </c>
      <c r="I70" s="222">
        <v>0</v>
      </c>
      <c r="J70" s="223"/>
      <c r="K70" s="128">
        <f t="shared" si="30"/>
        <v>0</v>
      </c>
      <c r="L70" s="183">
        <v>0</v>
      </c>
      <c r="M70" s="184">
        <v>0</v>
      </c>
      <c r="N70" s="184">
        <v>0</v>
      </c>
      <c r="O70" s="141">
        <f>SUM(K70:N70)</f>
        <v>0</v>
      </c>
      <c r="P70" s="132">
        <v>0</v>
      </c>
      <c r="Q70" s="148">
        <f t="shared" si="32"/>
        <v>0</v>
      </c>
      <c r="R70" s="149">
        <f t="shared" si="33"/>
        <v>0</v>
      </c>
      <c r="S70" s="148">
        <f t="shared" si="34"/>
        <v>0</v>
      </c>
      <c r="T70" s="149">
        <f>+Q70*$L$93</f>
        <v>0</v>
      </c>
      <c r="U70" s="148">
        <f t="shared" si="36"/>
        <v>0</v>
      </c>
      <c r="V70" s="151">
        <f>+Q70*$L$95</f>
        <v>0</v>
      </c>
      <c r="W70" s="141">
        <f t="shared" si="38"/>
        <v>0</v>
      </c>
      <c r="X70" s="154">
        <f t="shared" si="28"/>
        <v>0</v>
      </c>
      <c r="Y70" s="154">
        <f>+W70*(1/13)*0</f>
        <v>0</v>
      </c>
      <c r="Z70" s="138">
        <f t="shared" si="40"/>
        <v>0</v>
      </c>
    </row>
    <row r="71" spans="1:26">
      <c r="A71" s="210"/>
      <c r="B71" s="123">
        <f>SUMIF([4]proforma!$C$60:$C$65,"Bayside Unit 5",[4]proforma!$F$60:$F$65)</f>
        <v>38672</v>
      </c>
      <c r="C71" s="124">
        <f>(SUMIF([4]JLH_MFR_DATA!$A$6:$A$560,"BAY5",[4]JLH_MFR_DATA!$D$6:$D$560)/1000)+$B$71</f>
        <v>100386.00905538464</v>
      </c>
      <c r="D71" s="144"/>
      <c r="E71" s="126">
        <f t="shared" si="29"/>
        <v>100386.00905538464</v>
      </c>
      <c r="G71" s="127">
        <f t="shared" si="0"/>
        <v>41</v>
      </c>
      <c r="H71" s="71" t="s">
        <v>233</v>
      </c>
      <c r="I71" s="222">
        <f>57+57</f>
        <v>114</v>
      </c>
      <c r="J71" s="223"/>
      <c r="K71" s="128">
        <f t="shared" si="30"/>
        <v>100386.00905538464</v>
      </c>
      <c r="L71" s="183">
        <v>0</v>
      </c>
      <c r="M71" s="184">
        <v>0</v>
      </c>
      <c r="N71" s="184">
        <v>0</v>
      </c>
      <c r="O71" s="141">
        <f>SUM(K71:N71)</f>
        <v>100386.00905538464</v>
      </c>
      <c r="P71" s="132">
        <v>0</v>
      </c>
      <c r="Q71" s="148">
        <f t="shared" si="32"/>
        <v>100386.00905538464</v>
      </c>
      <c r="R71" s="149">
        <f t="shared" si="33"/>
        <v>0</v>
      </c>
      <c r="S71" s="148">
        <f t="shared" si="34"/>
        <v>100386.00905538464</v>
      </c>
      <c r="T71" s="149">
        <f>+Q71*$L$93</f>
        <v>3702.426813900393</v>
      </c>
      <c r="U71" s="148">
        <f t="shared" si="36"/>
        <v>96683.582241484241</v>
      </c>
      <c r="V71" s="151">
        <f>+Q71*$L$95</f>
        <v>0</v>
      </c>
      <c r="W71" s="141">
        <f t="shared" si="38"/>
        <v>96683.582241484241</v>
      </c>
      <c r="X71" s="154">
        <f t="shared" si="28"/>
        <v>96683.582241484241</v>
      </c>
      <c r="Y71" s="154">
        <f>+W71*(1/13)*0</f>
        <v>0</v>
      </c>
      <c r="Z71" s="138">
        <f t="shared" si="40"/>
        <v>96683.582241484241</v>
      </c>
    </row>
    <row r="72" spans="1:26">
      <c r="A72" s="122">
        <f>SUMIF([4]JLH_LAND_PHFFU!$D$15:$D$31,"BAY",[4]JLH_LAND_PHFFU!$E$15:$E$31)/1000</f>
        <v>1592.89105</v>
      </c>
      <c r="C72" s="209">
        <f>+(SUMIF([4]JLH_MFR_DATA!$A$6:$A$560,"BAYC",[4]JLH_MFR_DATA!$D$6:$D$560)/1000)+$A$72</f>
        <v>137853.27470384611</v>
      </c>
      <c r="D72" s="224"/>
      <c r="E72" s="126">
        <f t="shared" si="29"/>
        <v>137853.27470384611</v>
      </c>
      <c r="G72" s="127">
        <f t="shared" si="0"/>
        <v>42</v>
      </c>
      <c r="H72" s="71" t="s">
        <v>234</v>
      </c>
      <c r="I72" s="222"/>
      <c r="J72" s="188"/>
      <c r="K72" s="128">
        <f t="shared" si="30"/>
        <v>137853.27470384611</v>
      </c>
      <c r="L72" s="183">
        <v>0</v>
      </c>
      <c r="M72" s="184">
        <v>0</v>
      </c>
      <c r="N72" s="184">
        <v>0</v>
      </c>
      <c r="O72" s="225">
        <f t="shared" si="31"/>
        <v>137853.27470384611</v>
      </c>
      <c r="P72" s="132">
        <v>0</v>
      </c>
      <c r="Q72" s="148">
        <f t="shared" si="32"/>
        <v>137853.27470384611</v>
      </c>
      <c r="R72" s="149">
        <f t="shared" si="33"/>
        <v>0</v>
      </c>
      <c r="S72" s="130">
        <f t="shared" si="34"/>
        <v>137853.27470384611</v>
      </c>
      <c r="T72" s="149">
        <f t="shared" si="35"/>
        <v>5084.2907836479981</v>
      </c>
      <c r="U72" s="148">
        <f t="shared" si="36"/>
        <v>132768.98392019811</v>
      </c>
      <c r="V72" s="151">
        <f t="shared" si="37"/>
        <v>0</v>
      </c>
      <c r="W72" s="141">
        <f t="shared" si="38"/>
        <v>132768.98392019811</v>
      </c>
      <c r="X72" s="154">
        <f t="shared" si="28"/>
        <v>132768.98392019811</v>
      </c>
      <c r="Y72" s="154">
        <f t="shared" si="39"/>
        <v>0</v>
      </c>
      <c r="Z72" s="138">
        <f t="shared" si="40"/>
        <v>132768.98392019811</v>
      </c>
    </row>
    <row r="73" spans="1:26">
      <c r="A73" s="210"/>
      <c r="C73" s="226"/>
      <c r="D73" s="144"/>
      <c r="E73" s="126"/>
      <c r="G73" s="127">
        <f t="shared" si="0"/>
        <v>43</v>
      </c>
      <c r="H73" s="71"/>
      <c r="I73" s="187"/>
      <c r="J73" s="188"/>
      <c r="K73" s="227"/>
      <c r="L73" s="183"/>
      <c r="M73" s="184"/>
      <c r="N73" s="184"/>
      <c r="O73" s="225"/>
      <c r="P73" s="132"/>
      <c r="Q73" s="148"/>
      <c r="R73" s="149"/>
      <c r="S73" s="130"/>
      <c r="T73" s="149"/>
      <c r="U73" s="130"/>
      <c r="V73" s="151"/>
      <c r="W73" s="141"/>
      <c r="X73" s="154"/>
      <c r="Y73" s="154"/>
      <c r="Z73" s="138"/>
    </row>
    <row r="74" spans="1:26">
      <c r="A74" s="122">
        <f>SUMIF([4]JLH_LAND_PHFFU!$D$15:$D$31,"PK",[4]JLH_LAND_PHFFU!$E$15:$E$31)/1000</f>
        <v>18197.341469999999</v>
      </c>
      <c r="C74" s="209">
        <f>(SUMIF([4]JLH_MFR_DATA!$A$6:$A$560,"PK1",[4]JLH_MFR_DATA!$D$6:$D$560)/1000)+$A$74</f>
        <v>484485.62442769221</v>
      </c>
      <c r="D74" s="144">
        <f>-SUMIF([4]JLH_ECRC_ADJ_GEN!$A$8:$A$13,"Polk",[4]JLH_ECRC_ADJ_GEN!$B$8:$B$13)/1000</f>
        <v>-1561.473</v>
      </c>
      <c r="E74" s="126">
        <f t="shared" ref="E74:E79" si="41">+C74+D74</f>
        <v>482924.15142769221</v>
      </c>
      <c r="G74" s="127">
        <f t="shared" si="0"/>
        <v>44</v>
      </c>
      <c r="H74" s="71" t="s">
        <v>235</v>
      </c>
      <c r="I74" s="145">
        <v>240</v>
      </c>
      <c r="J74" s="146"/>
      <c r="K74" s="128">
        <f t="shared" ref="K74:K79" si="42">+E74</f>
        <v>482924.15142769221</v>
      </c>
      <c r="L74" s="183">
        <v>0</v>
      </c>
      <c r="M74" s="184">
        <v>0</v>
      </c>
      <c r="N74" s="184">
        <v>0</v>
      </c>
      <c r="O74" s="141">
        <f t="shared" si="31"/>
        <v>482924.15142769221</v>
      </c>
      <c r="P74" s="132">
        <v>0</v>
      </c>
      <c r="Q74" s="148">
        <f t="shared" ref="Q74:Q79" si="43">+O74-P74</f>
        <v>482924.15142769221</v>
      </c>
      <c r="R74" s="149">
        <f t="shared" si="33"/>
        <v>0</v>
      </c>
      <c r="S74" s="148">
        <f t="shared" ref="S74:S79" si="44">+Q74-R74</f>
        <v>482924.15142769221</v>
      </c>
      <c r="T74" s="149">
        <f t="shared" si="35"/>
        <v>17811.160580549793</v>
      </c>
      <c r="U74" s="148">
        <f t="shared" ref="U74:U79" si="45">+S74-T74</f>
        <v>465112.99084714241</v>
      </c>
      <c r="V74" s="151">
        <f t="shared" si="37"/>
        <v>0</v>
      </c>
      <c r="W74" s="141">
        <f t="shared" ref="W74:W79" si="46">+U74-V74</f>
        <v>465112.99084714241</v>
      </c>
      <c r="X74" s="154">
        <f>W74-Y74</f>
        <v>204787.74584714242</v>
      </c>
      <c r="Y74" s="154">
        <f>F11/1000</f>
        <v>260325.245</v>
      </c>
      <c r="Z74" s="138">
        <f t="shared" ref="Z74:Z79" si="47">+X74+Y74</f>
        <v>465112.99084714241</v>
      </c>
    </row>
    <row r="75" spans="1:26">
      <c r="A75" s="125"/>
      <c r="C75" s="155">
        <f>(SUMIF([4]JLH_MFR_DATA!$A$6:$A$560,"PK2",[4]JLH_MFR_DATA!$D$6:$D$560)/1000)</f>
        <v>47469.122499999998</v>
      </c>
      <c r="E75" s="126">
        <f t="shared" si="41"/>
        <v>47469.122499999998</v>
      </c>
      <c r="G75" s="127">
        <f t="shared" si="0"/>
        <v>45</v>
      </c>
      <c r="H75" s="71" t="s">
        <v>236</v>
      </c>
      <c r="I75" s="145">
        <v>159</v>
      </c>
      <c r="J75" s="146"/>
      <c r="K75" s="128">
        <f t="shared" si="42"/>
        <v>47469.122499999998</v>
      </c>
      <c r="L75" s="183">
        <v>0</v>
      </c>
      <c r="M75" s="184">
        <v>0</v>
      </c>
      <c r="N75" s="184">
        <v>0</v>
      </c>
      <c r="O75" s="141">
        <f t="shared" si="31"/>
        <v>47469.122499999998</v>
      </c>
      <c r="P75" s="132">
        <v>0</v>
      </c>
      <c r="Q75" s="148">
        <f t="shared" si="43"/>
        <v>47469.122499999998</v>
      </c>
      <c r="R75" s="149">
        <f t="shared" si="33"/>
        <v>0</v>
      </c>
      <c r="S75" s="148">
        <f t="shared" si="44"/>
        <v>47469.122499999998</v>
      </c>
      <c r="T75" s="149">
        <f t="shared" si="35"/>
        <v>1750.7514605880756</v>
      </c>
      <c r="U75" s="148">
        <f t="shared" si="45"/>
        <v>45718.371039411919</v>
      </c>
      <c r="V75" s="151">
        <f t="shared" si="37"/>
        <v>0</v>
      </c>
      <c r="W75" s="141">
        <f t="shared" si="46"/>
        <v>45718.371039411919</v>
      </c>
      <c r="X75" s="154">
        <f t="shared" si="28"/>
        <v>45718.371039411919</v>
      </c>
      <c r="Y75" s="154">
        <f t="shared" si="39"/>
        <v>0</v>
      </c>
      <c r="Z75" s="138">
        <f t="shared" si="47"/>
        <v>45718.371039411919</v>
      </c>
    </row>
    <row r="76" spans="1:26">
      <c r="A76" s="125"/>
      <c r="C76" s="155">
        <f>(SUMIF([4]JLH_MFR_DATA!$A$6:$A$560,"PK3",[4]JLH_MFR_DATA!$D$6:$D$560)/1000)</f>
        <v>51302.408029999999</v>
      </c>
      <c r="E76" s="126">
        <f t="shared" si="41"/>
        <v>51302.408029999999</v>
      </c>
      <c r="G76" s="127">
        <f t="shared" si="0"/>
        <v>46</v>
      </c>
      <c r="H76" s="71" t="s">
        <v>237</v>
      </c>
      <c r="I76" s="145">
        <v>164</v>
      </c>
      <c r="J76" s="146"/>
      <c r="K76" s="128">
        <f t="shared" si="42"/>
        <v>51302.408029999999</v>
      </c>
      <c r="L76" s="183">
        <v>0</v>
      </c>
      <c r="M76" s="184">
        <v>0</v>
      </c>
      <c r="N76" s="184">
        <v>0</v>
      </c>
      <c r="O76" s="141">
        <f t="shared" si="31"/>
        <v>51302.408029999999</v>
      </c>
      <c r="P76" s="132">
        <v>0</v>
      </c>
      <c r="Q76" s="148">
        <f t="shared" si="43"/>
        <v>51302.408029999999</v>
      </c>
      <c r="R76" s="149">
        <f t="shared" si="33"/>
        <v>0</v>
      </c>
      <c r="S76" s="148">
        <f t="shared" si="44"/>
        <v>51302.408029999999</v>
      </c>
      <c r="T76" s="149">
        <f t="shared" si="35"/>
        <v>1892.1303167171022</v>
      </c>
      <c r="U76" s="148">
        <f t="shared" si="45"/>
        <v>49410.2777132829</v>
      </c>
      <c r="V76" s="151">
        <f t="shared" si="37"/>
        <v>0</v>
      </c>
      <c r="W76" s="141">
        <f t="shared" si="46"/>
        <v>49410.2777132829</v>
      </c>
      <c r="X76" s="154">
        <f t="shared" si="28"/>
        <v>49410.2777132829</v>
      </c>
      <c r="Y76" s="154">
        <f t="shared" si="39"/>
        <v>0</v>
      </c>
      <c r="Z76" s="138">
        <f t="shared" si="47"/>
        <v>49410.2777132829</v>
      </c>
    </row>
    <row r="77" spans="1:26">
      <c r="A77" s="125"/>
      <c r="C77" s="155">
        <f>(SUMIF([4]JLH_MFR_DATA!$A$6:$A$560,"PK4",[4]JLH_MFR_DATA!$D$6:$D$560)/1000)</f>
        <v>35016.80975</v>
      </c>
      <c r="E77" s="126">
        <f t="shared" si="41"/>
        <v>35016.80975</v>
      </c>
      <c r="G77" s="127">
        <f t="shared" si="0"/>
        <v>47</v>
      </c>
      <c r="H77" s="71" t="s">
        <v>238</v>
      </c>
      <c r="I77" s="145">
        <v>149</v>
      </c>
      <c r="J77" s="146">
        <v>0</v>
      </c>
      <c r="K77" s="128">
        <f t="shared" si="42"/>
        <v>35016.80975</v>
      </c>
      <c r="L77" s="183">
        <v>0</v>
      </c>
      <c r="M77" s="184">
        <v>0</v>
      </c>
      <c r="N77" s="184">
        <v>0</v>
      </c>
      <c r="O77" s="141">
        <f>SUM(K77:N77)</f>
        <v>35016.80975</v>
      </c>
      <c r="P77" s="132">
        <v>0</v>
      </c>
      <c r="Q77" s="148">
        <f t="shared" si="43"/>
        <v>35016.80975</v>
      </c>
      <c r="R77" s="149">
        <f t="shared" si="33"/>
        <v>0</v>
      </c>
      <c r="S77" s="148">
        <f t="shared" si="44"/>
        <v>35016.80975</v>
      </c>
      <c r="T77" s="149">
        <f>+Q77*$L$93</f>
        <v>1291.4864987223489</v>
      </c>
      <c r="U77" s="148">
        <f t="shared" si="45"/>
        <v>33725.323251277652</v>
      </c>
      <c r="V77" s="151">
        <f>+Q77*$L$95</f>
        <v>0</v>
      </c>
      <c r="W77" s="141">
        <f t="shared" si="46"/>
        <v>33725.323251277652</v>
      </c>
      <c r="X77" s="154">
        <f t="shared" si="28"/>
        <v>33725.323251277652</v>
      </c>
      <c r="Y77" s="154">
        <f t="shared" si="39"/>
        <v>0</v>
      </c>
      <c r="Z77" s="138">
        <f t="shared" si="47"/>
        <v>33725.323251277652</v>
      </c>
    </row>
    <row r="78" spans="1:26">
      <c r="A78" s="125"/>
      <c r="C78" s="155">
        <f>(SUMIF([4]JLH_MFR_DATA!$A$6:$A$560,"PK5",[4]JLH_MFR_DATA!$D$6:$D$560)/1000)</f>
        <v>34220.527569999998</v>
      </c>
      <c r="E78" s="126">
        <f t="shared" si="41"/>
        <v>34220.527569999998</v>
      </c>
      <c r="G78" s="127">
        <f t="shared" si="0"/>
        <v>48</v>
      </c>
      <c r="H78" s="71" t="s">
        <v>239</v>
      </c>
      <c r="I78" s="145">
        <v>149</v>
      </c>
      <c r="J78" s="146">
        <v>0</v>
      </c>
      <c r="K78" s="128">
        <f t="shared" si="42"/>
        <v>34220.527569999998</v>
      </c>
      <c r="L78" s="183">
        <v>0</v>
      </c>
      <c r="M78" s="184">
        <v>0</v>
      </c>
      <c r="N78" s="184">
        <v>0</v>
      </c>
      <c r="O78" s="141">
        <f>SUM(K78:N78)</f>
        <v>34220.527569999998</v>
      </c>
      <c r="P78" s="132">
        <v>0</v>
      </c>
      <c r="Q78" s="148">
        <f t="shared" si="43"/>
        <v>34220.527569999998</v>
      </c>
      <c r="R78" s="149">
        <f t="shared" si="33"/>
        <v>0</v>
      </c>
      <c r="S78" s="148">
        <f t="shared" si="44"/>
        <v>34220.527569999998</v>
      </c>
      <c r="T78" s="149">
        <f>+Q78*$L$93</f>
        <v>1262.1180984601519</v>
      </c>
      <c r="U78" s="148">
        <f t="shared" si="45"/>
        <v>32958.409471539846</v>
      </c>
      <c r="V78" s="151">
        <f>+Q78*$L$95</f>
        <v>0</v>
      </c>
      <c r="W78" s="141">
        <f t="shared" si="46"/>
        <v>32958.409471539846</v>
      </c>
      <c r="X78" s="154">
        <f t="shared" si="28"/>
        <v>32958.409471539846</v>
      </c>
      <c r="Y78" s="154">
        <f t="shared" si="39"/>
        <v>0</v>
      </c>
      <c r="Z78" s="138">
        <f t="shared" si="47"/>
        <v>32958.409471539846</v>
      </c>
    </row>
    <row r="79" spans="1:26">
      <c r="A79" s="172"/>
      <c r="B79" s="84"/>
      <c r="C79" s="159">
        <f>(SUMIF([4]JLH_MFR_DATA!$A$6:$A$560,"PKC",[4]JLH_MFR_DATA!$D$6:$D$560)/1000)+(SUMIF([4]JLH_MFR_DATA!$A$6:$A$560,"PPT",[4]JLH_MFR_DATA!$D$6:$D$560)/1000)</f>
        <v>71975.253156923063</v>
      </c>
      <c r="D79" s="160"/>
      <c r="E79" s="161">
        <f t="shared" si="41"/>
        <v>71975.253156923063</v>
      </c>
      <c r="G79" s="127">
        <f t="shared" si="0"/>
        <v>49</v>
      </c>
      <c r="H79" s="71" t="s">
        <v>240</v>
      </c>
      <c r="I79" s="228"/>
      <c r="J79" s="172"/>
      <c r="K79" s="129">
        <f t="shared" si="42"/>
        <v>71975.253156923063</v>
      </c>
      <c r="L79" s="183">
        <v>0</v>
      </c>
      <c r="M79" s="184">
        <v>0</v>
      </c>
      <c r="N79" s="184">
        <v>0</v>
      </c>
      <c r="O79" s="195">
        <f t="shared" si="31"/>
        <v>71975.253156923063</v>
      </c>
      <c r="P79" s="132">
        <v>0</v>
      </c>
      <c r="Q79" s="197">
        <f t="shared" si="43"/>
        <v>71975.253156923063</v>
      </c>
      <c r="R79" s="168">
        <f t="shared" si="33"/>
        <v>0</v>
      </c>
      <c r="S79" s="197">
        <f t="shared" si="44"/>
        <v>71975.253156923063</v>
      </c>
      <c r="T79" s="149">
        <f t="shared" si="35"/>
        <v>2654.5841371025886</v>
      </c>
      <c r="U79" s="197">
        <f t="shared" si="45"/>
        <v>69320.669019820474</v>
      </c>
      <c r="V79" s="151">
        <f t="shared" si="37"/>
        <v>0</v>
      </c>
      <c r="W79" s="195">
        <f t="shared" si="46"/>
        <v>69320.669019820474</v>
      </c>
      <c r="X79" s="154">
        <f>W79-Y79</f>
        <v>63181.315019820475</v>
      </c>
      <c r="Y79" s="154">
        <f>E11/1000</f>
        <v>6139.3540000000003</v>
      </c>
      <c r="Z79" s="173">
        <f t="shared" si="47"/>
        <v>69320.669019820474</v>
      </c>
    </row>
    <row r="80" spans="1:26">
      <c r="A80" s="125"/>
      <c r="G80" s="127">
        <f t="shared" si="0"/>
        <v>50</v>
      </c>
      <c r="H80" s="71" t="s">
        <v>241</v>
      </c>
      <c r="I80" s="229">
        <f>SUM(I61:I79)</f>
        <v>2824</v>
      </c>
      <c r="J80" s="230">
        <f>SUM(J61:J79)</f>
        <v>0</v>
      </c>
      <c r="K80" s="230">
        <f>SUM(K61:K79)</f>
        <v>1892068.6044246154</v>
      </c>
      <c r="L80" s="231">
        <f t="shared" ref="L80:W80" si="48">SUM(L61:L79)</f>
        <v>0</v>
      </c>
      <c r="M80" s="232">
        <f t="shared" si="48"/>
        <v>0</v>
      </c>
      <c r="N80" s="232">
        <f t="shared" si="48"/>
        <v>0</v>
      </c>
      <c r="O80" s="233">
        <f t="shared" si="48"/>
        <v>1892068.6044246154</v>
      </c>
      <c r="P80" s="234">
        <f>SUM(P61:P79)</f>
        <v>0</v>
      </c>
      <c r="Q80" s="230">
        <f t="shared" si="48"/>
        <v>1892068.6044246154</v>
      </c>
      <c r="R80" s="235">
        <f t="shared" si="48"/>
        <v>0</v>
      </c>
      <c r="S80" s="230">
        <f t="shared" si="48"/>
        <v>1892068.6044246154</v>
      </c>
      <c r="T80" s="236">
        <f t="shared" si="48"/>
        <v>69783.086315303954</v>
      </c>
      <c r="U80" s="230">
        <f t="shared" si="48"/>
        <v>1822285.5181093111</v>
      </c>
      <c r="V80" s="237">
        <f t="shared" si="48"/>
        <v>0</v>
      </c>
      <c r="W80" s="238">
        <f t="shared" si="48"/>
        <v>1822285.5181093111</v>
      </c>
      <c r="X80" s="239">
        <f>SUM(X61:X79)</f>
        <v>1555820.9191093112</v>
      </c>
      <c r="Y80" s="240">
        <f>SUM(Y61:Y79)</f>
        <v>266464.59899999999</v>
      </c>
      <c r="Z80" s="241">
        <f>SUM(Z61:Z79)</f>
        <v>1822285.5181093111</v>
      </c>
    </row>
    <row r="81" spans="1:26">
      <c r="A81" s="125"/>
      <c r="G81" s="127">
        <f t="shared" si="0"/>
        <v>51</v>
      </c>
      <c r="H81" s="71"/>
      <c r="I81" s="89"/>
      <c r="J81" s="71"/>
      <c r="K81" s="148"/>
      <c r="L81" s="133"/>
      <c r="M81" s="157"/>
      <c r="N81" s="157"/>
      <c r="O81" s="119"/>
      <c r="P81" s="120"/>
      <c r="Q81" s="71"/>
      <c r="R81" s="174"/>
      <c r="S81" s="71"/>
      <c r="T81" s="120"/>
      <c r="U81" s="71"/>
      <c r="V81" s="175"/>
      <c r="W81" s="121"/>
      <c r="X81" s="158"/>
      <c r="Y81" s="140"/>
      <c r="Z81" s="138"/>
    </row>
    <row r="82" spans="1:26" ht="13.5" thickBot="1">
      <c r="A82" s="242">
        <f>SUM(A31:A79)</f>
        <v>25967.887049999998</v>
      </c>
      <c r="B82" s="34" t="s">
        <v>242</v>
      </c>
      <c r="C82" s="140">
        <f>SUM(C31:C79)</f>
        <v>3529116.7537221541</v>
      </c>
      <c r="D82" s="140">
        <f>SUM(D31:D79)</f>
        <v>-352032.90100000001</v>
      </c>
      <c r="E82" s="140">
        <f>SUM(E31:E79)</f>
        <v>3177083.8527221545</v>
      </c>
      <c r="G82" s="127">
        <f t="shared" si="0"/>
        <v>52</v>
      </c>
      <c r="H82" s="71" t="s">
        <v>243</v>
      </c>
      <c r="I82" s="243">
        <f t="shared" ref="I82:Z82" si="49">+I80+I58</f>
        <v>4443</v>
      </c>
      <c r="J82" s="244">
        <f t="shared" si="49"/>
        <v>0</v>
      </c>
      <c r="K82" s="244">
        <f t="shared" si="49"/>
        <v>3177083.852722154</v>
      </c>
      <c r="L82" s="245">
        <f t="shared" si="49"/>
        <v>0</v>
      </c>
      <c r="M82" s="246">
        <f t="shared" si="49"/>
        <v>-1.3187673175707459E-11</v>
      </c>
      <c r="N82" s="247">
        <f t="shared" si="49"/>
        <v>0</v>
      </c>
      <c r="O82" s="248">
        <f t="shared" si="49"/>
        <v>3177083.852722154</v>
      </c>
      <c r="P82" s="249">
        <f t="shared" si="49"/>
        <v>0</v>
      </c>
      <c r="Q82" s="244">
        <f t="shared" si="49"/>
        <v>3177083.852722154</v>
      </c>
      <c r="R82" s="249">
        <f t="shared" si="49"/>
        <v>0</v>
      </c>
      <c r="S82" s="244">
        <f t="shared" si="49"/>
        <v>3177083.852722154</v>
      </c>
      <c r="T82" s="250">
        <f t="shared" si="49"/>
        <v>117176.89105300192</v>
      </c>
      <c r="U82" s="244">
        <f t="shared" si="49"/>
        <v>3059906.9616691517</v>
      </c>
      <c r="V82" s="251">
        <f t="shared" si="49"/>
        <v>0</v>
      </c>
      <c r="W82" s="252">
        <f t="shared" si="49"/>
        <v>3059906.9616691517</v>
      </c>
      <c r="X82" s="253">
        <f t="shared" si="49"/>
        <v>2598332.641461493</v>
      </c>
      <c r="Y82" s="254">
        <f t="shared" si="49"/>
        <v>461574.32020765892</v>
      </c>
      <c r="Z82" s="255">
        <f t="shared" si="49"/>
        <v>3059906.9616691517</v>
      </c>
    </row>
    <row r="83" spans="1:26" ht="13.5" thickTop="1">
      <c r="A83" s="256"/>
      <c r="B83" s="257" t="s">
        <v>244</v>
      </c>
      <c r="C83" s="258">
        <f>[4]JLH_MFR_DATA!D12/1000</f>
        <v>3316624.8666721536</v>
      </c>
      <c r="D83" s="259"/>
      <c r="E83" s="260"/>
      <c r="G83" s="127">
        <f t="shared" si="0"/>
        <v>53</v>
      </c>
      <c r="H83" s="71"/>
      <c r="I83" s="71"/>
      <c r="J83" s="72"/>
      <c r="K83" s="148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>
        <f>-Y82/X82</f>
        <v>-0.17764250536760975</v>
      </c>
      <c r="Z83" s="82"/>
    </row>
    <row r="84" spans="1:26" ht="24.75" customHeight="1">
      <c r="B84" s="261" t="s">
        <v>245</v>
      </c>
      <c r="C84" s="262">
        <f>C82-C83</f>
        <v>212491.88705000049</v>
      </c>
      <c r="D84" s="263"/>
      <c r="E84" s="264"/>
      <c r="G84" s="127">
        <f t="shared" si="0"/>
        <v>54</v>
      </c>
      <c r="H84" s="458" t="str">
        <f>+'[4]TITLES &amp; CONSTANTS'!$D$40</f>
        <v xml:space="preserve"> *  From TYSP Jan 2008 to Dec 2017 - Schedule 1 - Existing Generating Facilities as of December 31, 2007; Winter Ratings (col 14) for Big Bend &amp; Polk 1;  Summer Ratings (col 13) for all other Units/Stations</v>
      </c>
      <c r="I84" s="458"/>
      <c r="J84" s="458"/>
      <c r="K84" s="458"/>
      <c r="L84" s="458"/>
      <c r="M84" s="458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82"/>
    </row>
    <row r="85" spans="1:26">
      <c r="A85" s="265">
        <f>C84-A82</f>
        <v>186524.00000000049</v>
      </c>
      <c r="C85" s="266"/>
      <c r="D85" s="267"/>
      <c r="G85" s="127">
        <f t="shared" si="0"/>
        <v>55</v>
      </c>
      <c r="H85" s="268" t="str">
        <f>+'[4]TITLES &amp; CONSTANTS'!$D$41</f>
        <v xml:space="preserve">       </v>
      </c>
      <c r="I85" s="71"/>
      <c r="J85" s="72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82"/>
    </row>
    <row r="86" spans="1:26">
      <c r="C86" s="269"/>
      <c r="D86" s="267"/>
      <c r="G86" s="127">
        <f t="shared" si="0"/>
        <v>56</v>
      </c>
      <c r="H86" s="71"/>
      <c r="I86" s="71"/>
      <c r="J86" s="72"/>
      <c r="K86" s="71"/>
      <c r="L86" s="71"/>
      <c r="M86" s="71"/>
      <c r="N86" s="71"/>
      <c r="O86" s="95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82"/>
    </row>
    <row r="87" spans="1:26">
      <c r="C87" s="59"/>
      <c r="D87" s="267"/>
      <c r="G87" s="127">
        <f t="shared" si="0"/>
        <v>57</v>
      </c>
      <c r="H87" s="270"/>
      <c r="I87" s="71"/>
      <c r="J87" s="71"/>
      <c r="K87" s="71"/>
      <c r="L87" s="95"/>
      <c r="M87" s="71"/>
      <c r="N87" s="271"/>
      <c r="O87" s="272" t="s">
        <v>42</v>
      </c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82"/>
    </row>
    <row r="88" spans="1:26">
      <c r="B88" s="58"/>
      <c r="C88" s="273"/>
      <c r="D88" s="267"/>
      <c r="G88" s="127">
        <f t="shared" si="0"/>
        <v>58</v>
      </c>
      <c r="H88" s="274" t="s">
        <v>246</v>
      </c>
      <c r="I88" s="275"/>
      <c r="J88" s="275"/>
      <c r="K88" s="275"/>
      <c r="L88" s="275"/>
      <c r="M88" s="276"/>
      <c r="N88" s="277"/>
      <c r="O88" s="278"/>
      <c r="P88" s="276"/>
      <c r="Q88" s="279"/>
      <c r="R88" s="71"/>
      <c r="S88" s="71"/>
      <c r="T88" s="71"/>
      <c r="U88" s="71"/>
      <c r="V88" s="71"/>
      <c r="W88" s="71"/>
      <c r="X88" s="71"/>
      <c r="Y88" s="71"/>
      <c r="Z88" s="82"/>
    </row>
    <row r="89" spans="1:26">
      <c r="A89" s="280"/>
      <c r="B89" s="280"/>
      <c r="C89" s="281"/>
      <c r="D89" s="267"/>
      <c r="G89" s="127">
        <f t="shared" si="0"/>
        <v>59</v>
      </c>
      <c r="H89" s="127"/>
      <c r="I89" s="71"/>
      <c r="J89" s="72"/>
      <c r="K89" s="95" t="s">
        <v>247</v>
      </c>
      <c r="L89" s="95" t="s">
        <v>248</v>
      </c>
      <c r="M89" s="95" t="s">
        <v>167</v>
      </c>
      <c r="N89" s="271"/>
      <c r="O89" s="271"/>
      <c r="P89" s="71"/>
      <c r="Q89" s="82"/>
      <c r="R89" s="71"/>
      <c r="S89" s="71"/>
      <c r="T89" s="71"/>
      <c r="U89" s="282"/>
      <c r="V89" s="71"/>
      <c r="W89" s="71"/>
      <c r="X89" s="71"/>
      <c r="Y89" s="71"/>
      <c r="Z89" s="82"/>
    </row>
    <row r="90" spans="1:26">
      <c r="B90" s="283"/>
      <c r="C90" s="283"/>
      <c r="D90" s="267"/>
      <c r="G90" s="127">
        <f t="shared" si="0"/>
        <v>60</v>
      </c>
      <c r="H90" s="127"/>
      <c r="I90" s="71"/>
      <c r="J90" s="72"/>
      <c r="K90" s="101" t="s">
        <v>249</v>
      </c>
      <c r="L90" s="101" t="s">
        <v>250</v>
      </c>
      <c r="M90" s="101" t="s">
        <v>251</v>
      </c>
      <c r="N90" s="284"/>
      <c r="O90" s="285"/>
      <c r="P90" s="284"/>
      <c r="Q90" s="286"/>
      <c r="R90" s="71"/>
      <c r="S90" s="71"/>
      <c r="T90" s="71"/>
      <c r="U90" s="71"/>
      <c r="V90" s="71"/>
      <c r="W90" s="71"/>
      <c r="X90" s="71"/>
      <c r="Y90" s="71"/>
      <c r="Z90" s="82"/>
    </row>
    <row r="91" spans="1:26">
      <c r="D91" s="267"/>
      <c r="G91" s="127">
        <f t="shared" si="0"/>
        <v>61</v>
      </c>
      <c r="H91" s="88"/>
      <c r="I91" s="71"/>
      <c r="J91" s="72"/>
      <c r="K91" s="71"/>
      <c r="L91" s="71"/>
      <c r="M91" s="71"/>
      <c r="N91" s="284"/>
      <c r="O91" s="284"/>
      <c r="P91" s="284"/>
      <c r="Q91" s="286"/>
      <c r="R91" s="71"/>
      <c r="S91" s="71"/>
      <c r="T91" s="71"/>
      <c r="U91" s="71"/>
      <c r="V91" s="71"/>
      <c r="W91" s="71"/>
      <c r="X91" s="71"/>
      <c r="Y91" s="71"/>
      <c r="Z91" s="82"/>
    </row>
    <row r="92" spans="1:26">
      <c r="D92" s="267"/>
      <c r="G92" s="127">
        <f t="shared" si="0"/>
        <v>62</v>
      </c>
      <c r="H92" s="88" t="s">
        <v>252</v>
      </c>
      <c r="I92" s="71"/>
      <c r="J92" s="72"/>
      <c r="K92" s="287">
        <f>+'[4]Extract from Lodestar'!$D$6</f>
        <v>0</v>
      </c>
      <c r="L92" s="288">
        <f>+K92/$K$99</f>
        <v>0</v>
      </c>
      <c r="M92" s="289">
        <f>+P82</f>
        <v>0</v>
      </c>
      <c r="N92" s="284"/>
      <c r="O92" s="284"/>
      <c r="P92" s="284"/>
      <c r="Q92" s="286"/>
      <c r="R92" s="71"/>
      <c r="S92" s="71"/>
      <c r="T92" s="71"/>
      <c r="U92" s="71"/>
      <c r="V92" s="71"/>
      <c r="W92" s="71"/>
      <c r="X92" s="71"/>
      <c r="Y92" s="71"/>
      <c r="Z92" s="82"/>
    </row>
    <row r="93" spans="1:26">
      <c r="C93" s="59"/>
      <c r="D93" s="267"/>
      <c r="G93" s="127">
        <f t="shared" si="0"/>
        <v>63</v>
      </c>
      <c r="H93" s="88" t="s">
        <v>253</v>
      </c>
      <c r="I93" s="71"/>
      <c r="J93" s="72"/>
      <c r="K93" s="287">
        <f>+'[4]Extract from Lodestar'!$E$6</f>
        <v>141194.79659285455</v>
      </c>
      <c r="L93" s="288">
        <f>+K93/($K$99)</f>
        <v>3.688190066264814E-2</v>
      </c>
      <c r="M93" s="289">
        <f>+T82</f>
        <v>117176.89105300192</v>
      </c>
      <c r="N93" s="284"/>
      <c r="O93" s="290"/>
      <c r="P93" s="284"/>
      <c r="Q93" s="286"/>
      <c r="R93" s="71"/>
      <c r="S93" s="71"/>
      <c r="T93" s="71"/>
      <c r="U93" s="71"/>
      <c r="V93" s="71"/>
      <c r="W93" s="71"/>
      <c r="X93" s="71"/>
      <c r="Y93" s="71"/>
      <c r="Z93" s="82"/>
    </row>
    <row r="94" spans="1:26">
      <c r="G94" s="127">
        <f t="shared" si="0"/>
        <v>64</v>
      </c>
      <c r="H94" s="88" t="s">
        <v>254</v>
      </c>
      <c r="I94" s="71"/>
      <c r="J94" s="72"/>
      <c r="K94" s="287">
        <f>+'[4]Extract from Lodestar'!$F$6</f>
        <v>0</v>
      </c>
      <c r="L94" s="288">
        <f>+K94/$K$99</f>
        <v>0</v>
      </c>
      <c r="M94" s="289">
        <f>+R82</f>
        <v>0</v>
      </c>
      <c r="N94" s="284"/>
      <c r="O94" s="290"/>
      <c r="P94" s="284"/>
      <c r="Q94" s="286"/>
      <c r="R94" s="71"/>
      <c r="S94" s="71"/>
      <c r="T94" s="71"/>
      <c r="U94" s="71"/>
      <c r="V94" s="71"/>
      <c r="W94" s="71"/>
      <c r="X94" s="71"/>
      <c r="Y94" s="71"/>
      <c r="Z94" s="82"/>
    </row>
    <row r="95" spans="1:26">
      <c r="C95" s="59"/>
      <c r="D95" s="267"/>
      <c r="G95" s="127">
        <f t="shared" si="0"/>
        <v>65</v>
      </c>
      <c r="H95" s="88" t="s">
        <v>171</v>
      </c>
      <c r="I95" s="71"/>
      <c r="J95" s="72"/>
      <c r="K95" s="160">
        <f>+'[4]Extract from Lodestar'!$G$6</f>
        <v>0</v>
      </c>
      <c r="L95" s="288">
        <f>+K95/$K$99</f>
        <v>0</v>
      </c>
      <c r="M95" s="291">
        <f>+V82</f>
        <v>0</v>
      </c>
      <c r="N95" s="284"/>
      <c r="O95" s="284"/>
      <c r="P95" s="284"/>
      <c r="Q95" s="286"/>
      <c r="R95" s="71"/>
      <c r="S95" s="71"/>
      <c r="T95" s="71"/>
      <c r="U95" s="71"/>
      <c r="V95" s="71"/>
      <c r="W95" s="71"/>
      <c r="X95" s="71"/>
      <c r="Y95" s="71"/>
      <c r="Z95" s="82"/>
    </row>
    <row r="96" spans="1:26">
      <c r="C96" s="59"/>
      <c r="D96" s="267"/>
      <c r="G96" s="127">
        <f t="shared" ref="G96:G125" si="50">+G95+1</f>
        <v>66</v>
      </c>
      <c r="H96" s="88" t="s">
        <v>255</v>
      </c>
      <c r="I96" s="71"/>
      <c r="J96" s="72"/>
      <c r="K96" s="140">
        <f>SUM(K92:K95)</f>
        <v>141194.79659285455</v>
      </c>
      <c r="L96" s="71"/>
      <c r="M96" s="289">
        <f>SUM(M92:M95)</f>
        <v>117176.89105300192</v>
      </c>
      <c r="N96" s="284"/>
      <c r="O96" s="284"/>
      <c r="P96" s="284"/>
      <c r="Q96" s="286"/>
      <c r="R96" s="71"/>
      <c r="S96" s="71"/>
      <c r="T96" s="71"/>
      <c r="U96" s="71"/>
      <c r="V96" s="71"/>
      <c r="W96" s="71"/>
      <c r="X96" s="71"/>
      <c r="Y96" s="71"/>
      <c r="Z96" s="82"/>
    </row>
    <row r="97" spans="3:26">
      <c r="C97" s="59"/>
      <c r="D97" s="292"/>
      <c r="G97" s="127">
        <f t="shared" si="50"/>
        <v>67</v>
      </c>
      <c r="H97" s="88" t="s">
        <v>256</v>
      </c>
      <c r="I97" s="71"/>
      <c r="J97" s="72"/>
      <c r="K97" s="160">
        <f>+'[4]Extract from Lodestar'!$H$6</f>
        <v>3687100.2222657716</v>
      </c>
      <c r="L97" s="288">
        <f>+K97/($K$99)</f>
        <v>0.96311809933735193</v>
      </c>
      <c r="M97" s="291">
        <f>+M99-M96</f>
        <v>3059906.9616691521</v>
      </c>
      <c r="N97" s="284"/>
      <c r="O97" s="284"/>
      <c r="P97" s="284"/>
      <c r="Q97" s="286"/>
      <c r="R97" s="71"/>
      <c r="S97" s="71"/>
      <c r="T97" s="71"/>
      <c r="U97" s="71"/>
      <c r="V97" s="71"/>
      <c r="W97" s="71"/>
      <c r="X97" s="71"/>
      <c r="Y97" s="71"/>
      <c r="Z97" s="82"/>
    </row>
    <row r="98" spans="3:26">
      <c r="G98" s="127">
        <f t="shared" si="50"/>
        <v>68</v>
      </c>
      <c r="H98" s="88"/>
      <c r="I98" s="71"/>
      <c r="J98" s="72"/>
      <c r="K98" s="140"/>
      <c r="L98" s="71"/>
      <c r="M98" s="289"/>
      <c r="N98" s="284"/>
      <c r="O98" s="284"/>
      <c r="P98" s="284"/>
      <c r="Q98" s="286"/>
      <c r="R98" s="71"/>
      <c r="S98" s="71"/>
      <c r="T98" s="71"/>
      <c r="U98" s="71"/>
      <c r="V98" s="71"/>
      <c r="W98" s="71"/>
      <c r="X98" s="71"/>
      <c r="Y98" s="71"/>
      <c r="Z98" s="82"/>
    </row>
    <row r="99" spans="3:26">
      <c r="G99" s="127">
        <f t="shared" si="50"/>
        <v>69</v>
      </c>
      <c r="H99" s="293" t="s">
        <v>257</v>
      </c>
      <c r="I99" s="84"/>
      <c r="J99" s="85"/>
      <c r="K99" s="161">
        <f>+K96+K97</f>
        <v>3828295.018858626</v>
      </c>
      <c r="L99" s="84"/>
      <c r="M99" s="291">
        <f>+O82</f>
        <v>3177083.852722154</v>
      </c>
      <c r="N99" s="294"/>
      <c r="O99" s="294"/>
      <c r="P99" s="294"/>
      <c r="Q99" s="295"/>
      <c r="R99" s="71"/>
      <c r="S99" s="71"/>
      <c r="T99" s="71"/>
      <c r="U99" s="71"/>
      <c r="V99" s="71"/>
      <c r="W99" s="71"/>
      <c r="X99" s="71"/>
      <c r="Y99" s="71"/>
      <c r="Z99" s="82"/>
    </row>
    <row r="100" spans="3:26">
      <c r="C100" s="59"/>
      <c r="G100" s="127">
        <f t="shared" si="50"/>
        <v>70</v>
      </c>
      <c r="H100" s="71"/>
      <c r="I100" s="296"/>
      <c r="J100" s="72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82"/>
    </row>
    <row r="101" spans="3:26">
      <c r="C101" s="59"/>
      <c r="G101" s="127">
        <f t="shared" si="50"/>
        <v>71</v>
      </c>
      <c r="H101" s="274" t="s">
        <v>258</v>
      </c>
      <c r="I101" s="276"/>
      <c r="J101" s="297"/>
      <c r="K101" s="276"/>
      <c r="L101" s="276"/>
      <c r="M101" s="276"/>
      <c r="N101" s="276"/>
      <c r="O101" s="276"/>
      <c r="P101" s="276"/>
      <c r="Q101" s="279"/>
      <c r="R101" s="71"/>
      <c r="S101" s="71"/>
      <c r="T101" s="71"/>
      <c r="U101" s="71"/>
      <c r="V101" s="71"/>
      <c r="W101" s="71"/>
      <c r="X101" s="71"/>
      <c r="Y101" s="71"/>
      <c r="Z101" s="82"/>
    </row>
    <row r="102" spans="3:26">
      <c r="C102" s="298"/>
      <c r="D102" s="267"/>
      <c r="G102" s="127">
        <f t="shared" si="50"/>
        <v>72</v>
      </c>
      <c r="H102" s="299"/>
      <c r="I102" s="71"/>
      <c r="J102" s="72"/>
      <c r="K102" s="95"/>
      <c r="L102" s="95" t="s">
        <v>259</v>
      </c>
      <c r="M102" s="101" t="s">
        <v>248</v>
      </c>
      <c r="N102" s="71"/>
      <c r="O102" s="71"/>
      <c r="P102" s="71"/>
      <c r="Q102" s="82"/>
      <c r="R102" s="71"/>
      <c r="S102" s="71"/>
      <c r="T102" s="71"/>
      <c r="U102" s="71"/>
      <c r="V102" s="71"/>
      <c r="W102" s="71"/>
      <c r="X102" s="71"/>
      <c r="Y102" s="71"/>
      <c r="Z102" s="82"/>
    </row>
    <row r="103" spans="3:26">
      <c r="C103" s="298"/>
      <c r="D103" s="267"/>
      <c r="G103" s="127">
        <f t="shared" si="50"/>
        <v>73</v>
      </c>
      <c r="H103" s="88"/>
      <c r="I103" s="71"/>
      <c r="J103" s="72"/>
      <c r="K103" s="95" t="s">
        <v>167</v>
      </c>
      <c r="L103" s="95" t="s">
        <v>260</v>
      </c>
      <c r="M103" s="95" t="s">
        <v>261</v>
      </c>
      <c r="N103" s="71"/>
      <c r="O103" s="71"/>
      <c r="P103" s="71"/>
      <c r="Q103" s="82"/>
      <c r="R103" s="71"/>
      <c r="S103" s="71"/>
      <c r="T103" s="71"/>
      <c r="U103" s="71"/>
      <c r="V103" s="71"/>
      <c r="W103" s="71"/>
      <c r="X103" s="71"/>
      <c r="Y103" s="71"/>
      <c r="Z103" s="82"/>
    </row>
    <row r="104" spans="3:26">
      <c r="G104" s="127">
        <f t="shared" si="50"/>
        <v>74</v>
      </c>
      <c r="H104" s="88"/>
      <c r="I104" s="71"/>
      <c r="J104" s="72"/>
      <c r="K104" s="101" t="s">
        <v>262</v>
      </c>
      <c r="L104" s="101" t="s">
        <v>263</v>
      </c>
      <c r="M104" s="101" t="s">
        <v>167</v>
      </c>
      <c r="N104" s="71"/>
      <c r="O104" s="71"/>
      <c r="P104" s="71"/>
      <c r="Q104" s="82"/>
      <c r="R104" s="71"/>
      <c r="S104" s="71"/>
      <c r="T104" s="71"/>
      <c r="U104" s="71"/>
      <c r="V104" s="71"/>
      <c r="W104" s="71"/>
      <c r="X104" s="71"/>
      <c r="Y104" s="71"/>
      <c r="Z104" s="82"/>
    </row>
    <row r="105" spans="3:26">
      <c r="G105" s="127">
        <f t="shared" si="50"/>
        <v>75</v>
      </c>
      <c r="H105" s="88"/>
      <c r="I105" s="71"/>
      <c r="J105" s="72"/>
      <c r="K105" s="71"/>
      <c r="L105" s="71"/>
      <c r="M105" s="71"/>
      <c r="N105" s="71"/>
      <c r="O105" s="71"/>
      <c r="P105" s="71"/>
      <c r="Q105" s="82"/>
      <c r="R105" s="71"/>
      <c r="S105" s="71"/>
      <c r="T105" s="71"/>
      <c r="U105" s="71"/>
      <c r="V105" s="71"/>
      <c r="W105" s="71"/>
      <c r="X105" s="71"/>
      <c r="Y105" s="71"/>
      <c r="Z105" s="82"/>
    </row>
    <row r="106" spans="3:26">
      <c r="G106" s="127">
        <f t="shared" si="50"/>
        <v>76</v>
      </c>
      <c r="H106" s="88" t="s">
        <v>252</v>
      </c>
      <c r="I106" s="71"/>
      <c r="J106" s="72"/>
      <c r="K106" s="140"/>
      <c r="L106" s="287">
        <f>+'[4]Extract from Lodestar'!$D$14</f>
        <v>0</v>
      </c>
      <c r="M106" s="288">
        <f>+L106/$L$113</f>
        <v>0</v>
      </c>
      <c r="N106" s="71"/>
      <c r="O106" s="71"/>
      <c r="P106" s="71"/>
      <c r="Q106" s="82"/>
      <c r="R106" s="71"/>
      <c r="S106" s="71"/>
      <c r="T106" s="71"/>
      <c r="U106" s="71"/>
      <c r="V106" s="71"/>
      <c r="W106" s="71"/>
      <c r="X106" s="71"/>
      <c r="Y106" s="71"/>
      <c r="Z106" s="82"/>
    </row>
    <row r="107" spans="3:26">
      <c r="G107" s="127">
        <f t="shared" si="50"/>
        <v>77</v>
      </c>
      <c r="H107" s="88" t="s">
        <v>253</v>
      </c>
      <c r="I107" s="71"/>
      <c r="J107" s="72"/>
      <c r="K107" s="140"/>
      <c r="L107" s="287">
        <f>+'[4]Extract from Lodestar'!$E$14</f>
        <v>777094.46754063456</v>
      </c>
      <c r="M107" s="288">
        <f>+L107/$L$111</f>
        <v>3.566772444765634E-2</v>
      </c>
      <c r="N107" s="71"/>
      <c r="O107" s="71"/>
      <c r="P107" s="71"/>
      <c r="Q107" s="82"/>
      <c r="R107" s="71"/>
      <c r="S107" s="71"/>
      <c r="T107" s="71"/>
      <c r="U107" s="71"/>
      <c r="V107" s="71"/>
      <c r="W107" s="71"/>
      <c r="X107" s="71"/>
      <c r="Y107" s="71"/>
      <c r="Z107" s="82"/>
    </row>
    <row r="108" spans="3:26">
      <c r="G108" s="127">
        <f t="shared" si="50"/>
        <v>78</v>
      </c>
      <c r="H108" s="88" t="s">
        <v>254</v>
      </c>
      <c r="I108" s="71"/>
      <c r="J108" s="72"/>
      <c r="K108" s="140"/>
      <c r="L108" s="287">
        <f>+'[4]Extract from Lodestar'!$F$14</f>
        <v>0</v>
      </c>
      <c r="M108" s="288">
        <f>+L108/$L$113</f>
        <v>0</v>
      </c>
      <c r="N108" s="71"/>
      <c r="O108" s="71"/>
      <c r="P108" s="71"/>
      <c r="Q108" s="82"/>
      <c r="R108" s="71"/>
      <c r="S108" s="71"/>
      <c r="T108" s="71"/>
      <c r="U108" s="71"/>
      <c r="V108" s="71"/>
      <c r="W108" s="71"/>
      <c r="X108" s="71"/>
      <c r="Y108" s="71"/>
      <c r="Z108" s="82"/>
    </row>
    <row r="109" spans="3:26">
      <c r="G109" s="127">
        <f t="shared" si="50"/>
        <v>79</v>
      </c>
      <c r="H109" s="88" t="s">
        <v>171</v>
      </c>
      <c r="I109" s="71"/>
      <c r="J109" s="72"/>
      <c r="K109" s="140"/>
      <c r="L109" s="160">
        <f>+'[4]Extract from Lodestar'!$G$14</f>
        <v>0</v>
      </c>
      <c r="M109" s="288">
        <f>+L109/$L$113</f>
        <v>0</v>
      </c>
      <c r="N109" s="71"/>
      <c r="O109" s="71"/>
      <c r="P109" s="71"/>
      <c r="Q109" s="82"/>
      <c r="R109" s="71"/>
      <c r="S109" s="71"/>
      <c r="T109" s="71"/>
      <c r="U109" s="71"/>
      <c r="V109" s="71"/>
      <c r="W109" s="71"/>
      <c r="X109" s="71"/>
      <c r="Y109" s="71"/>
      <c r="Z109" s="82"/>
    </row>
    <row r="110" spans="3:26">
      <c r="G110" s="127">
        <f t="shared" si="50"/>
        <v>80</v>
      </c>
      <c r="H110" s="88" t="s">
        <v>255</v>
      </c>
      <c r="I110" s="71"/>
      <c r="J110" s="72"/>
      <c r="K110" s="140"/>
      <c r="L110" s="140">
        <f>SUM(L106:L109)</f>
        <v>777094.46754063456</v>
      </c>
      <c r="M110" s="71"/>
      <c r="N110" s="71"/>
      <c r="O110" s="71"/>
      <c r="P110" s="71"/>
      <c r="Q110" s="82"/>
      <c r="R110" s="71"/>
      <c r="S110" s="71"/>
      <c r="T110" s="71"/>
      <c r="U110" s="71"/>
      <c r="V110" s="71"/>
      <c r="W110" s="71"/>
      <c r="X110" s="71"/>
      <c r="Y110" s="71"/>
      <c r="Z110" s="82"/>
    </row>
    <row r="111" spans="3:26">
      <c r="G111" s="127">
        <f t="shared" si="50"/>
        <v>81</v>
      </c>
      <c r="H111" s="88" t="s">
        <v>264</v>
      </c>
      <c r="I111" s="71"/>
      <c r="J111" s="72"/>
      <c r="K111" s="140"/>
      <c r="L111" s="164">
        <f>'[4]Extract from Lodestar'!E14+'[4]Extract from Lodestar'!H14</f>
        <v>21787049.204135478</v>
      </c>
      <c r="M111" s="288">
        <f>+L111/$L$113</f>
        <v>1.036986965335394</v>
      </c>
      <c r="N111" s="71"/>
      <c r="O111" s="71"/>
      <c r="P111" s="71"/>
      <c r="Q111" s="82"/>
      <c r="R111" s="71"/>
      <c r="S111" s="71"/>
      <c r="T111" s="71"/>
      <c r="U111" s="71"/>
      <c r="V111" s="71"/>
      <c r="W111" s="71"/>
      <c r="X111" s="71"/>
      <c r="Y111" s="71"/>
      <c r="Z111" s="82"/>
    </row>
    <row r="112" spans="3:26">
      <c r="G112" s="127">
        <f t="shared" si="50"/>
        <v>82</v>
      </c>
      <c r="H112" s="88"/>
      <c r="I112" s="71"/>
      <c r="J112" s="72"/>
      <c r="K112" s="71"/>
      <c r="L112" s="71"/>
      <c r="M112" s="71"/>
      <c r="N112" s="71"/>
      <c r="O112" s="71"/>
      <c r="P112" s="71"/>
      <c r="Q112" s="82"/>
      <c r="R112" s="71"/>
      <c r="S112" s="71"/>
      <c r="T112" s="71"/>
      <c r="U112" s="71"/>
      <c r="V112" s="71"/>
      <c r="W112" s="71"/>
      <c r="X112" s="71"/>
      <c r="Y112" s="71"/>
      <c r="Z112" s="82"/>
    </row>
    <row r="113" spans="7:26" ht="13.5" thickBot="1">
      <c r="G113" s="127">
        <f t="shared" si="50"/>
        <v>83</v>
      </c>
      <c r="H113" s="80" t="s">
        <v>265</v>
      </c>
      <c r="I113" s="71" t="s">
        <v>266</v>
      </c>
      <c r="J113" s="72"/>
      <c r="K113" s="71"/>
      <c r="L113" s="254">
        <f>VLOOKUP(I113,'[4]Extract from Lodestar'!$C$6:$H$20,6,FALSE)</f>
        <v>21009954.736594845</v>
      </c>
      <c r="M113" s="81"/>
      <c r="N113" s="71"/>
      <c r="O113" s="71"/>
      <c r="P113" s="71"/>
      <c r="Q113" s="82"/>
      <c r="R113" s="71"/>
      <c r="S113" s="71"/>
      <c r="T113" s="71"/>
      <c r="U113" s="71"/>
      <c r="V113" s="71"/>
      <c r="W113" s="71"/>
      <c r="X113" s="71"/>
      <c r="Y113" s="71"/>
      <c r="Z113" s="82"/>
    </row>
    <row r="114" spans="7:26" ht="14.25" thickTop="1" thickBot="1">
      <c r="G114" s="127">
        <f t="shared" si="50"/>
        <v>84</v>
      </c>
      <c r="H114" s="300"/>
      <c r="I114" s="66"/>
      <c r="J114" s="68"/>
      <c r="K114" s="66"/>
      <c r="L114" s="66"/>
      <c r="M114" s="66"/>
      <c r="N114" s="66"/>
      <c r="O114" s="66"/>
      <c r="P114" s="66"/>
      <c r="Q114" s="301"/>
      <c r="R114" s="71"/>
      <c r="S114" s="71"/>
      <c r="T114" s="71"/>
      <c r="U114" s="71"/>
      <c r="V114" s="71"/>
      <c r="W114" s="71"/>
      <c r="X114" s="71"/>
      <c r="Y114" s="71"/>
      <c r="Z114" s="82"/>
    </row>
    <row r="115" spans="7:26">
      <c r="G115" s="127">
        <f t="shared" si="50"/>
        <v>85</v>
      </c>
      <c r="H115" s="302"/>
      <c r="I115" s="71"/>
      <c r="J115" s="72"/>
      <c r="K115" s="95"/>
      <c r="L115" s="95"/>
      <c r="M115" s="95"/>
      <c r="N115" s="95"/>
      <c r="O115" s="95"/>
      <c r="P115" s="95"/>
      <c r="Q115" s="82"/>
      <c r="R115" s="71"/>
      <c r="S115" s="71"/>
      <c r="T115" s="71"/>
      <c r="U115" s="71"/>
      <c r="V115" s="71"/>
      <c r="W115" s="71"/>
      <c r="X115" s="71"/>
      <c r="Y115" s="71"/>
      <c r="Z115" s="82"/>
    </row>
    <row r="116" spans="7:26">
      <c r="G116" s="127">
        <f t="shared" si="50"/>
        <v>86</v>
      </c>
      <c r="H116" s="88"/>
      <c r="J116" s="34"/>
      <c r="Q116" s="82"/>
      <c r="R116" s="71"/>
      <c r="S116" s="71"/>
      <c r="T116" s="71"/>
      <c r="U116" s="71"/>
      <c r="V116" s="71"/>
      <c r="W116" s="71"/>
      <c r="X116" s="71"/>
      <c r="Y116" s="71"/>
      <c r="Z116" s="82"/>
    </row>
    <row r="117" spans="7:26">
      <c r="G117" s="127">
        <f t="shared" si="50"/>
        <v>87</v>
      </c>
      <c r="H117" s="88"/>
      <c r="J117" s="34"/>
      <c r="Q117" s="82"/>
      <c r="R117" s="71"/>
      <c r="S117" s="71"/>
      <c r="T117" s="71"/>
      <c r="U117" s="71"/>
      <c r="V117" s="71"/>
      <c r="W117" s="71"/>
      <c r="X117" s="71"/>
      <c r="Y117" s="71"/>
      <c r="Z117" s="82"/>
    </row>
    <row r="118" spans="7:26">
      <c r="G118" s="127">
        <f t="shared" si="50"/>
        <v>88</v>
      </c>
      <c r="H118" s="88"/>
      <c r="J118" s="34"/>
      <c r="Q118" s="82"/>
      <c r="R118" s="71"/>
      <c r="S118" s="71"/>
      <c r="T118" s="71"/>
      <c r="U118" s="71"/>
      <c r="V118" s="71"/>
      <c r="W118" s="71"/>
      <c r="X118" s="71"/>
      <c r="Y118" s="71"/>
      <c r="Z118" s="82"/>
    </row>
    <row r="119" spans="7:26">
      <c r="G119" s="127">
        <f t="shared" si="50"/>
        <v>89</v>
      </c>
      <c r="H119" s="88"/>
      <c r="J119" s="34"/>
      <c r="Q119" s="82"/>
      <c r="R119" s="71"/>
      <c r="S119" s="71"/>
      <c r="T119" s="71"/>
      <c r="U119" s="71"/>
      <c r="V119" s="71"/>
      <c r="W119" s="71"/>
      <c r="X119" s="71"/>
      <c r="Y119" s="71"/>
      <c r="Z119" s="82"/>
    </row>
    <row r="120" spans="7:26">
      <c r="G120" s="127">
        <f t="shared" si="50"/>
        <v>90</v>
      </c>
      <c r="H120" s="88"/>
      <c r="J120" s="34"/>
      <c r="Q120" s="82"/>
      <c r="R120" s="71"/>
      <c r="S120" s="71"/>
      <c r="T120" s="71"/>
      <c r="U120" s="71"/>
      <c r="V120" s="71"/>
      <c r="W120" s="71"/>
      <c r="X120" s="71"/>
      <c r="Y120" s="71"/>
      <c r="Z120" s="82"/>
    </row>
    <row r="121" spans="7:26">
      <c r="G121" s="127">
        <f t="shared" si="50"/>
        <v>91</v>
      </c>
      <c r="H121" s="88"/>
      <c r="J121" s="34"/>
      <c r="Q121" s="82"/>
      <c r="R121" s="71"/>
      <c r="S121" s="71"/>
      <c r="T121" s="71"/>
      <c r="U121" s="71"/>
      <c r="V121" s="71"/>
      <c r="W121" s="71"/>
      <c r="X121" s="71"/>
      <c r="Y121" s="71"/>
      <c r="Z121" s="82"/>
    </row>
    <row r="122" spans="7:26">
      <c r="G122" s="127">
        <f t="shared" si="50"/>
        <v>92</v>
      </c>
      <c r="H122" s="88"/>
      <c r="J122" s="34"/>
      <c r="Q122" s="82"/>
      <c r="R122" s="71"/>
      <c r="S122" s="71"/>
      <c r="T122" s="71"/>
      <c r="U122" s="71"/>
      <c r="V122" s="71"/>
      <c r="W122" s="71"/>
      <c r="X122" s="71"/>
      <c r="Y122" s="71"/>
      <c r="Z122" s="82"/>
    </row>
    <row r="123" spans="7:26">
      <c r="G123" s="127">
        <f t="shared" si="50"/>
        <v>93</v>
      </c>
      <c r="H123" s="88"/>
      <c r="J123" s="34"/>
      <c r="Q123" s="82"/>
      <c r="R123" s="71"/>
      <c r="S123" s="71"/>
      <c r="T123" s="71"/>
      <c r="U123" s="71"/>
      <c r="V123" s="71"/>
      <c r="W123" s="71"/>
      <c r="X123" s="71"/>
      <c r="Y123" s="71"/>
      <c r="Z123" s="82"/>
    </row>
    <row r="124" spans="7:26">
      <c r="G124" s="127">
        <f t="shared" si="50"/>
        <v>94</v>
      </c>
      <c r="H124" s="103"/>
      <c r="I124" s="84"/>
      <c r="J124" s="85"/>
      <c r="K124" s="84"/>
      <c r="L124" s="84"/>
      <c r="M124" s="84"/>
      <c r="N124" s="197"/>
      <c r="O124" s="84"/>
      <c r="P124" s="197"/>
      <c r="Q124" s="87"/>
      <c r="R124" s="71"/>
      <c r="S124" s="71"/>
      <c r="T124" s="71"/>
      <c r="U124" s="71"/>
      <c r="V124" s="71"/>
      <c r="W124" s="71"/>
      <c r="X124" s="71"/>
      <c r="Y124" s="71"/>
      <c r="Z124" s="82"/>
    </row>
    <row r="125" spans="7:26">
      <c r="G125" s="303">
        <f t="shared" si="50"/>
        <v>95</v>
      </c>
      <c r="H125" s="84"/>
      <c r="I125" s="84"/>
      <c r="J125" s="85"/>
      <c r="K125" s="197"/>
      <c r="L125" s="84"/>
      <c r="M125" s="84"/>
      <c r="N125" s="84"/>
      <c r="O125" s="84"/>
      <c r="P125" s="197"/>
      <c r="Q125" s="84"/>
      <c r="R125" s="84"/>
      <c r="S125" s="84"/>
      <c r="T125" s="84"/>
      <c r="U125" s="84"/>
      <c r="V125" s="84"/>
      <c r="W125" s="84"/>
      <c r="X125" s="84"/>
      <c r="Y125" s="84"/>
      <c r="Z125" s="87"/>
    </row>
    <row r="129" spans="1:30">
      <c r="L129" s="265"/>
    </row>
    <row r="130" spans="1:30">
      <c r="G130" s="75" t="s">
        <v>149</v>
      </c>
      <c r="H130" s="76"/>
      <c r="I130" s="76"/>
      <c r="J130" s="77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8"/>
      <c r="Y130" s="76"/>
      <c r="Z130" s="79"/>
      <c r="AA130" s="71"/>
      <c r="AB130" s="71"/>
      <c r="AC130" s="71"/>
      <c r="AD130" s="71"/>
    </row>
    <row r="131" spans="1:30">
      <c r="G131" s="80" t="s">
        <v>267</v>
      </c>
      <c r="H131" s="71"/>
      <c r="I131" s="71"/>
      <c r="J131" s="72"/>
      <c r="K131" s="304"/>
      <c r="L131" s="304"/>
      <c r="M131" s="304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81"/>
      <c r="Y131" s="71"/>
      <c r="Z131" s="82"/>
    </row>
    <row r="132" spans="1:30">
      <c r="G132" s="80" t="str">
        <f>+'[4]TITLES &amp; CONSTANTS'!$D$31</f>
        <v>FOR THE FORECAST PERIOD ENDING 12/31/09</v>
      </c>
      <c r="H132" s="71"/>
      <c r="I132" s="71"/>
      <c r="J132" s="72"/>
      <c r="K132" s="304"/>
      <c r="L132" s="304"/>
      <c r="M132" s="304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81"/>
      <c r="Y132" s="71"/>
      <c r="Z132" s="82"/>
    </row>
    <row r="133" spans="1:30">
      <c r="G133" s="83" t="s">
        <v>151</v>
      </c>
      <c r="H133" s="84"/>
      <c r="I133" s="84"/>
      <c r="J133" s="85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6"/>
      <c r="Y133" s="84"/>
      <c r="Z133" s="87"/>
    </row>
    <row r="134" spans="1:30">
      <c r="A134" s="80" t="s">
        <v>267</v>
      </c>
      <c r="G134" s="88"/>
      <c r="H134" s="71"/>
      <c r="I134" s="71"/>
      <c r="J134" s="305"/>
      <c r="K134" s="71"/>
      <c r="L134" s="71"/>
      <c r="M134" s="71"/>
      <c r="N134" s="94"/>
      <c r="O134" s="71"/>
      <c r="P134" s="71"/>
      <c r="Q134" s="71"/>
      <c r="R134" s="71"/>
      <c r="S134" s="71"/>
      <c r="T134" s="71"/>
      <c r="U134" s="71"/>
      <c r="V134" s="71"/>
      <c r="W134" s="71"/>
      <c r="X134" s="81"/>
      <c r="Y134" s="71"/>
      <c r="Z134" s="82"/>
    </row>
    <row r="135" spans="1:30">
      <c r="G135" s="88"/>
      <c r="H135" s="81"/>
      <c r="I135" s="94" t="s">
        <v>154</v>
      </c>
      <c r="J135" s="94" t="s">
        <v>155</v>
      </c>
      <c r="K135" s="94" t="s">
        <v>156</v>
      </c>
      <c r="L135" s="94"/>
      <c r="M135" s="94" t="s">
        <v>157</v>
      </c>
      <c r="N135" s="306"/>
      <c r="O135" s="94"/>
      <c r="P135" s="94"/>
      <c r="Q135" s="94"/>
      <c r="R135" s="94"/>
      <c r="S135" s="94"/>
      <c r="T135" s="94"/>
      <c r="U135" s="94"/>
      <c r="V135" s="94"/>
      <c r="W135" s="94"/>
      <c r="X135" s="455" t="s">
        <v>268</v>
      </c>
      <c r="Y135" s="456"/>
      <c r="Z135" s="457"/>
    </row>
    <row r="136" spans="1:30">
      <c r="C136" s="95" t="s">
        <v>158</v>
      </c>
      <c r="D136" s="96" t="s">
        <v>159</v>
      </c>
      <c r="E136" s="96" t="s">
        <v>160</v>
      </c>
      <c r="G136" s="88"/>
      <c r="H136" s="81"/>
      <c r="I136" s="94" t="s">
        <v>161</v>
      </c>
      <c r="J136" s="94" t="s">
        <v>162</v>
      </c>
      <c r="K136" s="94" t="s">
        <v>163</v>
      </c>
      <c r="L136" s="94" t="s">
        <v>164</v>
      </c>
      <c r="M136" s="94" t="s">
        <v>165</v>
      </c>
      <c r="N136" s="94" t="s">
        <v>166</v>
      </c>
      <c r="O136" s="97" t="s">
        <v>167</v>
      </c>
      <c r="P136" s="98" t="s">
        <v>168</v>
      </c>
      <c r="Q136" s="94"/>
      <c r="R136" s="98" t="s">
        <v>169</v>
      </c>
      <c r="S136" s="94"/>
      <c r="T136" s="98" t="s">
        <v>170</v>
      </c>
      <c r="U136" s="94"/>
      <c r="V136" s="98" t="s">
        <v>171</v>
      </c>
      <c r="W136" s="99" t="s">
        <v>172</v>
      </c>
      <c r="X136" s="452" t="s">
        <v>269</v>
      </c>
      <c r="Y136" s="453"/>
      <c r="Z136" s="454"/>
    </row>
    <row r="137" spans="1:30">
      <c r="B137" s="100" t="s">
        <v>175</v>
      </c>
      <c r="C137" s="101" t="s">
        <v>176</v>
      </c>
      <c r="D137" s="102" t="s">
        <v>177</v>
      </c>
      <c r="E137" s="102" t="s">
        <v>270</v>
      </c>
      <c r="G137" s="103"/>
      <c r="H137" s="86"/>
      <c r="I137" s="105" t="s">
        <v>179</v>
      </c>
      <c r="J137" s="105" t="s">
        <v>180</v>
      </c>
      <c r="K137" s="105" t="s">
        <v>271</v>
      </c>
      <c r="L137" s="105" t="s">
        <v>182</v>
      </c>
      <c r="M137" s="105" t="s">
        <v>183</v>
      </c>
      <c r="N137" s="105" t="s">
        <v>183</v>
      </c>
      <c r="O137" s="106" t="s">
        <v>184</v>
      </c>
      <c r="P137" s="107" t="s">
        <v>185</v>
      </c>
      <c r="Q137" s="105" t="s">
        <v>186</v>
      </c>
      <c r="R137" s="107" t="s">
        <v>185</v>
      </c>
      <c r="S137" s="105" t="s">
        <v>186</v>
      </c>
      <c r="T137" s="307" t="s">
        <v>185</v>
      </c>
      <c r="U137" s="105" t="s">
        <v>186</v>
      </c>
      <c r="V137" s="107" t="s">
        <v>187</v>
      </c>
      <c r="W137" s="108" t="s">
        <v>188</v>
      </c>
      <c r="X137" s="109" t="s">
        <v>189</v>
      </c>
      <c r="Y137" s="105" t="s">
        <v>190</v>
      </c>
      <c r="Z137" s="110" t="s">
        <v>42</v>
      </c>
    </row>
    <row r="138" spans="1:30">
      <c r="G138" s="103"/>
      <c r="H138" s="86"/>
      <c r="I138" s="105" t="s">
        <v>17</v>
      </c>
      <c r="J138" s="105" t="s">
        <v>18</v>
      </c>
      <c r="K138" s="105" t="s">
        <v>19</v>
      </c>
      <c r="L138" s="105" t="s">
        <v>20</v>
      </c>
      <c r="M138" s="105" t="s">
        <v>21</v>
      </c>
      <c r="N138" s="105" t="s">
        <v>23</v>
      </c>
      <c r="O138" s="112" t="s">
        <v>24</v>
      </c>
      <c r="P138" s="113" t="s">
        <v>25</v>
      </c>
      <c r="Q138" s="114" t="s">
        <v>26</v>
      </c>
      <c r="R138" s="113" t="s">
        <v>27</v>
      </c>
      <c r="S138" s="114" t="s">
        <v>28</v>
      </c>
      <c r="T138" s="107" t="s">
        <v>29</v>
      </c>
      <c r="U138" s="114" t="s">
        <v>192</v>
      </c>
      <c r="V138" s="113" t="s">
        <v>193</v>
      </c>
      <c r="W138" s="112" t="s">
        <v>194</v>
      </c>
      <c r="X138" s="116" t="s">
        <v>195</v>
      </c>
      <c r="Y138" s="117" t="s">
        <v>196</v>
      </c>
      <c r="Z138" s="117" t="s">
        <v>197</v>
      </c>
    </row>
    <row r="139" spans="1:30">
      <c r="G139" s="118">
        <v>1</v>
      </c>
      <c r="H139" s="71" t="s">
        <v>198</v>
      </c>
      <c r="I139" s="71"/>
      <c r="J139" s="72"/>
      <c r="K139" s="71"/>
      <c r="L139" s="71"/>
      <c r="M139" s="71"/>
      <c r="N139" s="71"/>
      <c r="O139" s="119"/>
      <c r="P139" s="120"/>
      <c r="Q139" s="71"/>
      <c r="R139" s="120"/>
      <c r="S139" s="71"/>
      <c r="T139" s="120"/>
      <c r="U139" s="71"/>
      <c r="V139" s="120"/>
      <c r="W139" s="121"/>
      <c r="X139" s="88"/>
      <c r="Y139" s="71"/>
      <c r="Z139" s="82"/>
    </row>
    <row r="140" spans="1:30">
      <c r="B140" s="123">
        <f>-SUMIF([4]proforma!$C$69:$C$74,"Big Bend Common",[4]proforma!$F$69:$F$74)</f>
        <v>469</v>
      </c>
      <c r="C140" s="124">
        <f>(SUMIF([4]JLH_MFR_DATA!$A$6:$A$560,"BBC",[4]JLH_MFR_DATA!$F$6:$F$560))/1000+$B$140</f>
        <v>76866.922791263205</v>
      </c>
      <c r="D140" s="308"/>
      <c r="E140" s="126">
        <f>+C140+D140</f>
        <v>76866.922791263205</v>
      </c>
      <c r="G140" s="127">
        <f>+G139+1</f>
        <v>2</v>
      </c>
      <c r="H140" s="71" t="s">
        <v>199</v>
      </c>
      <c r="I140" s="71"/>
      <c r="J140" s="72"/>
      <c r="K140" s="128">
        <f>+E140</f>
        <v>76866.922791263205</v>
      </c>
      <c r="L140" s="71"/>
      <c r="M140" s="71"/>
      <c r="N140" s="71"/>
      <c r="O140" s="119"/>
      <c r="P140" s="120"/>
      <c r="Q140" s="71"/>
      <c r="R140" s="120"/>
      <c r="S140" s="71"/>
      <c r="T140" s="120"/>
      <c r="U140" s="71"/>
      <c r="V140" s="120"/>
      <c r="W140" s="121"/>
      <c r="X140" s="88"/>
      <c r="Y140" s="71"/>
      <c r="Z140" s="82"/>
    </row>
    <row r="141" spans="1:30">
      <c r="A141" s="309"/>
      <c r="B141" s="310"/>
      <c r="C141" s="311"/>
      <c r="D141" s="125"/>
      <c r="E141" s="126"/>
      <c r="G141" s="127">
        <f t="shared" ref="G141:G194" si="51">+G140+1</f>
        <v>3</v>
      </c>
      <c r="H141" s="71" t="s">
        <v>200</v>
      </c>
      <c r="I141" s="71"/>
      <c r="J141" s="72"/>
      <c r="K141" s="128">
        <f>+E141</f>
        <v>0</v>
      </c>
      <c r="L141" s="130">
        <f>-K141</f>
        <v>0</v>
      </c>
      <c r="M141" s="71"/>
      <c r="N141" s="71"/>
      <c r="O141" s="131">
        <f>SUM(K141:N141)</f>
        <v>0</v>
      </c>
      <c r="P141" s="132">
        <v>0</v>
      </c>
      <c r="Q141" s="133">
        <f>+O141-P141</f>
        <v>0</v>
      </c>
      <c r="R141" s="132">
        <v>0</v>
      </c>
      <c r="S141" s="133">
        <f>+Q141-R141</f>
        <v>0</v>
      </c>
      <c r="T141" s="132">
        <f>0</f>
        <v>0</v>
      </c>
      <c r="U141" s="133">
        <f>+S141-T141</f>
        <v>0</v>
      </c>
      <c r="V141" s="134">
        <v>0</v>
      </c>
      <c r="W141" s="312">
        <f>+U141-V141</f>
        <v>0</v>
      </c>
      <c r="X141" s="154">
        <f>+W141*(12/13)*0+W141*1</f>
        <v>0</v>
      </c>
      <c r="Y141" s="154">
        <f>+W141*(1/13)*0</f>
        <v>0</v>
      </c>
      <c r="Z141" s="313">
        <f>+X141+Y141</f>
        <v>0</v>
      </c>
    </row>
    <row r="142" spans="1:30">
      <c r="A142" s="309"/>
      <c r="B142" s="309"/>
      <c r="D142" s="125"/>
      <c r="E142" s="126"/>
      <c r="G142" s="127">
        <f t="shared" si="51"/>
        <v>4</v>
      </c>
      <c r="H142" s="71" t="s">
        <v>201</v>
      </c>
      <c r="I142" s="71"/>
      <c r="J142" s="72"/>
      <c r="K142" s="139">
        <f>+K140-K141</f>
        <v>76866.922791263205</v>
      </c>
      <c r="L142" s="130"/>
      <c r="M142" s="140">
        <f>-K142</f>
        <v>-76866.922791263205</v>
      </c>
      <c r="N142" s="140"/>
      <c r="O142" s="141">
        <f>SUM(K142:N142)</f>
        <v>0</v>
      </c>
      <c r="P142" s="132">
        <v>0</v>
      </c>
      <c r="Q142" s="133">
        <f>+O142-P142</f>
        <v>0</v>
      </c>
      <c r="R142" s="132">
        <v>0</v>
      </c>
      <c r="S142" s="133">
        <f>+Q142-R142</f>
        <v>0</v>
      </c>
      <c r="T142" s="132">
        <f>0</f>
        <v>0</v>
      </c>
      <c r="U142" s="133">
        <f>+S142-T142</f>
        <v>0</v>
      </c>
      <c r="V142" s="134">
        <v>0</v>
      </c>
      <c r="W142" s="312">
        <f>+U142-V142</f>
        <v>0</v>
      </c>
      <c r="X142" s="154">
        <f>+W142*(12/13)*0+W142*1</f>
        <v>0</v>
      </c>
      <c r="Y142" s="154">
        <f>+W142*(1/13)*0</f>
        <v>0</v>
      </c>
      <c r="Z142" s="313">
        <f>+X142+Y142</f>
        <v>0</v>
      </c>
    </row>
    <row r="143" spans="1:30">
      <c r="B143" s="314" t="s">
        <v>202</v>
      </c>
      <c r="D143" s="125"/>
      <c r="E143" s="126"/>
      <c r="G143" s="127">
        <f t="shared" si="51"/>
        <v>5</v>
      </c>
      <c r="H143" s="71"/>
      <c r="I143" s="71"/>
      <c r="J143" s="72"/>
      <c r="K143" s="137"/>
      <c r="L143" s="130"/>
      <c r="M143" s="140"/>
      <c r="N143" s="140"/>
      <c r="O143" s="119"/>
      <c r="P143" s="120"/>
      <c r="Q143" s="71"/>
      <c r="R143" s="120"/>
      <c r="S143" s="71"/>
      <c r="T143" s="120"/>
      <c r="U143" s="71"/>
      <c r="V143" s="120"/>
      <c r="W143" s="119"/>
      <c r="X143" s="315"/>
      <c r="Y143" s="315"/>
      <c r="Z143" s="82"/>
    </row>
    <row r="144" spans="1:30">
      <c r="B144" s="316">
        <f>SUMIF([4]JLH_MFR_DATA!$A$6:$A$545,"BBFGD",[4]JLH_MFR_DATA!$F$6:$F$545)/1000</f>
        <v>29456.835840693326</v>
      </c>
      <c r="C144" s="209">
        <f>(SUMIF([4]JLH_MFR_DATA!$A$6:$A$560,"BB1",[4]JLH_MFR_DATA!$F$6:$F$560)/1000+($B144*$I$35/SUM($I$35:$I$36)))</f>
        <v>66611.268458826642</v>
      </c>
      <c r="D144" s="144">
        <f>-SUMIF([4]JLH_ECRC_ADJ_GEN!$A$8:$A$13,"BB1",[4]JLH_ECRC_ADJ_GEN!$C$8:$C$13)/1000</f>
        <v>-17083.546249999999</v>
      </c>
      <c r="E144" s="139">
        <f t="shared" ref="E144:E149" si="52">+C144+D144</f>
        <v>49527.722208826643</v>
      </c>
      <c r="G144" s="127">
        <f t="shared" si="51"/>
        <v>6</v>
      </c>
      <c r="H144" s="71" t="s">
        <v>203</v>
      </c>
      <c r="I144" s="139">
        <f t="shared" ref="I144:J147" si="53">+I35</f>
        <v>393</v>
      </c>
      <c r="J144" s="317">
        <f t="shared" si="53"/>
        <v>0</v>
      </c>
      <c r="K144" s="128">
        <f t="shared" ref="K144:K149" si="54">+E144</f>
        <v>49527.722208826643</v>
      </c>
      <c r="L144" s="147">
        <f>+I144/SUM($I$35:$I$37)*-$L$32</f>
        <v>0</v>
      </c>
      <c r="M144" s="139">
        <f>+I144/$I$151*($K$142+$K$149)</f>
        <v>19064.470067196002</v>
      </c>
      <c r="N144" s="318">
        <f>(+I144/$I$167)*($K$165)</f>
        <v>1233.8193698297425</v>
      </c>
      <c r="O144" s="141">
        <f t="shared" ref="O144:O149" si="55">SUM(K144:N144)</f>
        <v>69826.011645852384</v>
      </c>
      <c r="P144" s="120">
        <v>0</v>
      </c>
      <c r="Q144" s="148">
        <f t="shared" ref="Q144:Q149" si="56">+O144-P144</f>
        <v>69826.011645852384</v>
      </c>
      <c r="R144" s="149">
        <f t="shared" ref="R144:R149" si="57">+Q144*$L$94</f>
        <v>0</v>
      </c>
      <c r="S144" s="148">
        <f t="shared" ref="S144:S149" si="58">+Q144-R144</f>
        <v>69826.011645852384</v>
      </c>
      <c r="T144" s="150">
        <f t="shared" ref="T144:T149" si="59">+Q144*$L$93</f>
        <v>2575.31602519124</v>
      </c>
      <c r="U144" s="148">
        <f t="shared" ref="U144:U149" si="60">+S144-T144</f>
        <v>67250.69562066115</v>
      </c>
      <c r="V144" s="151">
        <f t="shared" ref="V144:V149" si="61">+Q144*$L$95</f>
        <v>0</v>
      </c>
      <c r="W144" s="141">
        <f t="shared" ref="W144:W149" si="62">+U144-V144</f>
        <v>67250.69562066115</v>
      </c>
      <c r="X144" s="154">
        <f>+W144*(12/13)*0+W144*1</f>
        <v>67250.69562066115</v>
      </c>
      <c r="Y144" s="154">
        <f>+W144*(1/13)*0</f>
        <v>0</v>
      </c>
      <c r="Z144" s="319">
        <f t="shared" ref="Z144:Z149" si="63">+X144+Y144</f>
        <v>67250.69562066115</v>
      </c>
    </row>
    <row r="145" spans="1:26">
      <c r="A145" s="309"/>
      <c r="B145" s="309"/>
      <c r="C145" s="209">
        <f>(SUMIF([4]JLH_MFR_DATA!$A$6:$A$560,"BB2",[4]JLH_MFR_DATA!$F$6:$F$560)/1000+($B144*$I$36/SUM($I$35:$I$36)))</f>
        <v>43719.017090776673</v>
      </c>
      <c r="D145" s="144">
        <f>-SUMIF([4]JLH_ECRC_ADJ_GEN!$A$8:$A$13,"BB2",[4]JLH_ECRC_ADJ_GEN!$C$8:$C$13)/1000</f>
        <v>-17621.63725</v>
      </c>
      <c r="E145" s="139">
        <f t="shared" si="52"/>
        <v>26097.379840776674</v>
      </c>
      <c r="G145" s="127">
        <f t="shared" si="51"/>
        <v>7</v>
      </c>
      <c r="H145" s="71" t="s">
        <v>204</v>
      </c>
      <c r="I145" s="139">
        <f t="shared" si="53"/>
        <v>388</v>
      </c>
      <c r="J145" s="317">
        <f t="shared" si="53"/>
        <v>0</v>
      </c>
      <c r="K145" s="128">
        <f t="shared" si="54"/>
        <v>26097.379840776674</v>
      </c>
      <c r="L145" s="147">
        <f>+I145/SUM($I$35:$I$37)*-$L$32</f>
        <v>0</v>
      </c>
      <c r="M145" s="139">
        <f>+I145/$I$151*($K$142+$K$149)</f>
        <v>18821.919557435238</v>
      </c>
      <c r="N145" s="318">
        <f>(+I145/$I$167)*($K$165)</f>
        <v>1218.1219223764379</v>
      </c>
      <c r="O145" s="141">
        <f t="shared" si="55"/>
        <v>46137.421320588342</v>
      </c>
      <c r="P145" s="120">
        <v>0</v>
      </c>
      <c r="Q145" s="148">
        <f t="shared" si="56"/>
        <v>46137.421320588342</v>
      </c>
      <c r="R145" s="149">
        <f t="shared" si="57"/>
        <v>0</v>
      </c>
      <c r="S145" s="148">
        <f t="shared" si="58"/>
        <v>46137.421320588342</v>
      </c>
      <c r="T145" s="150">
        <f t="shared" si="59"/>
        <v>1701.6357899766836</v>
      </c>
      <c r="U145" s="148">
        <f t="shared" si="60"/>
        <v>44435.785530611662</v>
      </c>
      <c r="V145" s="151">
        <f t="shared" si="61"/>
        <v>0</v>
      </c>
      <c r="W145" s="141">
        <f t="shared" si="62"/>
        <v>44435.785530611662</v>
      </c>
      <c r="X145" s="154">
        <f>+W145*(12/13)*0+W145*1</f>
        <v>44435.785530611662</v>
      </c>
      <c r="Y145" s="154">
        <f>+W145*(1/13)*0</f>
        <v>0</v>
      </c>
      <c r="Z145" s="319">
        <f t="shared" si="63"/>
        <v>44435.785530611662</v>
      </c>
    </row>
    <row r="146" spans="1:26">
      <c r="A146" s="309"/>
      <c r="B146" s="309"/>
      <c r="C146" s="155">
        <f>(SUMIF([4]JLH_MFR_DATA!$A$6:$A$560,"BB3",[4]JLH_MFR_DATA!$F$6:$F$560)/1000)</f>
        <v>69343.092300892517</v>
      </c>
      <c r="D146" s="144">
        <f>-SUMIF([4]JLH_ECRC_ADJ_GEN!$A$8:$A$13,"BB3",[4]JLH_ECRC_ADJ_GEN!$C$8:$C$13)/1000</f>
        <v>-7289.3547500000004</v>
      </c>
      <c r="E146" s="139">
        <f t="shared" si="52"/>
        <v>62053.737550892518</v>
      </c>
      <c r="G146" s="127">
        <f t="shared" si="51"/>
        <v>8</v>
      </c>
      <c r="H146" s="71" t="s">
        <v>205</v>
      </c>
      <c r="I146" s="139">
        <f t="shared" si="53"/>
        <v>393</v>
      </c>
      <c r="J146" s="317">
        <f t="shared" si="53"/>
        <v>0</v>
      </c>
      <c r="K146" s="128">
        <f t="shared" si="54"/>
        <v>62053.737550892518</v>
      </c>
      <c r="L146" s="147">
        <f>+I146/SUM($I$35:$I$37)*-$L$32</f>
        <v>0</v>
      </c>
      <c r="M146" s="139">
        <f>+I146/$I$151*($K$142+$K$149)</f>
        <v>19064.470067196002</v>
      </c>
      <c r="N146" s="318">
        <f>(+I146/$I$167)*($K$165)</f>
        <v>1233.8193698297425</v>
      </c>
      <c r="O146" s="141">
        <f t="shared" si="55"/>
        <v>82352.02698791826</v>
      </c>
      <c r="P146" s="120">
        <v>0</v>
      </c>
      <c r="Q146" s="148">
        <f t="shared" si="56"/>
        <v>82352.02698791826</v>
      </c>
      <c r="R146" s="149">
        <f t="shared" si="57"/>
        <v>0</v>
      </c>
      <c r="S146" s="148">
        <f t="shared" si="58"/>
        <v>82352.02698791826</v>
      </c>
      <c r="T146" s="150">
        <f t="shared" si="59"/>
        <v>3037.29927873612</v>
      </c>
      <c r="U146" s="148">
        <f t="shared" si="60"/>
        <v>79314.727709182145</v>
      </c>
      <c r="V146" s="151">
        <f t="shared" si="61"/>
        <v>0</v>
      </c>
      <c r="W146" s="141">
        <f t="shared" si="62"/>
        <v>79314.727709182145</v>
      </c>
      <c r="X146" s="154">
        <f>+W146*(12/13)*0+W146*1</f>
        <v>79314.727709182145</v>
      </c>
      <c r="Y146" s="154">
        <f>+W146*(1/13)*0</f>
        <v>0</v>
      </c>
      <c r="Z146" s="319">
        <f t="shared" si="63"/>
        <v>79314.727709182145</v>
      </c>
    </row>
    <row r="147" spans="1:26">
      <c r="A147" s="309"/>
      <c r="B147" s="309"/>
      <c r="C147" s="155">
        <f>(SUMIF([4]JLH_MFR_DATA!$A$6:$A$560,"BB4",[4]JLH_MFR_DATA!$F$6:$F$560)/1000)</f>
        <v>197499.2832201955</v>
      </c>
      <c r="D147" s="144">
        <f>-SUMIF([4]JLH_ECRC_ADJ_GEN!$A$8:$A$13,"BB4",[4]JLH_ECRC_ADJ_GEN!$C$8:$C$13)/1000</f>
        <v>-5620.0137500000001</v>
      </c>
      <c r="E147" s="139">
        <f t="shared" si="52"/>
        <v>191879.26947019549</v>
      </c>
      <c r="G147" s="127">
        <f t="shared" si="51"/>
        <v>9</v>
      </c>
      <c r="H147" s="71" t="s">
        <v>206</v>
      </c>
      <c r="I147" s="139">
        <f t="shared" si="53"/>
        <v>445</v>
      </c>
      <c r="J147" s="317">
        <f t="shared" si="53"/>
        <v>0</v>
      </c>
      <c r="K147" s="128">
        <f t="shared" si="54"/>
        <v>191879.26947019549</v>
      </c>
      <c r="L147" s="139"/>
      <c r="M147" s="139">
        <f>+I147/$I$151*($K$142+$K$149)</f>
        <v>21586.99536870794</v>
      </c>
      <c r="N147" s="318">
        <f>(+I147/$I$167)*($K$165)</f>
        <v>1397.0728233441105</v>
      </c>
      <c r="O147" s="141">
        <f t="shared" si="55"/>
        <v>214863.33766224756</v>
      </c>
      <c r="P147" s="149">
        <f>+O147*$L$92</f>
        <v>0</v>
      </c>
      <c r="Q147" s="148">
        <f t="shared" si="56"/>
        <v>214863.33766224756</v>
      </c>
      <c r="R147" s="149">
        <f t="shared" si="57"/>
        <v>0</v>
      </c>
      <c r="S147" s="148">
        <f t="shared" si="58"/>
        <v>214863.33766224756</v>
      </c>
      <c r="T147" s="150">
        <f t="shared" si="59"/>
        <v>7924.5682757040395</v>
      </c>
      <c r="U147" s="148">
        <f t="shared" si="60"/>
        <v>206938.76938654351</v>
      </c>
      <c r="V147" s="151">
        <f t="shared" si="61"/>
        <v>0</v>
      </c>
      <c r="W147" s="141">
        <f t="shared" si="62"/>
        <v>206938.76938654351</v>
      </c>
      <c r="X147" s="154">
        <f>+W147*(12/13)*0+W147*1</f>
        <v>206938.76938654351</v>
      </c>
      <c r="Y147" s="154">
        <f>+W147*(1/13)*0</f>
        <v>0</v>
      </c>
      <c r="Z147" s="319">
        <f t="shared" si="63"/>
        <v>206938.76938654351</v>
      </c>
    </row>
    <row r="148" spans="1:26">
      <c r="A148" s="309"/>
      <c r="B148" s="309"/>
      <c r="C148" s="155">
        <f>(SUMIF([4]JLH_MFR_DATA!$A$6:$A$560,"BB4FGD",[4]JLH_MFR_DATA!$F$6:$F$560)/1000)</f>
        <v>92048.401444099261</v>
      </c>
      <c r="D148" s="144"/>
      <c r="E148" s="139">
        <f t="shared" si="52"/>
        <v>92048.401444099261</v>
      </c>
      <c r="G148" s="127">
        <f t="shared" si="51"/>
        <v>10</v>
      </c>
      <c r="H148" s="71" t="s">
        <v>207</v>
      </c>
      <c r="I148" s="137"/>
      <c r="J148" s="320" t="s">
        <v>208</v>
      </c>
      <c r="K148" s="128">
        <f t="shared" si="54"/>
        <v>92048.401444099261</v>
      </c>
      <c r="L148" s="71"/>
      <c r="M148" s="140"/>
      <c r="N148" s="157">
        <f>+I148/$I$58*$K$56</f>
        <v>0</v>
      </c>
      <c r="O148" s="141">
        <f t="shared" si="55"/>
        <v>92048.401444099261</v>
      </c>
      <c r="P148" s="149">
        <f>+O148*$L$92</f>
        <v>0</v>
      </c>
      <c r="Q148" s="148">
        <f t="shared" si="56"/>
        <v>92048.401444099261</v>
      </c>
      <c r="R148" s="149">
        <f t="shared" si="57"/>
        <v>0</v>
      </c>
      <c r="S148" s="148">
        <f t="shared" si="58"/>
        <v>92048.401444099261</v>
      </c>
      <c r="T148" s="150">
        <f t="shared" si="59"/>
        <v>3394.9199982168266</v>
      </c>
      <c r="U148" s="148">
        <f t="shared" si="60"/>
        <v>88653.48144588244</v>
      </c>
      <c r="V148" s="151">
        <f t="shared" si="61"/>
        <v>0</v>
      </c>
      <c r="W148" s="141">
        <f t="shared" si="62"/>
        <v>88653.48144588244</v>
      </c>
      <c r="X148" s="321">
        <v>0</v>
      </c>
      <c r="Y148" s="322">
        <f>+W148</f>
        <v>88653.48144588244</v>
      </c>
      <c r="Z148" s="319">
        <f t="shared" si="63"/>
        <v>88653.48144588244</v>
      </c>
    </row>
    <row r="149" spans="1:26">
      <c r="A149" s="309"/>
      <c r="B149" s="309"/>
      <c r="C149" s="159">
        <f>(SUMIF([4]JLH_MFR_DATA!$A$6:$A$560,"BBT",[4]JLH_MFR_DATA!$F$6:$F$560)/1000)</f>
        <v>1670.9322692719784</v>
      </c>
      <c r="D149" s="160"/>
      <c r="E149" s="161">
        <f t="shared" si="52"/>
        <v>1670.9322692719784</v>
      </c>
      <c r="G149" s="127">
        <f t="shared" si="51"/>
        <v>11</v>
      </c>
      <c r="H149" s="71" t="s">
        <v>272</v>
      </c>
      <c r="I149" s="163"/>
      <c r="J149" s="323"/>
      <c r="K149" s="129">
        <f t="shared" si="54"/>
        <v>1670.9322692719784</v>
      </c>
      <c r="L149" s="84"/>
      <c r="M149" s="164">
        <f>-K149</f>
        <v>-1670.9322692719784</v>
      </c>
      <c r="N149" s="164">
        <f>+I149/$I$58*$K$56</f>
        <v>0</v>
      </c>
      <c r="O149" s="165">
        <f t="shared" si="55"/>
        <v>0</v>
      </c>
      <c r="P149" s="166"/>
      <c r="Q149" s="167">
        <f t="shared" si="56"/>
        <v>0</v>
      </c>
      <c r="R149" s="168">
        <f t="shared" si="57"/>
        <v>0</v>
      </c>
      <c r="S149" s="167">
        <f t="shared" si="58"/>
        <v>0</v>
      </c>
      <c r="T149" s="169">
        <f t="shared" si="59"/>
        <v>0</v>
      </c>
      <c r="U149" s="167">
        <f t="shared" si="60"/>
        <v>0</v>
      </c>
      <c r="V149" s="169">
        <f t="shared" si="61"/>
        <v>0</v>
      </c>
      <c r="W149" s="170">
        <f t="shared" si="62"/>
        <v>0</v>
      </c>
      <c r="X149" s="324">
        <f>+W149*(12/13)</f>
        <v>0</v>
      </c>
      <c r="Y149" s="204">
        <f>+W149*(1/13)</f>
        <v>0</v>
      </c>
      <c r="Z149" s="325">
        <f t="shared" si="63"/>
        <v>0</v>
      </c>
    </row>
    <row r="150" spans="1:26">
      <c r="A150" s="309"/>
      <c r="B150" s="309"/>
      <c r="D150" s="144"/>
      <c r="E150" s="126"/>
      <c r="G150" s="127">
        <f t="shared" si="51"/>
        <v>12</v>
      </c>
      <c r="H150" s="71"/>
      <c r="I150" s="137"/>
      <c r="J150" s="320"/>
      <c r="K150" s="71"/>
      <c r="L150" s="71"/>
      <c r="M150" s="140"/>
      <c r="N150" s="140"/>
      <c r="O150" s="119"/>
      <c r="P150" s="174"/>
      <c r="Q150" s="71"/>
      <c r="R150" s="174"/>
      <c r="S150" s="71"/>
      <c r="T150" s="120"/>
      <c r="U150" s="71"/>
      <c r="V150" s="175"/>
      <c r="W150" s="121"/>
      <c r="X150" s="88"/>
      <c r="Y150" s="71"/>
      <c r="Z150" s="82"/>
    </row>
    <row r="151" spans="1:26">
      <c r="A151" s="309"/>
      <c r="B151" s="309"/>
      <c r="C151" s="125"/>
      <c r="D151" s="144"/>
      <c r="E151" s="126"/>
      <c r="G151" s="127">
        <f t="shared" si="51"/>
        <v>13</v>
      </c>
      <c r="H151" s="71" t="s">
        <v>210</v>
      </c>
      <c r="I151" s="161">
        <f>SUM(I144:I149)</f>
        <v>1619</v>
      </c>
      <c r="J151" s="323">
        <f>SUM(J144:J149)</f>
        <v>0</v>
      </c>
      <c r="K151" s="164">
        <f>SUM(K141:K149)</f>
        <v>500144.36557532573</v>
      </c>
      <c r="L151" s="177">
        <f t="shared" ref="L151:Z151" si="64">SUM(L141:L149)</f>
        <v>0</v>
      </c>
      <c r="M151" s="164">
        <f t="shared" si="64"/>
        <v>-5.9117155615240335E-12</v>
      </c>
      <c r="N151" s="164">
        <f t="shared" si="64"/>
        <v>5082.8334853800334</v>
      </c>
      <c r="O151" s="178">
        <f t="shared" si="64"/>
        <v>505227.19906070584</v>
      </c>
      <c r="P151" s="168">
        <f t="shared" si="64"/>
        <v>0</v>
      </c>
      <c r="Q151" s="164">
        <f t="shared" si="64"/>
        <v>505227.19906070584</v>
      </c>
      <c r="R151" s="168">
        <f t="shared" si="64"/>
        <v>0</v>
      </c>
      <c r="S151" s="164">
        <f t="shared" si="64"/>
        <v>505227.19906070584</v>
      </c>
      <c r="T151" s="179">
        <f t="shared" si="64"/>
        <v>18633.73936782491</v>
      </c>
      <c r="U151" s="164">
        <f t="shared" si="64"/>
        <v>486593.45969288098</v>
      </c>
      <c r="V151" s="169">
        <f t="shared" si="64"/>
        <v>0</v>
      </c>
      <c r="W151" s="180">
        <f t="shared" si="64"/>
        <v>486593.45969288098</v>
      </c>
      <c r="X151" s="181">
        <f t="shared" si="64"/>
        <v>397939.97824699851</v>
      </c>
      <c r="Y151" s="164">
        <f t="shared" si="64"/>
        <v>88653.48144588244</v>
      </c>
      <c r="Z151" s="173">
        <f t="shared" si="64"/>
        <v>486593.45969288098</v>
      </c>
    </row>
    <row r="152" spans="1:26">
      <c r="A152" s="309"/>
      <c r="B152" s="309"/>
      <c r="D152" s="144"/>
      <c r="E152" s="126"/>
      <c r="G152" s="127">
        <f t="shared" si="51"/>
        <v>14</v>
      </c>
      <c r="H152" s="71"/>
      <c r="I152" s="183"/>
      <c r="J152" s="72"/>
      <c r="K152" s="71"/>
      <c r="L152" s="71"/>
      <c r="M152" s="140"/>
      <c r="N152" s="140"/>
      <c r="O152" s="119"/>
      <c r="P152" s="120"/>
      <c r="Q152" s="71"/>
      <c r="R152" s="174"/>
      <c r="S152" s="71"/>
      <c r="T152" s="120"/>
      <c r="U152" s="71"/>
      <c r="V152" s="175"/>
      <c r="W152" s="216"/>
      <c r="X152" s="71"/>
      <c r="Y152" s="71"/>
      <c r="Z152" s="82"/>
    </row>
    <row r="153" spans="1:26">
      <c r="A153" s="309"/>
      <c r="B153" s="309"/>
      <c r="C153" s="155">
        <f>(SUMIF([4]JLH_MFR_DATA!$A$6:$A$560,"GNC",[4]JLH_MFR_DATA!$F$6:$F$560)/1000)</f>
        <v>1.2306591599999999</v>
      </c>
      <c r="D153" s="144"/>
      <c r="E153" s="139">
        <f t="shared" ref="E153:E160" si="65">+C153+D153</f>
        <v>1.2306591599999999</v>
      </c>
      <c r="G153" s="127">
        <f t="shared" si="51"/>
        <v>15</v>
      </c>
      <c r="H153" s="71" t="s">
        <v>211</v>
      </c>
      <c r="I153" s="183"/>
      <c r="J153" s="72"/>
      <c r="K153" s="128">
        <f t="shared" ref="K153:K160" si="66">+E153</f>
        <v>1.2306591599999999</v>
      </c>
      <c r="L153" s="183">
        <v>0</v>
      </c>
      <c r="M153" s="184">
        <v>0</v>
      </c>
      <c r="N153" s="157">
        <f>+I153/$I$58*$K$56</f>
        <v>0</v>
      </c>
      <c r="O153" s="141">
        <f t="shared" ref="O153:O160" si="67">SUM(K153:N153)</f>
        <v>1.2306591599999999</v>
      </c>
      <c r="P153" s="132">
        <v>0</v>
      </c>
      <c r="Q153" s="148">
        <f t="shared" ref="Q153:Q160" si="68">+O153-P153</f>
        <v>1.2306591599999999</v>
      </c>
      <c r="R153" s="149">
        <f t="shared" ref="R153:R160" si="69">+Q153*$L$94</f>
        <v>0</v>
      </c>
      <c r="S153" s="148">
        <f t="shared" ref="S153:S160" si="70">+Q153-R153</f>
        <v>1.2306591599999999</v>
      </c>
      <c r="T153" s="150">
        <f t="shared" ref="T153:T160" si="71">+Q153*$L$93</f>
        <v>4.5389048888697998E-2</v>
      </c>
      <c r="U153" s="148">
        <f t="shared" ref="U153:U160" si="72">+S153-T153</f>
        <v>1.1852701111113018</v>
      </c>
      <c r="V153" s="151">
        <f t="shared" ref="V153:V160" si="73">+Q153*$L$95</f>
        <v>0</v>
      </c>
      <c r="W153" s="141">
        <f t="shared" ref="W153:W160" si="74">+U153-V153</f>
        <v>1.1852701111113018</v>
      </c>
      <c r="X153" s="154">
        <f t="shared" ref="X153:X160" si="75">+W153*(12/13)*0+W153*1</f>
        <v>1.1852701111113018</v>
      </c>
      <c r="Y153" s="154">
        <f t="shared" ref="Y153:Y160" si="76">+W153*(1/13)*0</f>
        <v>0</v>
      </c>
      <c r="Z153" s="319">
        <f t="shared" ref="Z153:Z160" si="77">+X153+Y153</f>
        <v>1.1852701111113018</v>
      </c>
    </row>
    <row r="154" spans="1:26">
      <c r="A154" s="309"/>
      <c r="B154" s="309"/>
      <c r="C154" s="155">
        <f>(SUMIF([4]JLH_MFR_DATA!$A$6:$A$560,"GN1",[4]JLH_MFR_DATA!$F$6:$F$560)/1000)</f>
        <v>0</v>
      </c>
      <c r="D154" s="144"/>
      <c r="E154" s="139">
        <f t="shared" si="65"/>
        <v>0</v>
      </c>
      <c r="G154" s="127">
        <f t="shared" si="51"/>
        <v>16</v>
      </c>
      <c r="H154" s="71" t="s">
        <v>212</v>
      </c>
      <c r="I154" s="139">
        <f t="shared" ref="I154:J159" si="78">+I45</f>
        <v>0</v>
      </c>
      <c r="J154" s="326">
        <f t="shared" si="78"/>
        <v>0</v>
      </c>
      <c r="K154" s="128">
        <f t="shared" si="66"/>
        <v>0</v>
      </c>
      <c r="L154" s="183">
        <v>0</v>
      </c>
      <c r="M154" s="184">
        <v>0</v>
      </c>
      <c r="N154" s="140">
        <f t="shared" ref="N154:N159" si="79">(+I154/$I$167)*($K$164+$K$165)</f>
        <v>0</v>
      </c>
      <c r="O154" s="141">
        <f t="shared" si="67"/>
        <v>0</v>
      </c>
      <c r="P154" s="132">
        <v>0</v>
      </c>
      <c r="Q154" s="148">
        <f t="shared" si="68"/>
        <v>0</v>
      </c>
      <c r="R154" s="149">
        <f t="shared" si="69"/>
        <v>0</v>
      </c>
      <c r="S154" s="148">
        <f t="shared" si="70"/>
        <v>0</v>
      </c>
      <c r="T154" s="150">
        <f t="shared" si="71"/>
        <v>0</v>
      </c>
      <c r="U154" s="148">
        <f t="shared" si="72"/>
        <v>0</v>
      </c>
      <c r="V154" s="151">
        <f t="shared" si="73"/>
        <v>0</v>
      </c>
      <c r="W154" s="141">
        <f t="shared" si="74"/>
        <v>0</v>
      </c>
      <c r="X154" s="154">
        <f t="shared" si="75"/>
        <v>0</v>
      </c>
      <c r="Y154" s="154">
        <f t="shared" si="76"/>
        <v>0</v>
      </c>
      <c r="Z154" s="319">
        <f t="shared" si="77"/>
        <v>0</v>
      </c>
    </row>
    <row r="155" spans="1:26">
      <c r="A155" s="309"/>
      <c r="B155" s="309"/>
      <c r="C155" s="155">
        <f>(SUMIF([4]JLH_MFR_DATA!$A$6:$A$560,"GN2",[4]JLH_MFR_DATA!$F$6:$F$560)/1000)</f>
        <v>3</v>
      </c>
      <c r="D155" s="144"/>
      <c r="E155" s="139">
        <f t="shared" si="65"/>
        <v>3</v>
      </c>
      <c r="G155" s="127">
        <f t="shared" si="51"/>
        <v>17</v>
      </c>
      <c r="H155" s="71" t="s">
        <v>213</v>
      </c>
      <c r="I155" s="139">
        <f t="shared" si="78"/>
        <v>0</v>
      </c>
      <c r="J155" s="326">
        <f t="shared" si="78"/>
        <v>0</v>
      </c>
      <c r="K155" s="128">
        <f t="shared" si="66"/>
        <v>3</v>
      </c>
      <c r="L155" s="183">
        <v>0</v>
      </c>
      <c r="M155" s="184">
        <v>0</v>
      </c>
      <c r="N155" s="140">
        <f t="shared" si="79"/>
        <v>0</v>
      </c>
      <c r="O155" s="141">
        <f t="shared" si="67"/>
        <v>3</v>
      </c>
      <c r="P155" s="132">
        <v>0</v>
      </c>
      <c r="Q155" s="148">
        <f t="shared" si="68"/>
        <v>3</v>
      </c>
      <c r="R155" s="149">
        <f t="shared" si="69"/>
        <v>0</v>
      </c>
      <c r="S155" s="148">
        <f t="shared" si="70"/>
        <v>3</v>
      </c>
      <c r="T155" s="150">
        <f t="shared" si="71"/>
        <v>0.11064570198794442</v>
      </c>
      <c r="U155" s="148">
        <f t="shared" si="72"/>
        <v>2.8893542980120555</v>
      </c>
      <c r="V155" s="151">
        <f t="shared" si="73"/>
        <v>0</v>
      </c>
      <c r="W155" s="141">
        <f t="shared" si="74"/>
        <v>2.8893542980120555</v>
      </c>
      <c r="X155" s="154">
        <f t="shared" si="75"/>
        <v>2.8893542980120555</v>
      </c>
      <c r="Y155" s="154">
        <f t="shared" si="76"/>
        <v>0</v>
      </c>
      <c r="Z155" s="319">
        <f t="shared" si="77"/>
        <v>2.8893542980120555</v>
      </c>
    </row>
    <row r="156" spans="1:26">
      <c r="A156" s="309"/>
      <c r="B156" s="309"/>
      <c r="C156" s="155">
        <f>(SUMIF([4]JLH_MFR_DATA!$A$6:$A$560,"GN3",[4]JLH_MFR_DATA!$F$6:$F$560)/1000)</f>
        <v>0</v>
      </c>
      <c r="D156" s="144"/>
      <c r="E156" s="139">
        <f t="shared" si="65"/>
        <v>0</v>
      </c>
      <c r="G156" s="127">
        <f t="shared" si="51"/>
        <v>18</v>
      </c>
      <c r="H156" s="71" t="s">
        <v>214</v>
      </c>
      <c r="I156" s="139">
        <f t="shared" si="78"/>
        <v>0</v>
      </c>
      <c r="J156" s="326">
        <f t="shared" si="78"/>
        <v>0</v>
      </c>
      <c r="K156" s="128">
        <f t="shared" si="66"/>
        <v>0</v>
      </c>
      <c r="L156" s="183">
        <v>0</v>
      </c>
      <c r="M156" s="184">
        <v>0</v>
      </c>
      <c r="N156" s="140">
        <f t="shared" si="79"/>
        <v>0</v>
      </c>
      <c r="O156" s="141">
        <f t="shared" si="67"/>
        <v>0</v>
      </c>
      <c r="P156" s="132">
        <v>0</v>
      </c>
      <c r="Q156" s="148">
        <f t="shared" si="68"/>
        <v>0</v>
      </c>
      <c r="R156" s="149">
        <f t="shared" si="69"/>
        <v>0</v>
      </c>
      <c r="S156" s="148">
        <f t="shared" si="70"/>
        <v>0</v>
      </c>
      <c r="T156" s="150">
        <f t="shared" si="71"/>
        <v>0</v>
      </c>
      <c r="U156" s="148">
        <f t="shared" si="72"/>
        <v>0</v>
      </c>
      <c r="V156" s="151">
        <f t="shared" si="73"/>
        <v>0</v>
      </c>
      <c r="W156" s="141">
        <f t="shared" si="74"/>
        <v>0</v>
      </c>
      <c r="X156" s="154">
        <f t="shared" si="75"/>
        <v>0</v>
      </c>
      <c r="Y156" s="154">
        <f t="shared" si="76"/>
        <v>0</v>
      </c>
      <c r="Z156" s="319">
        <f t="shared" si="77"/>
        <v>0</v>
      </c>
    </row>
    <row r="157" spans="1:26">
      <c r="A157" s="309"/>
      <c r="B157" s="309"/>
      <c r="C157" s="155">
        <f>(SUMIF([4]JLH_MFR_DATA!$A$6:$A$560,"GN4",[4]JLH_MFR_DATA!$F$6:$F$560)/1000)</f>
        <v>-0.3</v>
      </c>
      <c r="D157" s="144"/>
      <c r="E157" s="139">
        <f t="shared" si="65"/>
        <v>-0.3</v>
      </c>
      <c r="G157" s="127">
        <f t="shared" si="51"/>
        <v>19</v>
      </c>
      <c r="H157" s="71" t="s">
        <v>215</v>
      </c>
      <c r="I157" s="139">
        <f t="shared" si="78"/>
        <v>0</v>
      </c>
      <c r="J157" s="326">
        <f t="shared" si="78"/>
        <v>0</v>
      </c>
      <c r="K157" s="128">
        <f t="shared" si="66"/>
        <v>-0.3</v>
      </c>
      <c r="L157" s="183">
        <v>0</v>
      </c>
      <c r="M157" s="184">
        <v>0</v>
      </c>
      <c r="N157" s="140">
        <f t="shared" si="79"/>
        <v>0</v>
      </c>
      <c r="O157" s="141">
        <f t="shared" si="67"/>
        <v>-0.3</v>
      </c>
      <c r="P157" s="132">
        <v>0</v>
      </c>
      <c r="Q157" s="148">
        <f t="shared" si="68"/>
        <v>-0.3</v>
      </c>
      <c r="R157" s="149">
        <f t="shared" si="69"/>
        <v>0</v>
      </c>
      <c r="S157" s="148">
        <f t="shared" si="70"/>
        <v>-0.3</v>
      </c>
      <c r="T157" s="150">
        <f t="shared" si="71"/>
        <v>-1.1064570198794442E-2</v>
      </c>
      <c r="U157" s="148">
        <f t="shared" si="72"/>
        <v>-0.28893542980120557</v>
      </c>
      <c r="V157" s="151">
        <f t="shared" si="73"/>
        <v>0</v>
      </c>
      <c r="W157" s="141">
        <f t="shared" si="74"/>
        <v>-0.28893542980120557</v>
      </c>
      <c r="X157" s="154">
        <f t="shared" si="75"/>
        <v>-0.28893542980120557</v>
      </c>
      <c r="Y157" s="154">
        <f t="shared" si="76"/>
        <v>0</v>
      </c>
      <c r="Z157" s="319">
        <f t="shared" si="77"/>
        <v>-0.28893542980120557</v>
      </c>
    </row>
    <row r="158" spans="1:26">
      <c r="A158" s="309"/>
      <c r="B158" s="309"/>
      <c r="C158" s="155">
        <f>(SUMIF([4]JLH_MFR_DATA!$A$6:$A$560,"GN5",[4]JLH_MFR_DATA!$F$6:$F$560)/1000)</f>
        <v>-5.8837692307692304</v>
      </c>
      <c r="D158" s="144"/>
      <c r="E158" s="139">
        <f t="shared" si="65"/>
        <v>-5.8837692307692304</v>
      </c>
      <c r="G158" s="127">
        <f t="shared" si="51"/>
        <v>20</v>
      </c>
      <c r="H158" s="71" t="s">
        <v>216</v>
      </c>
      <c r="I158" s="139">
        <f t="shared" si="78"/>
        <v>0</v>
      </c>
      <c r="J158" s="326">
        <f t="shared" si="78"/>
        <v>0</v>
      </c>
      <c r="K158" s="128">
        <f t="shared" si="66"/>
        <v>-5.8837692307692304</v>
      </c>
      <c r="L158" s="183">
        <v>0</v>
      </c>
      <c r="M158" s="184">
        <v>0</v>
      </c>
      <c r="N158" s="140">
        <f t="shared" si="79"/>
        <v>0</v>
      </c>
      <c r="O158" s="141">
        <f t="shared" si="67"/>
        <v>-5.8837692307692304</v>
      </c>
      <c r="P158" s="132">
        <v>0</v>
      </c>
      <c r="Q158" s="148">
        <f t="shared" si="68"/>
        <v>-5.8837692307692304</v>
      </c>
      <c r="R158" s="149">
        <f t="shared" si="69"/>
        <v>0</v>
      </c>
      <c r="S158" s="148">
        <f t="shared" si="70"/>
        <v>-5.8837692307692304</v>
      </c>
      <c r="T158" s="150">
        <f t="shared" si="71"/>
        <v>-0.21700459229117641</v>
      </c>
      <c r="U158" s="148">
        <f t="shared" si="72"/>
        <v>-5.6667646384780541</v>
      </c>
      <c r="V158" s="151">
        <f t="shared" si="73"/>
        <v>0</v>
      </c>
      <c r="W158" s="141">
        <f t="shared" si="74"/>
        <v>-5.6667646384780541</v>
      </c>
      <c r="X158" s="154">
        <f t="shared" si="75"/>
        <v>-5.6667646384780541</v>
      </c>
      <c r="Y158" s="154">
        <f t="shared" si="76"/>
        <v>0</v>
      </c>
      <c r="Z158" s="319">
        <f t="shared" si="77"/>
        <v>-5.6667646384780541</v>
      </c>
    </row>
    <row r="159" spans="1:26">
      <c r="A159" s="309"/>
      <c r="B159" s="309"/>
      <c r="C159" s="155">
        <f>(SUMIF([4]JLH_MFR_DATA!$A$6:$A$560,"GN6",[4]JLH_MFR_DATA!$F$6:$F$560)/1000)</f>
        <v>0</v>
      </c>
      <c r="D159" s="144"/>
      <c r="E159" s="139">
        <f t="shared" si="65"/>
        <v>0</v>
      </c>
      <c r="G159" s="127">
        <f t="shared" si="51"/>
        <v>21</v>
      </c>
      <c r="H159" s="71" t="s">
        <v>217</v>
      </c>
      <c r="I159" s="139">
        <f t="shared" si="78"/>
        <v>0</v>
      </c>
      <c r="J159" s="326">
        <f t="shared" si="78"/>
        <v>0</v>
      </c>
      <c r="K159" s="128">
        <f t="shared" si="66"/>
        <v>0</v>
      </c>
      <c r="L159" s="183">
        <v>0</v>
      </c>
      <c r="M159" s="184">
        <v>0</v>
      </c>
      <c r="N159" s="140">
        <f t="shared" si="79"/>
        <v>0</v>
      </c>
      <c r="O159" s="141">
        <f t="shared" si="67"/>
        <v>0</v>
      </c>
      <c r="P159" s="132">
        <v>0</v>
      </c>
      <c r="Q159" s="148">
        <f t="shared" si="68"/>
        <v>0</v>
      </c>
      <c r="R159" s="149">
        <f t="shared" si="69"/>
        <v>0</v>
      </c>
      <c r="S159" s="148">
        <f t="shared" si="70"/>
        <v>0</v>
      </c>
      <c r="T159" s="150">
        <f t="shared" si="71"/>
        <v>0</v>
      </c>
      <c r="U159" s="148">
        <f t="shared" si="72"/>
        <v>0</v>
      </c>
      <c r="V159" s="151">
        <f t="shared" si="73"/>
        <v>0</v>
      </c>
      <c r="W159" s="141">
        <f t="shared" si="74"/>
        <v>0</v>
      </c>
      <c r="X159" s="154">
        <f t="shared" si="75"/>
        <v>0</v>
      </c>
      <c r="Y159" s="154">
        <f t="shared" si="76"/>
        <v>0</v>
      </c>
      <c r="Z159" s="319">
        <f t="shared" si="77"/>
        <v>0</v>
      </c>
    </row>
    <row r="160" spans="1:26">
      <c r="A160" s="309"/>
      <c r="B160" s="309"/>
      <c r="C160" s="189">
        <v>0</v>
      </c>
      <c r="D160" s="160"/>
      <c r="E160" s="161">
        <f t="shared" si="65"/>
        <v>0</v>
      </c>
      <c r="G160" s="127">
        <f t="shared" si="51"/>
        <v>22</v>
      </c>
      <c r="H160" s="71" t="s">
        <v>273</v>
      </c>
      <c r="I160" s="191"/>
      <c r="J160" s="85"/>
      <c r="K160" s="129">
        <f t="shared" si="66"/>
        <v>0</v>
      </c>
      <c r="L160" s="192">
        <v>0</v>
      </c>
      <c r="M160" s="193">
        <v>0</v>
      </c>
      <c r="N160" s="194" t="s">
        <v>208</v>
      </c>
      <c r="O160" s="195">
        <f t="shared" si="67"/>
        <v>0</v>
      </c>
      <c r="P160" s="196">
        <v>0</v>
      </c>
      <c r="Q160" s="197">
        <f t="shared" si="68"/>
        <v>0</v>
      </c>
      <c r="R160" s="168">
        <f t="shared" si="69"/>
        <v>0</v>
      </c>
      <c r="S160" s="197">
        <f t="shared" si="70"/>
        <v>0</v>
      </c>
      <c r="T160" s="179">
        <f t="shared" si="71"/>
        <v>0</v>
      </c>
      <c r="U160" s="197">
        <f t="shared" si="72"/>
        <v>0</v>
      </c>
      <c r="V160" s="169">
        <f t="shared" si="73"/>
        <v>0</v>
      </c>
      <c r="W160" s="195">
        <f t="shared" si="74"/>
        <v>0</v>
      </c>
      <c r="X160" s="199">
        <f t="shared" si="75"/>
        <v>0</v>
      </c>
      <c r="Y160" s="200">
        <f t="shared" si="76"/>
        <v>0</v>
      </c>
      <c r="Z160" s="327">
        <f t="shared" si="77"/>
        <v>0</v>
      </c>
    </row>
    <row r="161" spans="1:26">
      <c r="A161" s="309"/>
      <c r="B161" s="309"/>
      <c r="D161" s="144"/>
      <c r="E161" s="126"/>
      <c r="G161" s="127">
        <f t="shared" si="51"/>
        <v>23</v>
      </c>
      <c r="H161" s="71"/>
      <c r="I161" s="202"/>
      <c r="J161" s="72"/>
      <c r="K161" s="71"/>
      <c r="L161" s="71"/>
      <c r="M161" s="140"/>
      <c r="N161" s="186"/>
      <c r="O161" s="119"/>
      <c r="P161" s="120"/>
      <c r="Q161" s="71"/>
      <c r="R161" s="174"/>
      <c r="S161" s="71"/>
      <c r="T161" s="120"/>
      <c r="U161" s="71"/>
      <c r="V161" s="175"/>
      <c r="W161" s="121"/>
      <c r="X161" s="88"/>
      <c r="Y161" s="71"/>
      <c r="Z161" s="82"/>
    </row>
    <row r="162" spans="1:26">
      <c r="A162" s="309"/>
      <c r="B162" s="309"/>
      <c r="C162" s="125"/>
      <c r="D162" s="144"/>
      <c r="E162" s="126"/>
      <c r="G162" s="127">
        <f t="shared" si="51"/>
        <v>24</v>
      </c>
      <c r="H162" s="71" t="s">
        <v>219</v>
      </c>
      <c r="I162" s="204">
        <f t="shared" ref="I162:Z162" si="80">SUM(I153:I160)</f>
        <v>0</v>
      </c>
      <c r="J162" s="328">
        <f t="shared" si="80"/>
        <v>0</v>
      </c>
      <c r="K162" s="197">
        <f t="shared" si="80"/>
        <v>-1.9531100707692302</v>
      </c>
      <c r="L162" s="167">
        <f t="shared" si="80"/>
        <v>0</v>
      </c>
      <c r="M162" s="167">
        <f t="shared" si="80"/>
        <v>0</v>
      </c>
      <c r="N162" s="205">
        <f t="shared" si="80"/>
        <v>0</v>
      </c>
      <c r="O162" s="195">
        <f t="shared" si="80"/>
        <v>-1.9531100707692302</v>
      </c>
      <c r="P162" s="206">
        <f t="shared" si="80"/>
        <v>0</v>
      </c>
      <c r="Q162" s="197">
        <f t="shared" si="80"/>
        <v>-1.9531100707692302</v>
      </c>
      <c r="R162" s="166">
        <f t="shared" si="80"/>
        <v>0</v>
      </c>
      <c r="S162" s="197">
        <f t="shared" si="80"/>
        <v>-1.9531100707692302</v>
      </c>
      <c r="T162" s="207">
        <f t="shared" si="80"/>
        <v>-7.2034411613328436E-2</v>
      </c>
      <c r="U162" s="197">
        <f t="shared" si="80"/>
        <v>-1.8810756591559024</v>
      </c>
      <c r="V162" s="206">
        <f t="shared" si="80"/>
        <v>0</v>
      </c>
      <c r="W162" s="198">
        <f t="shared" si="80"/>
        <v>-1.8810756591559024</v>
      </c>
      <c r="X162" s="329">
        <f t="shared" si="80"/>
        <v>-1.8810756591559024</v>
      </c>
      <c r="Y162" s="197">
        <f t="shared" si="80"/>
        <v>0</v>
      </c>
      <c r="Z162" s="327">
        <f t="shared" si="80"/>
        <v>-1.8810756591559024</v>
      </c>
    </row>
    <row r="163" spans="1:26">
      <c r="A163" s="309"/>
      <c r="B163" s="309"/>
      <c r="D163" s="144"/>
      <c r="E163" s="126"/>
      <c r="G163" s="127">
        <f t="shared" si="51"/>
        <v>25</v>
      </c>
      <c r="H163" s="71"/>
      <c r="I163" s="202"/>
      <c r="J163" s="72"/>
      <c r="K163" s="71"/>
      <c r="L163" s="71"/>
      <c r="M163" s="140"/>
      <c r="N163" s="186"/>
      <c r="O163" s="119"/>
      <c r="P163" s="120"/>
      <c r="Q163" s="71"/>
      <c r="R163" s="174"/>
      <c r="S163" s="71"/>
      <c r="T163" s="120"/>
      <c r="U163" s="71"/>
      <c r="V163" s="175"/>
      <c r="W163" s="216"/>
      <c r="X163" s="71"/>
      <c r="Y163" s="71"/>
      <c r="Z163" s="82"/>
    </row>
    <row r="164" spans="1:26">
      <c r="A164" s="309"/>
      <c r="B164" s="309"/>
      <c r="C164" s="155">
        <f>(SUMIF([4]JLH_MFR_DATA!$A$6:$A$560,"SPD",[4]JLH_MFR_DATA!$F$6:$F$560)/1000)</f>
        <v>72234.649064615398</v>
      </c>
      <c r="D164" s="144"/>
      <c r="E164" s="139">
        <f>+C164+D164</f>
        <v>72234.649064615398</v>
      </c>
      <c r="G164" s="127">
        <f t="shared" si="51"/>
        <v>26</v>
      </c>
      <c r="H164" s="71" t="s">
        <v>274</v>
      </c>
      <c r="I164" s="202"/>
      <c r="J164" s="72"/>
      <c r="K164" s="128">
        <f>+E164</f>
        <v>72234.649064615398</v>
      </c>
      <c r="L164" s="183">
        <v>0</v>
      </c>
      <c r="M164" s="184">
        <v>0</v>
      </c>
      <c r="N164" s="330">
        <v>0</v>
      </c>
      <c r="O164" s="131">
        <f>SUM(K164:N164)</f>
        <v>72234.649064615398</v>
      </c>
      <c r="P164" s="132">
        <v>0</v>
      </c>
      <c r="Q164" s="133">
        <f>+O164-P164</f>
        <v>72234.649064615398</v>
      </c>
      <c r="R164" s="151">
        <f>+Q164*$L$94</f>
        <v>0</v>
      </c>
      <c r="S164" s="133">
        <f>+Q164-R164</f>
        <v>72234.649064615398</v>
      </c>
      <c r="T164" s="150">
        <f>+Q164*$L$93</f>
        <v>2664.1511512023944</v>
      </c>
      <c r="U164" s="133">
        <f>+S164-T164</f>
        <v>69570.497913412997</v>
      </c>
      <c r="V164" s="151">
        <f>+Q164*$L$95</f>
        <v>0</v>
      </c>
      <c r="W164" s="141">
        <f>+U164-V164</f>
        <v>69570.497913412997</v>
      </c>
      <c r="X164" s="153">
        <f>+W164*(12/13)*0+W164*1</f>
        <v>69570.497913412997</v>
      </c>
      <c r="Y164" s="154">
        <f>+W164*(1/13)*0</f>
        <v>0</v>
      </c>
      <c r="Z164" s="313">
        <f>+X164+Y164</f>
        <v>69570.497913412997</v>
      </c>
    </row>
    <row r="165" spans="1:26">
      <c r="A165" s="309"/>
      <c r="B165" s="309"/>
      <c r="C165" s="155">
        <f>(SUMIF([4]JLH_MFR_DATA!$A$6:$A$560,"STC",[4]JLH_MFR_DATA!$F$6:$F$560)/1000)</f>
        <v>5082.8334853800334</v>
      </c>
      <c r="D165" s="144"/>
      <c r="E165" s="139">
        <f>+C165+D165</f>
        <v>5082.8334853800334</v>
      </c>
      <c r="G165" s="127">
        <f t="shared" si="51"/>
        <v>27</v>
      </c>
      <c r="H165" s="71" t="s">
        <v>221</v>
      </c>
      <c r="I165" s="183"/>
      <c r="J165" s="72"/>
      <c r="K165" s="128">
        <f>+E165</f>
        <v>5082.8334853800334</v>
      </c>
      <c r="L165" s="183">
        <v>0</v>
      </c>
      <c r="M165" s="184">
        <v>0</v>
      </c>
      <c r="N165" s="140">
        <f>-K165</f>
        <v>-5082.8334853800334</v>
      </c>
      <c r="O165" s="131">
        <f>SUM(K165:N165)</f>
        <v>0</v>
      </c>
      <c r="P165" s="132">
        <v>0</v>
      </c>
      <c r="Q165" s="133">
        <f>+O165-P165</f>
        <v>0</v>
      </c>
      <c r="R165" s="151">
        <f>+Q165*$L$94</f>
        <v>0</v>
      </c>
      <c r="S165" s="133">
        <f>+Q165-R165</f>
        <v>0</v>
      </c>
      <c r="T165" s="151">
        <f>+Q165*$L$93</f>
        <v>0</v>
      </c>
      <c r="U165" s="133">
        <f>+S165-T165</f>
        <v>0</v>
      </c>
      <c r="V165" s="151">
        <f>+Q165*$L$95</f>
        <v>0</v>
      </c>
      <c r="W165" s="312">
        <f>+U165-V165</f>
        <v>0</v>
      </c>
      <c r="X165" s="153">
        <f>+W165*(12/13)*0+W165*1</f>
        <v>0</v>
      </c>
      <c r="Y165" s="154">
        <f>+W165*(1/13)*0</f>
        <v>0</v>
      </c>
      <c r="Z165" s="313">
        <f>+X165+Y165</f>
        <v>0</v>
      </c>
    </row>
    <row r="166" spans="1:26">
      <c r="A166" s="309"/>
      <c r="B166" s="309"/>
      <c r="D166" s="144"/>
      <c r="E166" s="126"/>
      <c r="G166" s="127">
        <f t="shared" si="51"/>
        <v>28</v>
      </c>
      <c r="H166" s="71"/>
      <c r="I166" s="192"/>
      <c r="J166" s="85"/>
      <c r="K166" s="172"/>
      <c r="L166" s="84"/>
      <c r="M166" s="164"/>
      <c r="N166" s="164"/>
      <c r="O166" s="212"/>
      <c r="P166" s="196"/>
      <c r="Q166" s="84"/>
      <c r="R166" s="213"/>
      <c r="S166" s="84"/>
      <c r="T166" s="213"/>
      <c r="U166" s="84"/>
      <c r="V166" s="206"/>
      <c r="W166" s="214"/>
      <c r="X166" s="103"/>
      <c r="Y166" s="84"/>
      <c r="Z166" s="87"/>
    </row>
    <row r="167" spans="1:26">
      <c r="A167" s="309"/>
      <c r="B167" s="309"/>
      <c r="D167" s="144"/>
      <c r="E167" s="126"/>
      <c r="G167" s="127">
        <f t="shared" si="51"/>
        <v>29</v>
      </c>
      <c r="H167" s="71" t="s">
        <v>222</v>
      </c>
      <c r="I167" s="164">
        <f t="shared" ref="I167:Z167" si="81">SUM(I164:I166)+I162+I151</f>
        <v>1619</v>
      </c>
      <c r="J167" s="164">
        <f t="shared" si="81"/>
        <v>0</v>
      </c>
      <c r="K167" s="164">
        <f t="shared" si="81"/>
        <v>577459.89501525043</v>
      </c>
      <c r="L167" s="177">
        <f t="shared" si="81"/>
        <v>0</v>
      </c>
      <c r="M167" s="194">
        <f t="shared" si="81"/>
        <v>-5.9117155615240335E-12</v>
      </c>
      <c r="N167" s="164">
        <f t="shared" si="81"/>
        <v>0</v>
      </c>
      <c r="O167" s="178">
        <f t="shared" si="81"/>
        <v>577459.89501525043</v>
      </c>
      <c r="P167" s="168">
        <f t="shared" si="81"/>
        <v>0</v>
      </c>
      <c r="Q167" s="164">
        <f t="shared" si="81"/>
        <v>577459.89501525043</v>
      </c>
      <c r="R167" s="168">
        <f t="shared" si="81"/>
        <v>0</v>
      </c>
      <c r="S167" s="164">
        <f t="shared" si="81"/>
        <v>577459.89501525043</v>
      </c>
      <c r="T167" s="179">
        <f t="shared" si="81"/>
        <v>21297.818484615691</v>
      </c>
      <c r="U167" s="164">
        <f t="shared" si="81"/>
        <v>556162.07653063477</v>
      </c>
      <c r="V167" s="169">
        <f t="shared" si="81"/>
        <v>0</v>
      </c>
      <c r="W167" s="180">
        <f t="shared" si="81"/>
        <v>556162.07653063477</v>
      </c>
      <c r="X167" s="181">
        <f t="shared" si="81"/>
        <v>467508.59508475236</v>
      </c>
      <c r="Y167" s="164">
        <f t="shared" si="81"/>
        <v>88653.48144588244</v>
      </c>
      <c r="Z167" s="173">
        <f t="shared" si="81"/>
        <v>556162.07653063477</v>
      </c>
    </row>
    <row r="168" spans="1:26">
      <c r="A168" s="309"/>
      <c r="B168" s="309"/>
      <c r="D168" s="144"/>
      <c r="E168" s="126"/>
      <c r="G168" s="127">
        <f t="shared" si="51"/>
        <v>30</v>
      </c>
      <c r="H168" s="71"/>
      <c r="I168" s="183"/>
      <c r="J168" s="72"/>
      <c r="K168" s="71"/>
      <c r="L168" s="71"/>
      <c r="M168" s="140"/>
      <c r="N168" s="140"/>
      <c r="O168" s="119"/>
      <c r="P168" s="120"/>
      <c r="Q168" s="71"/>
      <c r="R168" s="174"/>
      <c r="S168" s="71"/>
      <c r="T168" s="120"/>
      <c r="U168" s="71"/>
      <c r="V168" s="175"/>
      <c r="W168" s="121"/>
      <c r="X168" s="88"/>
      <c r="Y168" s="71"/>
      <c r="Z168" s="82"/>
    </row>
    <row r="169" spans="1:26">
      <c r="A169" s="309"/>
      <c r="B169" s="309"/>
      <c r="D169" s="144"/>
      <c r="E169" s="126"/>
      <c r="G169" s="127">
        <f t="shared" si="51"/>
        <v>31</v>
      </c>
      <c r="H169" s="71" t="s">
        <v>223</v>
      </c>
      <c r="I169" s="183"/>
      <c r="J169" s="331"/>
      <c r="K169" s="148"/>
      <c r="L169" s="71"/>
      <c r="M169" s="140"/>
      <c r="N169" s="140"/>
      <c r="O169" s="119"/>
      <c r="P169" s="120"/>
      <c r="Q169" s="71"/>
      <c r="R169" s="174"/>
      <c r="S169" s="71"/>
      <c r="T169" s="120"/>
      <c r="U169" s="71"/>
      <c r="V169" s="175"/>
      <c r="W169" s="121"/>
      <c r="X169" s="88"/>
      <c r="Y169" s="71"/>
      <c r="Z169" s="82"/>
    </row>
    <row r="170" spans="1:26">
      <c r="A170" s="309"/>
      <c r="B170" s="309"/>
      <c r="C170" s="155">
        <f>(SUMIF([4]JLH_MFR_DATA!$A$6:$A$560,"BBCT1",[4]JLH_MFR_DATA!$F$6:$F$560)/1000)</f>
        <v>1735.9966300000001</v>
      </c>
      <c r="D170" s="144"/>
      <c r="E170" s="139">
        <f>+C170+D170</f>
        <v>1735.9966300000001</v>
      </c>
      <c r="G170" s="127">
        <f t="shared" si="51"/>
        <v>32</v>
      </c>
      <c r="H170" s="71" t="s">
        <v>224</v>
      </c>
      <c r="I170" s="139">
        <f t="shared" ref="I170:J174" si="82">+I61</f>
        <v>10</v>
      </c>
      <c r="J170" s="332">
        <f t="shared" si="82"/>
        <v>0</v>
      </c>
      <c r="K170" s="128">
        <f>+E170</f>
        <v>1735.9966300000001</v>
      </c>
      <c r="L170" s="183">
        <v>0</v>
      </c>
      <c r="M170" s="184">
        <v>0</v>
      </c>
      <c r="N170" s="140">
        <v>0</v>
      </c>
      <c r="O170" s="141">
        <f>SUM(K170:N170)</f>
        <v>1735.9966300000001</v>
      </c>
      <c r="P170" s="132">
        <v>0</v>
      </c>
      <c r="Q170" s="148">
        <f>+O170-P170</f>
        <v>1735.9966300000001</v>
      </c>
      <c r="R170" s="149">
        <f>+Q170*$L$94</f>
        <v>0</v>
      </c>
      <c r="S170" s="148">
        <f>+Q170-R170</f>
        <v>1735.9966300000001</v>
      </c>
      <c r="T170" s="149">
        <f>+Q170*$L$93</f>
        <v>64.026855258351944</v>
      </c>
      <c r="U170" s="148">
        <f>+S170-T170</f>
        <v>1671.9697747416481</v>
      </c>
      <c r="V170" s="151">
        <f>+Q170*$L$95</f>
        <v>0</v>
      </c>
      <c r="W170" s="141">
        <f>+U170-V170</f>
        <v>1671.9697747416481</v>
      </c>
      <c r="X170" s="154">
        <f t="shared" ref="X170:X190" si="83">+W170*(12/13)*0+W170*1</f>
        <v>1671.9697747416481</v>
      </c>
      <c r="Y170" s="154">
        <f t="shared" ref="Y170:Y190" si="84">+W170*(1/13)*0</f>
        <v>0</v>
      </c>
      <c r="Z170" s="319">
        <f>+X170+Y170</f>
        <v>1671.9697747416481</v>
      </c>
    </row>
    <row r="171" spans="1:26">
      <c r="A171" s="309"/>
      <c r="B171" s="309"/>
      <c r="C171" s="155">
        <f>(SUMIF([4]JLH_MFR_DATA!$A$6:$A$560,"BBCT2",[4]JLH_MFR_DATA!$F$6:$F$560)/1000)</f>
        <v>1657.4015269708298</v>
      </c>
      <c r="D171" s="144"/>
      <c r="E171" s="139">
        <f>+C171+D171</f>
        <v>1657.4015269708298</v>
      </c>
      <c r="G171" s="127">
        <f t="shared" si="51"/>
        <v>33</v>
      </c>
      <c r="H171" s="71" t="s">
        <v>225</v>
      </c>
      <c r="I171" s="139">
        <f t="shared" si="82"/>
        <v>0</v>
      </c>
      <c r="J171" s="332">
        <f t="shared" si="82"/>
        <v>0</v>
      </c>
      <c r="K171" s="128">
        <f>+E171</f>
        <v>1657.4015269708298</v>
      </c>
      <c r="L171" s="183">
        <v>0</v>
      </c>
      <c r="M171" s="184">
        <v>0</v>
      </c>
      <c r="N171" s="140">
        <v>0</v>
      </c>
      <c r="O171" s="141">
        <f>SUM(K171:N171)</f>
        <v>1657.4015269708298</v>
      </c>
      <c r="P171" s="132">
        <v>0</v>
      </c>
      <c r="Q171" s="148">
        <f>+O171-P171</f>
        <v>1657.4015269708298</v>
      </c>
      <c r="R171" s="149">
        <f>+Q171*$L$94</f>
        <v>0</v>
      </c>
      <c r="S171" s="148">
        <f>+Q171-R171</f>
        <v>1657.4015269708298</v>
      </c>
      <c r="T171" s="149">
        <f>+Q171*$L$93</f>
        <v>61.128118475859488</v>
      </c>
      <c r="U171" s="148">
        <f>+S171-T171</f>
        <v>1596.2734084949702</v>
      </c>
      <c r="V171" s="151">
        <f>+Q171*$L$95</f>
        <v>0</v>
      </c>
      <c r="W171" s="141">
        <f>+U171-V171</f>
        <v>1596.2734084949702</v>
      </c>
      <c r="X171" s="154">
        <f t="shared" si="83"/>
        <v>1596.2734084949702</v>
      </c>
      <c r="Y171" s="154">
        <f t="shared" si="84"/>
        <v>0</v>
      </c>
      <c r="Z171" s="319">
        <f>+X171+Y171</f>
        <v>1596.2734084949702</v>
      </c>
    </row>
    <row r="172" spans="1:26">
      <c r="A172" s="309"/>
      <c r="B172" s="123">
        <f>-SUMIF([4]proforma!$C$69:$C$74,"Big Bend CT4",[4]proforma!$F$69:$F$74)</f>
        <v>972</v>
      </c>
      <c r="C172" s="124">
        <f>(SUMIF([4]JLH_MFR_DATA!$A$6:$A$560,"BBCT4",[4]JLH_MFR_DATA!$F$6:$F$560)/1000)+$B$172</f>
        <v>1085.5244569941026</v>
      </c>
      <c r="D172" s="144"/>
      <c r="E172" s="139">
        <f>+C172+D172</f>
        <v>1085.5244569941026</v>
      </c>
      <c r="G172" s="127">
        <f t="shared" si="51"/>
        <v>34</v>
      </c>
      <c r="H172" s="71" t="s">
        <v>226</v>
      </c>
      <c r="I172" s="139">
        <f t="shared" si="82"/>
        <v>57</v>
      </c>
      <c r="J172" s="332">
        <f t="shared" si="82"/>
        <v>0</v>
      </c>
      <c r="K172" s="128">
        <f>+E172</f>
        <v>1085.5244569941026</v>
      </c>
      <c r="L172" s="183">
        <v>0</v>
      </c>
      <c r="M172" s="184">
        <v>0</v>
      </c>
      <c r="N172" s="140">
        <v>0</v>
      </c>
      <c r="O172" s="141">
        <f>SUM(K172:N172)</f>
        <v>1085.5244569941026</v>
      </c>
      <c r="P172" s="132">
        <v>0</v>
      </c>
      <c r="Q172" s="148">
        <f>+O172-P172</f>
        <v>1085.5244569941026</v>
      </c>
      <c r="R172" s="149">
        <f>+Q172*$L$94</f>
        <v>0</v>
      </c>
      <c r="S172" s="148">
        <f>+Q172-R172</f>
        <v>1085.5244569941026</v>
      </c>
      <c r="T172" s="149">
        <f>+Q172*$L$93</f>
        <v>40.036205189731554</v>
      </c>
      <c r="U172" s="148">
        <f>+S172-T172</f>
        <v>1045.488251804371</v>
      </c>
      <c r="V172" s="151">
        <f>+Q172*$L$95</f>
        <v>0</v>
      </c>
      <c r="W172" s="141">
        <f>+U172-V172</f>
        <v>1045.488251804371</v>
      </c>
      <c r="X172" s="154">
        <f t="shared" si="83"/>
        <v>1045.488251804371</v>
      </c>
      <c r="Y172" s="154">
        <f>+W172*(1/13)*0</f>
        <v>0</v>
      </c>
      <c r="Z172" s="319">
        <f>+X172+Y172</f>
        <v>1045.488251804371</v>
      </c>
    </row>
    <row r="173" spans="1:26" ht="25.5">
      <c r="A173" s="333" t="s">
        <v>275</v>
      </c>
      <c r="B173" s="143">
        <f>(SUMIF([4]JLH_MFR_DATA!$A$6:$A$560,"SBACQ",[4]JLH_MFR_DATA!$F$6:$F$560)/1000)</f>
        <v>2328.7460000000001</v>
      </c>
      <c r="C173" s="143">
        <f>(SUMIF([4]JLH_MFR_DATA!$A$6:$A$560,"PH",[4]JLH_MFR_DATA!$F$6:$F$560)/1000)+(SUMIF([4]JLH_MFR_DATA!$A$6:$A$560,"SBACQ",[4]JLH_MFR_DATA!$F$6:$F$560)/1000)</f>
        <v>58672.424142180025</v>
      </c>
      <c r="D173" s="144">
        <f>-SUMIF([4]JLH_ECRC_ADJ_GEN!$A$8:$A$13,"Phillips",[4]JLH_ECRC_ADJ_GEN!$C$8:$C$13)/1000</f>
        <v>-56.332999999999998</v>
      </c>
      <c r="E173" s="139">
        <f>+C173+D173</f>
        <v>58616.091142180027</v>
      </c>
      <c r="G173" s="127">
        <f t="shared" si="51"/>
        <v>35</v>
      </c>
      <c r="H173" s="71" t="s">
        <v>227</v>
      </c>
      <c r="I173" s="139">
        <f t="shared" si="82"/>
        <v>34</v>
      </c>
      <c r="J173" s="332">
        <f t="shared" si="82"/>
        <v>0</v>
      </c>
      <c r="K173" s="128">
        <f>+E173</f>
        <v>58616.091142180027</v>
      </c>
      <c r="L173" s="183">
        <v>0</v>
      </c>
      <c r="M173" s="184">
        <v>0</v>
      </c>
      <c r="N173" s="140">
        <v>0</v>
      </c>
      <c r="O173" s="141">
        <f>SUM(K173:N173)</f>
        <v>58616.091142180027</v>
      </c>
      <c r="P173" s="132">
        <v>0</v>
      </c>
      <c r="Q173" s="148">
        <f>+O173-P173</f>
        <v>58616.091142180027</v>
      </c>
      <c r="R173" s="149">
        <f>+Q173*$L$94</f>
        <v>0</v>
      </c>
      <c r="S173" s="148">
        <f>+Q173-R173</f>
        <v>58616.091142180027</v>
      </c>
      <c r="T173" s="149">
        <f>+Q173*$L$93</f>
        <v>2161.8728507386131</v>
      </c>
      <c r="U173" s="148">
        <f>+S173-T173</f>
        <v>56454.218291441415</v>
      </c>
      <c r="V173" s="151">
        <f>+Q173*$L$95</f>
        <v>0</v>
      </c>
      <c r="W173" s="141">
        <f>+U173-V173</f>
        <v>56454.218291441415</v>
      </c>
      <c r="X173" s="154">
        <f t="shared" si="83"/>
        <v>56454.218291441415</v>
      </c>
      <c r="Y173" s="154">
        <f t="shared" si="84"/>
        <v>0</v>
      </c>
      <c r="Z173" s="319">
        <f>+X173+Y173</f>
        <v>56454.218291441415</v>
      </c>
    </row>
    <row r="174" spans="1:26">
      <c r="A174" s="309"/>
      <c r="B174" s="334" t="s">
        <v>276</v>
      </c>
      <c r="C174" s="155">
        <f>(SUMIF([4]JLH_MFR_DATA!$A$6:$A$560,"COT",[4]JLH_MFR_DATA!$F$6:$F$560)/1000)</f>
        <v>2347.2285948500021</v>
      </c>
      <c r="D174" s="144"/>
      <c r="E174" s="139">
        <f>+C174+D174</f>
        <v>2347.2285948500021</v>
      </c>
      <c r="G174" s="127">
        <f t="shared" si="51"/>
        <v>36</v>
      </c>
      <c r="H174" s="71" t="s">
        <v>277</v>
      </c>
      <c r="I174" s="139">
        <f t="shared" si="82"/>
        <v>6</v>
      </c>
      <c r="J174" s="335">
        <f t="shared" si="82"/>
        <v>0</v>
      </c>
      <c r="K174" s="128">
        <f>+E174</f>
        <v>2347.2285948500021</v>
      </c>
      <c r="L174" s="183">
        <v>0</v>
      </c>
      <c r="M174" s="184">
        <v>0</v>
      </c>
      <c r="N174" s="140">
        <v>0</v>
      </c>
      <c r="O174" s="141">
        <f>SUM(K174:N174)</f>
        <v>2347.2285948500021</v>
      </c>
      <c r="P174" s="132">
        <v>0</v>
      </c>
      <c r="Q174" s="148">
        <f>+O174-P174</f>
        <v>2347.2285948500021</v>
      </c>
      <c r="R174" s="149">
        <f>+Q174*$L$94</f>
        <v>0</v>
      </c>
      <c r="S174" s="148">
        <f>+Q174-R174</f>
        <v>2347.2285948500021</v>
      </c>
      <c r="T174" s="149">
        <f>+Q174*$L$93</f>
        <v>86.570251867784961</v>
      </c>
      <c r="U174" s="148">
        <f>+S174-T174</f>
        <v>2260.6583429822172</v>
      </c>
      <c r="V174" s="151">
        <f>+Q174*$L$95</f>
        <v>0</v>
      </c>
      <c r="W174" s="141">
        <f>+U174-V174</f>
        <v>2260.6583429822172</v>
      </c>
      <c r="X174" s="154">
        <f t="shared" si="83"/>
        <v>2260.6583429822172</v>
      </c>
      <c r="Y174" s="154">
        <f t="shared" si="84"/>
        <v>0</v>
      </c>
      <c r="Z174" s="319">
        <f>+X174+Y174</f>
        <v>2260.6583429822172</v>
      </c>
    </row>
    <row r="175" spans="1:26">
      <c r="A175" s="309"/>
      <c r="B175" s="336"/>
      <c r="C175" s="208"/>
      <c r="D175" s="144"/>
      <c r="E175" s="126"/>
      <c r="G175" s="127">
        <f t="shared" si="51"/>
        <v>37</v>
      </c>
      <c r="H175" s="71"/>
      <c r="I175" s="137"/>
      <c r="J175" s="335"/>
      <c r="K175" s="221"/>
      <c r="L175" s="183"/>
      <c r="M175" s="184"/>
      <c r="N175" s="184"/>
      <c r="O175" s="141"/>
      <c r="P175" s="132"/>
      <c r="Q175" s="148"/>
      <c r="R175" s="149"/>
      <c r="S175" s="148"/>
      <c r="T175" s="149"/>
      <c r="U175" s="148"/>
      <c r="V175" s="151"/>
      <c r="W175" s="141"/>
      <c r="X175" s="154">
        <f t="shared" si="83"/>
        <v>0</v>
      </c>
      <c r="Y175" s="154">
        <f t="shared" si="84"/>
        <v>0</v>
      </c>
      <c r="Z175" s="319"/>
    </row>
    <row r="176" spans="1:26">
      <c r="A176" s="309"/>
      <c r="B176" s="309"/>
      <c r="C176" s="155">
        <f>(SUMIF([4]JLH_MFR_DATA!$A$6:$A$560,"BAY1",[4]JLH_MFR_DATA!$F$6:$F$560)/1000)</f>
        <v>54423.927910431266</v>
      </c>
      <c r="D176" s="144"/>
      <c r="E176" s="139">
        <f t="shared" ref="E176:E181" si="85">+C176+D176</f>
        <v>54423.927910431266</v>
      </c>
      <c r="G176" s="127">
        <f t="shared" si="51"/>
        <v>38</v>
      </c>
      <c r="H176" s="71" t="s">
        <v>229</v>
      </c>
      <c r="I176" s="139">
        <f>+I67</f>
        <v>700</v>
      </c>
      <c r="J176" s="337">
        <f>+J67</f>
        <v>0</v>
      </c>
      <c r="K176" s="128">
        <f t="shared" ref="K176:K181" si="86">+E176</f>
        <v>54423.927910431266</v>
      </c>
      <c r="L176" s="183">
        <v>0</v>
      </c>
      <c r="M176" s="184">
        <v>0</v>
      </c>
      <c r="N176" s="140">
        <v>0</v>
      </c>
      <c r="O176" s="141">
        <f t="shared" ref="O176:O188" si="87">SUM(K176:N176)</f>
        <v>54423.927910431266</v>
      </c>
      <c r="P176" s="132">
        <v>0</v>
      </c>
      <c r="Q176" s="148">
        <f t="shared" ref="Q176:Q188" si="88">+O176-P176</f>
        <v>54423.927910431266</v>
      </c>
      <c r="R176" s="149">
        <f t="shared" ref="R176:R188" si="89">+Q176*$L$94</f>
        <v>0</v>
      </c>
      <c r="S176" s="148">
        <f t="shared" ref="S176:S188" si="90">+Q176-R176</f>
        <v>54423.927910431266</v>
      </c>
      <c r="T176" s="149">
        <f t="shared" ref="T176:T188" si="91">+Q176*$L$93</f>
        <v>2007.2579028636496</v>
      </c>
      <c r="U176" s="148">
        <f t="shared" ref="U176:U188" si="92">+S176-T176</f>
        <v>52416.67000756762</v>
      </c>
      <c r="V176" s="151">
        <f t="shared" ref="V176:V188" si="93">+Q176*$L$95</f>
        <v>0</v>
      </c>
      <c r="W176" s="141">
        <f t="shared" ref="W176:W188" si="94">+U176-V176</f>
        <v>52416.67000756762</v>
      </c>
      <c r="X176" s="154">
        <f t="shared" si="83"/>
        <v>52416.67000756762</v>
      </c>
      <c r="Y176" s="154">
        <f t="shared" si="84"/>
        <v>0</v>
      </c>
      <c r="Z176" s="319">
        <f t="shared" ref="Z176:Z188" si="95">+X176+Y176</f>
        <v>52416.67000756762</v>
      </c>
    </row>
    <row r="177" spans="1:27">
      <c r="A177" s="309"/>
      <c r="B177" s="309"/>
      <c r="C177" s="155">
        <f>(SUMIF([4]JLH_MFR_DATA!$A$6:$A$560,"BAY2",[4]JLH_MFR_DATA!$F$6:$F$560)/1000)</f>
        <v>63728.896351124604</v>
      </c>
      <c r="D177" s="144"/>
      <c r="E177" s="139">
        <f t="shared" si="85"/>
        <v>63728.896351124604</v>
      </c>
      <c r="G177" s="127">
        <f t="shared" si="51"/>
        <v>39</v>
      </c>
      <c r="H177" s="71" t="s">
        <v>230</v>
      </c>
      <c r="I177" s="139">
        <f>+I68</f>
        <v>928</v>
      </c>
      <c r="J177" s="337">
        <f>+J68</f>
        <v>0</v>
      </c>
      <c r="K177" s="128">
        <f t="shared" si="86"/>
        <v>63728.896351124604</v>
      </c>
      <c r="L177" s="183">
        <v>0</v>
      </c>
      <c r="M177" s="184">
        <v>0</v>
      </c>
      <c r="N177" s="140">
        <v>0</v>
      </c>
      <c r="O177" s="141">
        <f t="shared" si="87"/>
        <v>63728.896351124604</v>
      </c>
      <c r="P177" s="132">
        <v>0</v>
      </c>
      <c r="Q177" s="148">
        <f t="shared" si="88"/>
        <v>63728.896351124604</v>
      </c>
      <c r="R177" s="149">
        <f t="shared" si="89"/>
        <v>0</v>
      </c>
      <c r="S177" s="148">
        <f t="shared" si="90"/>
        <v>63728.896351124604</v>
      </c>
      <c r="T177" s="149">
        <f t="shared" si="91"/>
        <v>2350.4428245623772</v>
      </c>
      <c r="U177" s="148">
        <f t="shared" si="92"/>
        <v>61378.453526562225</v>
      </c>
      <c r="V177" s="151">
        <f t="shared" si="93"/>
        <v>0</v>
      </c>
      <c r="W177" s="141">
        <f t="shared" si="94"/>
        <v>61378.453526562225</v>
      </c>
      <c r="X177" s="154">
        <f t="shared" si="83"/>
        <v>61378.453526562225</v>
      </c>
      <c r="Y177" s="154">
        <f t="shared" si="84"/>
        <v>0</v>
      </c>
      <c r="Z177" s="319">
        <f t="shared" si="95"/>
        <v>61378.453526562225</v>
      </c>
    </row>
    <row r="178" spans="1:27">
      <c r="A178" s="309"/>
      <c r="B178" s="123">
        <f>-SUMIF([4]proforma!$C$69:$C$74,"Bayside Unit 3",[4]proforma!$F$69:$F$74)</f>
        <v>1760</v>
      </c>
      <c r="C178" s="124">
        <f>(SUMIF([4]JLH_MFR_DATA!$A$6:$A$560,"BAY3",[4]JLH_MFR_DATA!$F$6:$F$560)/1000)+$B$178</f>
        <v>1964.8533775325641</v>
      </c>
      <c r="D178" s="144"/>
      <c r="E178" s="139">
        <f t="shared" si="85"/>
        <v>1964.8533775325641</v>
      </c>
      <c r="G178" s="127">
        <f t="shared" si="51"/>
        <v>40</v>
      </c>
      <c r="H178" s="71" t="s">
        <v>231</v>
      </c>
      <c r="I178" s="139">
        <f t="shared" ref="I178:J180" si="96">+I69</f>
        <v>114</v>
      </c>
      <c r="J178" s="337">
        <f t="shared" si="96"/>
        <v>0</v>
      </c>
      <c r="K178" s="128">
        <f t="shared" si="86"/>
        <v>1964.8533775325641</v>
      </c>
      <c r="L178" s="183">
        <v>0</v>
      </c>
      <c r="M178" s="184">
        <v>0</v>
      </c>
      <c r="N178" s="140">
        <v>0</v>
      </c>
      <c r="O178" s="141">
        <f>SUM(K178:N178)</f>
        <v>1964.8533775325641</v>
      </c>
      <c r="P178" s="132">
        <v>0</v>
      </c>
      <c r="Q178" s="148">
        <f>+O178-P178</f>
        <v>1964.8533775325641</v>
      </c>
      <c r="R178" s="149">
        <f t="shared" si="89"/>
        <v>0</v>
      </c>
      <c r="S178" s="148">
        <f>+Q178-R178</f>
        <v>1964.8533775325641</v>
      </c>
      <c r="T178" s="149">
        <f>+Q178*$L$93</f>
        <v>72.467527086824717</v>
      </c>
      <c r="U178" s="148">
        <f>+S178-T178</f>
        <v>1892.3858504457394</v>
      </c>
      <c r="V178" s="151">
        <f>+Q178*$L$95</f>
        <v>0</v>
      </c>
      <c r="W178" s="141">
        <f>+U178-V178</f>
        <v>1892.3858504457394</v>
      </c>
      <c r="X178" s="154">
        <f t="shared" si="83"/>
        <v>1892.3858504457394</v>
      </c>
      <c r="Y178" s="154">
        <f>+W178*(1/13)*0</f>
        <v>0</v>
      </c>
      <c r="Z178" s="319">
        <f>+X178+Y178</f>
        <v>1892.3858504457394</v>
      </c>
    </row>
    <row r="179" spans="1:27">
      <c r="A179" s="309"/>
      <c r="B179" s="309"/>
      <c r="C179" s="155">
        <f>(SUMIF([4]JLH_MFR_DATA!$A$6:$A$560,"BAY4",[4]JLH_MFR_DATA!$F$6:$F$560)/1000)</f>
        <v>0</v>
      </c>
      <c r="D179" s="144"/>
      <c r="E179" s="139">
        <f t="shared" si="85"/>
        <v>0</v>
      </c>
      <c r="G179" s="127">
        <f t="shared" si="51"/>
        <v>41</v>
      </c>
      <c r="H179" s="71" t="s">
        <v>232</v>
      </c>
      <c r="I179" s="139">
        <f t="shared" si="96"/>
        <v>0</v>
      </c>
      <c r="J179" s="337">
        <f t="shared" si="96"/>
        <v>0</v>
      </c>
      <c r="K179" s="128">
        <f t="shared" si="86"/>
        <v>0</v>
      </c>
      <c r="L179" s="183">
        <v>0</v>
      </c>
      <c r="M179" s="184">
        <v>0</v>
      </c>
      <c r="N179" s="140">
        <v>0</v>
      </c>
      <c r="O179" s="141">
        <f>SUM(K179:N179)</f>
        <v>0</v>
      </c>
      <c r="P179" s="132">
        <v>0</v>
      </c>
      <c r="Q179" s="148">
        <f>+O179-P179</f>
        <v>0</v>
      </c>
      <c r="R179" s="149">
        <f t="shared" si="89"/>
        <v>0</v>
      </c>
      <c r="S179" s="148">
        <f>+Q179-R179</f>
        <v>0</v>
      </c>
      <c r="T179" s="149">
        <f>+Q179*$L$93</f>
        <v>0</v>
      </c>
      <c r="U179" s="148">
        <f>+S179-T179</f>
        <v>0</v>
      </c>
      <c r="V179" s="151">
        <f>+Q179*$L$95</f>
        <v>0</v>
      </c>
      <c r="W179" s="141">
        <f>+U179-V179</f>
        <v>0</v>
      </c>
      <c r="X179" s="154">
        <f t="shared" si="83"/>
        <v>0</v>
      </c>
      <c r="Y179" s="154">
        <f>+W179*(1/13)*0</f>
        <v>0</v>
      </c>
      <c r="Z179" s="319">
        <f>+X179+Y179</f>
        <v>0</v>
      </c>
    </row>
    <row r="180" spans="1:27">
      <c r="A180" s="309"/>
      <c r="B180" s="123">
        <f>-SUMIF([4]proforma!$C$69:$C$74,"Bayside Unit 5",[4]proforma!$F$69:$F$74)</f>
        <v>1164</v>
      </c>
      <c r="C180" s="124">
        <f>(SUMIF([4]JLH_MFR_DATA!$A$6:$A$560,"BAY5",[4]JLH_MFR_DATA!$F$6:$F$560)/1000)+$B$180</f>
        <v>2046.7669807714101</v>
      </c>
      <c r="D180" s="144"/>
      <c r="E180" s="139">
        <f t="shared" si="85"/>
        <v>2046.7669807714101</v>
      </c>
      <c r="G180" s="127">
        <f t="shared" si="51"/>
        <v>42</v>
      </c>
      <c r="H180" s="71" t="s">
        <v>233</v>
      </c>
      <c r="I180" s="139">
        <f t="shared" si="96"/>
        <v>114</v>
      </c>
      <c r="J180" s="337">
        <f t="shared" si="96"/>
        <v>0</v>
      </c>
      <c r="K180" s="128">
        <f t="shared" si="86"/>
        <v>2046.7669807714101</v>
      </c>
      <c r="L180" s="183">
        <v>0</v>
      </c>
      <c r="M180" s="184">
        <v>0</v>
      </c>
      <c r="N180" s="140">
        <v>0</v>
      </c>
      <c r="O180" s="141">
        <f>SUM(K180:N180)</f>
        <v>2046.7669807714101</v>
      </c>
      <c r="P180" s="132">
        <v>0</v>
      </c>
      <c r="Q180" s="148">
        <f>+O180-P180</f>
        <v>2046.7669807714101</v>
      </c>
      <c r="R180" s="149">
        <f t="shared" si="89"/>
        <v>0</v>
      </c>
      <c r="S180" s="148">
        <f>+Q180-R180</f>
        <v>2046.7669807714101</v>
      </c>
      <c r="T180" s="149">
        <f>+Q180*$L$93</f>
        <v>75.488656464399398</v>
      </c>
      <c r="U180" s="148">
        <f>+S180-T180</f>
        <v>1971.2783243070107</v>
      </c>
      <c r="V180" s="151">
        <f>+Q180*$L$95</f>
        <v>0</v>
      </c>
      <c r="W180" s="141">
        <f>+U180-V180</f>
        <v>1971.2783243070107</v>
      </c>
      <c r="X180" s="154">
        <f t="shared" si="83"/>
        <v>1971.2783243070107</v>
      </c>
      <c r="Y180" s="154">
        <f>+W180*(1/13)*0</f>
        <v>0</v>
      </c>
      <c r="Z180" s="319">
        <f>+X180+Y180</f>
        <v>1971.2783243070107</v>
      </c>
    </row>
    <row r="181" spans="1:27">
      <c r="A181" s="309"/>
      <c r="B181" s="309"/>
      <c r="C181" s="155">
        <f>+(SUMIF([4]JLH_MFR_DATA!$A$6:$A$560,"BAYC",[4]JLH_MFR_DATA!$F$6:$F$560)/1000)</f>
        <v>31467.467193720386</v>
      </c>
      <c r="D181" s="224"/>
      <c r="E181" s="139">
        <f t="shared" si="85"/>
        <v>31467.467193720386</v>
      </c>
      <c r="G181" s="127">
        <f t="shared" si="51"/>
        <v>43</v>
      </c>
      <c r="H181" s="71" t="s">
        <v>234</v>
      </c>
      <c r="I181" s="139"/>
      <c r="J181" s="335"/>
      <c r="K181" s="128">
        <f t="shared" si="86"/>
        <v>31467.467193720386</v>
      </c>
      <c r="L181" s="183">
        <v>0</v>
      </c>
      <c r="M181" s="184">
        <v>0</v>
      </c>
      <c r="N181" s="140">
        <f>(+I181/$I$192)*($K$190)</f>
        <v>0</v>
      </c>
      <c r="O181" s="225">
        <f t="shared" si="87"/>
        <v>31467.467193720386</v>
      </c>
      <c r="P181" s="132">
        <v>0</v>
      </c>
      <c r="Q181" s="148">
        <f t="shared" si="88"/>
        <v>31467.467193720386</v>
      </c>
      <c r="R181" s="149">
        <f t="shared" si="89"/>
        <v>0</v>
      </c>
      <c r="S181" s="130">
        <f t="shared" si="90"/>
        <v>31467.467193720386</v>
      </c>
      <c r="T181" s="149">
        <f t="shared" si="91"/>
        <v>1160.5799991439344</v>
      </c>
      <c r="U181" s="148">
        <f t="shared" si="92"/>
        <v>30306.887194576451</v>
      </c>
      <c r="V181" s="151">
        <f t="shared" si="93"/>
        <v>0</v>
      </c>
      <c r="W181" s="141">
        <f t="shared" si="94"/>
        <v>30306.887194576451</v>
      </c>
      <c r="X181" s="154">
        <f t="shared" si="83"/>
        <v>30306.887194576451</v>
      </c>
      <c r="Y181" s="154">
        <f t="shared" si="84"/>
        <v>0</v>
      </c>
      <c r="Z181" s="319">
        <f t="shared" si="95"/>
        <v>30306.887194576451</v>
      </c>
    </row>
    <row r="182" spans="1:27">
      <c r="A182" s="309"/>
      <c r="B182" s="309"/>
      <c r="C182" s="226"/>
      <c r="D182" s="144"/>
      <c r="E182" s="126"/>
      <c r="G182" s="127">
        <f t="shared" si="51"/>
        <v>44</v>
      </c>
      <c r="H182" s="71"/>
      <c r="I182" s="188"/>
      <c r="J182" s="335"/>
      <c r="K182" s="227"/>
      <c r="L182" s="183"/>
      <c r="M182" s="184"/>
      <c r="N182" s="184"/>
      <c r="O182" s="225"/>
      <c r="P182" s="132"/>
      <c r="Q182" s="148"/>
      <c r="R182" s="149"/>
      <c r="S182" s="130"/>
      <c r="T182" s="149"/>
      <c r="U182" s="130"/>
      <c r="V182" s="151"/>
      <c r="W182" s="141"/>
      <c r="X182" s="154">
        <f t="shared" si="83"/>
        <v>0</v>
      </c>
      <c r="Y182" s="154">
        <f t="shared" si="84"/>
        <v>0</v>
      </c>
      <c r="Z182" s="313"/>
    </row>
    <row r="183" spans="1:27">
      <c r="A183" s="309"/>
      <c r="B183" s="309"/>
      <c r="C183" s="155">
        <f>(SUMIF([4]JLH_MFR_DATA!$A$6:$A$560,"PK1",[4]JLH_MFR_DATA!$F$6:$F$560)/1000)</f>
        <v>182828.41779071582</v>
      </c>
      <c r="D183" s="144">
        <f>-SUMIF([4]JLH_ECRC_ADJ_GEN!$A$8:$A$13,"Polk",[4]JLH_ECRC_ADJ_GEN!$C$8:$C$13)/1000</f>
        <v>-285.16199999999998</v>
      </c>
      <c r="E183" s="139">
        <f t="shared" ref="E183:E190" si="97">+C183+D183</f>
        <v>182543.2557907158</v>
      </c>
      <c r="G183" s="127">
        <f t="shared" si="51"/>
        <v>45</v>
      </c>
      <c r="H183" s="71" t="s">
        <v>235</v>
      </c>
      <c r="I183" s="139">
        <f t="shared" ref="I183:J185" si="98">+I74</f>
        <v>240</v>
      </c>
      <c r="J183" s="335">
        <f t="shared" si="98"/>
        <v>0</v>
      </c>
      <c r="K183" s="128">
        <f t="shared" ref="K183:K188" si="99">+E183</f>
        <v>182543.2557907158</v>
      </c>
      <c r="L183" s="183">
        <v>0</v>
      </c>
      <c r="M183" s="184">
        <v>0</v>
      </c>
      <c r="N183" s="140">
        <v>0</v>
      </c>
      <c r="O183" s="141">
        <f t="shared" si="87"/>
        <v>182543.2557907158</v>
      </c>
      <c r="P183" s="132">
        <v>0</v>
      </c>
      <c r="Q183" s="148">
        <f t="shared" si="88"/>
        <v>182543.2557907158</v>
      </c>
      <c r="R183" s="149">
        <f t="shared" si="89"/>
        <v>0</v>
      </c>
      <c r="S183" s="148">
        <f t="shared" si="90"/>
        <v>182543.2557907158</v>
      </c>
      <c r="T183" s="149">
        <f t="shared" si="91"/>
        <v>6732.5422267095501</v>
      </c>
      <c r="U183" s="148">
        <f t="shared" si="92"/>
        <v>175810.71356400626</v>
      </c>
      <c r="V183" s="151">
        <f t="shared" si="93"/>
        <v>0</v>
      </c>
      <c r="W183" s="141">
        <f t="shared" si="94"/>
        <v>175810.71356400626</v>
      </c>
      <c r="X183" s="154">
        <f>(X$74/$W$74)*W183</f>
        <v>77408.888668050568</v>
      </c>
      <c r="Y183" s="154">
        <f>(Y$74/$W$74)*W183</f>
        <v>98401.824895955695</v>
      </c>
      <c r="Z183" s="319">
        <f t="shared" si="95"/>
        <v>175810.71356400626</v>
      </c>
    </row>
    <row r="184" spans="1:27">
      <c r="A184" s="309"/>
      <c r="B184" s="309"/>
      <c r="C184" s="155">
        <f>(SUMIF([4]JLH_MFR_DATA!$A$6:$A$560,"PK2",[4]JLH_MFR_DATA!$F$6:$F$560)/1000)</f>
        <v>16846.111222980009</v>
      </c>
      <c r="D184" s="308"/>
      <c r="E184" s="139">
        <f t="shared" si="97"/>
        <v>16846.111222980009</v>
      </c>
      <c r="G184" s="127">
        <f t="shared" si="51"/>
        <v>46</v>
      </c>
      <c r="H184" s="71" t="s">
        <v>236</v>
      </c>
      <c r="I184" s="139">
        <f t="shared" si="98"/>
        <v>159</v>
      </c>
      <c r="J184" s="335">
        <f t="shared" si="98"/>
        <v>0</v>
      </c>
      <c r="K184" s="128">
        <f t="shared" si="99"/>
        <v>16846.111222980009</v>
      </c>
      <c r="L184" s="183">
        <v>0</v>
      </c>
      <c r="M184" s="184">
        <v>0</v>
      </c>
      <c r="N184" s="140">
        <v>0</v>
      </c>
      <c r="O184" s="141">
        <f t="shared" si="87"/>
        <v>16846.111222980009</v>
      </c>
      <c r="P184" s="132">
        <v>0</v>
      </c>
      <c r="Q184" s="148">
        <f t="shared" si="88"/>
        <v>16846.111222980009</v>
      </c>
      <c r="R184" s="149">
        <f t="shared" si="89"/>
        <v>0</v>
      </c>
      <c r="S184" s="148">
        <f t="shared" si="90"/>
        <v>16846.111222980009</v>
      </c>
      <c r="T184" s="149">
        <f t="shared" si="91"/>
        <v>621.31660067787072</v>
      </c>
      <c r="U184" s="148">
        <f t="shared" si="92"/>
        <v>16224.794622302139</v>
      </c>
      <c r="V184" s="151">
        <f t="shared" si="93"/>
        <v>0</v>
      </c>
      <c r="W184" s="141">
        <f t="shared" si="94"/>
        <v>16224.794622302139</v>
      </c>
      <c r="X184" s="154">
        <f t="shared" si="83"/>
        <v>16224.794622302139</v>
      </c>
      <c r="Y184" s="154">
        <f t="shared" si="84"/>
        <v>0</v>
      </c>
      <c r="Z184" s="319">
        <f t="shared" si="95"/>
        <v>16224.794622302139</v>
      </c>
    </row>
    <row r="185" spans="1:27">
      <c r="A185" s="309"/>
      <c r="B185" s="309"/>
      <c r="C185" s="155">
        <f>(SUMIF([4]JLH_MFR_DATA!$A$6:$A$560,"PK3",[4]JLH_MFR_DATA!$F$6:$F$560)/1000)</f>
        <v>15908.799398395015</v>
      </c>
      <c r="D185" s="308"/>
      <c r="E185" s="139">
        <f t="shared" si="97"/>
        <v>15908.799398395015</v>
      </c>
      <c r="G185" s="127">
        <f t="shared" si="51"/>
        <v>47</v>
      </c>
      <c r="H185" s="71" t="s">
        <v>237</v>
      </c>
      <c r="I185" s="139">
        <f t="shared" si="98"/>
        <v>164</v>
      </c>
      <c r="J185" s="335">
        <f t="shared" si="98"/>
        <v>0</v>
      </c>
      <c r="K185" s="128">
        <f t="shared" si="99"/>
        <v>15908.799398395015</v>
      </c>
      <c r="L185" s="183">
        <v>0</v>
      </c>
      <c r="M185" s="184">
        <v>0</v>
      </c>
      <c r="N185" s="140">
        <v>0</v>
      </c>
      <c r="O185" s="141">
        <f t="shared" si="87"/>
        <v>15908.799398395015</v>
      </c>
      <c r="P185" s="132">
        <v>0</v>
      </c>
      <c r="Q185" s="148">
        <f t="shared" si="88"/>
        <v>15908.799398395015</v>
      </c>
      <c r="R185" s="149">
        <f t="shared" si="89"/>
        <v>0</v>
      </c>
      <c r="S185" s="148">
        <f t="shared" si="90"/>
        <v>15908.799398395015</v>
      </c>
      <c r="T185" s="149">
        <f t="shared" si="91"/>
        <v>586.74675907360142</v>
      </c>
      <c r="U185" s="148">
        <f t="shared" si="92"/>
        <v>15322.052639321413</v>
      </c>
      <c r="V185" s="151">
        <f t="shared" si="93"/>
        <v>0</v>
      </c>
      <c r="W185" s="141">
        <f t="shared" si="94"/>
        <v>15322.052639321413</v>
      </c>
      <c r="X185" s="154">
        <f t="shared" si="83"/>
        <v>15322.052639321413</v>
      </c>
      <c r="Y185" s="154">
        <f t="shared" si="84"/>
        <v>0</v>
      </c>
      <c r="Z185" s="319">
        <f t="shared" si="95"/>
        <v>15322.052639321413</v>
      </c>
    </row>
    <row r="186" spans="1:27">
      <c r="A186" s="309"/>
      <c r="B186" s="309"/>
      <c r="C186" s="155">
        <f>(SUMIF([4]JLH_MFR_DATA!$A$6:$A$560,"PK4",[4]JLH_MFR_DATA!$F$6:$F$560)/1000)</f>
        <v>3397.9744088750012</v>
      </c>
      <c r="D186" s="308"/>
      <c r="E186" s="139">
        <f t="shared" si="97"/>
        <v>3397.9744088750012</v>
      </c>
      <c r="G186" s="127">
        <f t="shared" si="51"/>
        <v>48</v>
      </c>
      <c r="H186" s="71" t="s">
        <v>238</v>
      </c>
      <c r="I186" s="139">
        <f>+I77</f>
        <v>149</v>
      </c>
      <c r="J186" s="335">
        <f>+J77</f>
        <v>0</v>
      </c>
      <c r="K186" s="128">
        <f t="shared" si="99"/>
        <v>3397.9744088750012</v>
      </c>
      <c r="L186" s="183">
        <v>0</v>
      </c>
      <c r="M186" s="184">
        <v>0</v>
      </c>
      <c r="N186" s="140">
        <v>0</v>
      </c>
      <c r="O186" s="141">
        <f>SUM(K186:N186)</f>
        <v>3397.9744088750012</v>
      </c>
      <c r="P186" s="132">
        <v>0</v>
      </c>
      <c r="Q186" s="148">
        <f>+O186-P186</f>
        <v>3397.9744088750012</v>
      </c>
      <c r="R186" s="149">
        <f t="shared" si="89"/>
        <v>0</v>
      </c>
      <c r="S186" s="148">
        <f>+Q186-R186</f>
        <v>3397.9744088750012</v>
      </c>
      <c r="T186" s="149">
        <f>+Q186*$L$93</f>
        <v>125.32375460234833</v>
      </c>
      <c r="U186" s="148">
        <f>+S186-T186</f>
        <v>3272.6506542726529</v>
      </c>
      <c r="V186" s="151">
        <f>+Q186*$L$95</f>
        <v>0</v>
      </c>
      <c r="W186" s="141">
        <f>+U186-V186</f>
        <v>3272.6506542726529</v>
      </c>
      <c r="X186" s="154">
        <f t="shared" si="83"/>
        <v>3272.6506542726529</v>
      </c>
      <c r="Y186" s="154">
        <f t="shared" si="84"/>
        <v>0</v>
      </c>
      <c r="Z186" s="319">
        <f>+X186+Y186</f>
        <v>3272.6506542726529</v>
      </c>
    </row>
    <row r="187" spans="1:27">
      <c r="A187" s="309"/>
      <c r="B187" s="309"/>
      <c r="C187" s="155">
        <f>(SUMIF([4]JLH_MFR_DATA!$A$6:$A$560,"PK5",[4]JLH_MFR_DATA!$F$6:$F$560)/1000)</f>
        <v>3216.223128265</v>
      </c>
      <c r="D187" s="308"/>
      <c r="E187" s="139">
        <f t="shared" si="97"/>
        <v>3216.223128265</v>
      </c>
      <c r="G187" s="127">
        <f t="shared" si="51"/>
        <v>49</v>
      </c>
      <c r="H187" s="71" t="s">
        <v>239</v>
      </c>
      <c r="I187" s="139">
        <f>+I78</f>
        <v>149</v>
      </c>
      <c r="J187" s="335">
        <f>+J78</f>
        <v>0</v>
      </c>
      <c r="K187" s="128">
        <f t="shared" si="99"/>
        <v>3216.223128265</v>
      </c>
      <c r="L187" s="183">
        <v>0</v>
      </c>
      <c r="M187" s="184">
        <v>0</v>
      </c>
      <c r="N187" s="140">
        <v>0</v>
      </c>
      <c r="O187" s="141">
        <f>SUM(K187:N187)</f>
        <v>3216.223128265</v>
      </c>
      <c r="P187" s="132">
        <v>0</v>
      </c>
      <c r="Q187" s="148">
        <f>+O187-P187</f>
        <v>3216.223128265</v>
      </c>
      <c r="R187" s="149">
        <f t="shared" si="89"/>
        <v>0</v>
      </c>
      <c r="S187" s="148">
        <f>+Q187-R187</f>
        <v>3216.223128265</v>
      </c>
      <c r="T187" s="149">
        <f>+Q187*$L$93</f>
        <v>118.62042192558118</v>
      </c>
      <c r="U187" s="148">
        <f>+S187-T187</f>
        <v>3097.602706339419</v>
      </c>
      <c r="V187" s="151">
        <f>+Q187*$L$95</f>
        <v>0</v>
      </c>
      <c r="W187" s="141">
        <f>+U187-V187</f>
        <v>3097.602706339419</v>
      </c>
      <c r="X187" s="154">
        <f t="shared" si="83"/>
        <v>3097.602706339419</v>
      </c>
      <c r="Y187" s="154">
        <f t="shared" si="84"/>
        <v>0</v>
      </c>
      <c r="Z187" s="319">
        <f>+X187+Y187</f>
        <v>3097.602706339419</v>
      </c>
    </row>
    <row r="188" spans="1:27">
      <c r="A188" s="309"/>
      <c r="B188" s="309"/>
      <c r="C188" s="155">
        <f>(SUMIF([4]JLH_MFR_DATA!$A$6:$A$560,"PKC",[4]JLH_MFR_DATA!$F$6:$F$560)/1000)+(SUMIF([4]JLH_MFR_DATA!$A$6:$A$560,"PPT",[4]JLH_MFR_DATA!$F$6:$F$560)/1000)</f>
        <v>23891.951030727116</v>
      </c>
      <c r="D188" s="338"/>
      <c r="E188" s="139">
        <f t="shared" si="97"/>
        <v>23891.951030727116</v>
      </c>
      <c r="G188" s="127">
        <f t="shared" si="51"/>
        <v>50</v>
      </c>
      <c r="H188" s="71" t="s">
        <v>240</v>
      </c>
      <c r="I188" s="137"/>
      <c r="J188" s="320"/>
      <c r="K188" s="128">
        <f t="shared" si="99"/>
        <v>23891.951030727116</v>
      </c>
      <c r="L188" s="183">
        <v>0</v>
      </c>
      <c r="M188" s="184">
        <v>0</v>
      </c>
      <c r="N188" s="138">
        <f>(+I188/$I$192)*($K$190)</f>
        <v>0</v>
      </c>
      <c r="O188" s="141">
        <f t="shared" si="87"/>
        <v>23891.951030727116</v>
      </c>
      <c r="P188" s="132">
        <v>0</v>
      </c>
      <c r="Q188" s="339">
        <f t="shared" si="88"/>
        <v>23891.951030727116</v>
      </c>
      <c r="R188" s="149">
        <f t="shared" si="89"/>
        <v>0</v>
      </c>
      <c r="S188" s="148">
        <f t="shared" si="90"/>
        <v>23891.951030727116</v>
      </c>
      <c r="T188" s="340">
        <f t="shared" si="91"/>
        <v>881.18056455213127</v>
      </c>
      <c r="U188" s="339">
        <f t="shared" si="92"/>
        <v>23010.770466174985</v>
      </c>
      <c r="V188" s="151">
        <f t="shared" si="93"/>
        <v>0</v>
      </c>
      <c r="W188" s="141">
        <f t="shared" si="94"/>
        <v>23010.770466174985</v>
      </c>
      <c r="X188" s="154">
        <f>(X$79/$W$79)*W188</f>
        <v>20972.831887362361</v>
      </c>
      <c r="Y188" s="154">
        <f>(Y$79/$W$79)*W188</f>
        <v>2037.9385788126244</v>
      </c>
      <c r="Z188" s="319">
        <f t="shared" si="95"/>
        <v>23010.770466174985</v>
      </c>
      <c r="AA188" s="71"/>
    </row>
    <row r="189" spans="1:27">
      <c r="A189" s="309"/>
      <c r="B189" s="309"/>
      <c r="C189" s="341"/>
      <c r="D189" s="342"/>
      <c r="E189" s="139">
        <f t="shared" si="97"/>
        <v>0</v>
      </c>
      <c r="G189" s="127">
        <f t="shared" si="51"/>
        <v>51</v>
      </c>
      <c r="H189" s="71"/>
      <c r="I189" s="137"/>
      <c r="J189" s="320"/>
      <c r="K189" s="128"/>
      <c r="L189" s="183"/>
      <c r="M189" s="184"/>
      <c r="N189" s="343"/>
      <c r="O189" s="141"/>
      <c r="P189" s="132"/>
      <c r="Q189" s="339"/>
      <c r="R189" s="149"/>
      <c r="S189" s="339"/>
      <c r="T189" s="149"/>
      <c r="U189" s="339"/>
      <c r="V189" s="344"/>
      <c r="W189" s="141"/>
      <c r="X189" s="154">
        <f t="shared" si="83"/>
        <v>0</v>
      </c>
      <c r="Y189" s="154">
        <f t="shared" si="84"/>
        <v>0</v>
      </c>
      <c r="Z189" s="319"/>
      <c r="AA189" s="71"/>
    </row>
    <row r="190" spans="1:27">
      <c r="A190" s="309"/>
      <c r="B190" s="309"/>
      <c r="C190" s="159">
        <f>(SUMIF([4]JLH_MFR_DATA!$A$6:$A$560,"OPD",[4]JLH_MFR_DATA!$F$6:$F$560)/1000)</f>
        <v>15873.137307692301</v>
      </c>
      <c r="D190" s="172"/>
      <c r="E190" s="161">
        <f t="shared" si="97"/>
        <v>15873.137307692301</v>
      </c>
      <c r="G190" s="127">
        <f t="shared" si="51"/>
        <v>52</v>
      </c>
      <c r="H190" s="71" t="s">
        <v>278</v>
      </c>
      <c r="I190" s="183"/>
      <c r="J190" s="72"/>
      <c r="K190" s="128">
        <f>+E190</f>
        <v>15873.137307692301</v>
      </c>
      <c r="L190" s="183">
        <v>0</v>
      </c>
      <c r="M190" s="184">
        <v>0</v>
      </c>
      <c r="N190" s="345">
        <v>0</v>
      </c>
      <c r="O190" s="141">
        <f>SUM(K190:N190)</f>
        <v>15873.137307692301</v>
      </c>
      <c r="P190" s="132">
        <v>0</v>
      </c>
      <c r="Q190" s="339">
        <f>+O190-P190</f>
        <v>15873.137307692301</v>
      </c>
      <c r="R190" s="149">
        <f>+Q190*$L$94</f>
        <v>0</v>
      </c>
      <c r="S190" s="148">
        <f>+Q190-R190</f>
        <v>15873.137307692301</v>
      </c>
      <c r="T190" s="340">
        <f>+Q190*$L$93</f>
        <v>585.43147338688163</v>
      </c>
      <c r="U190" s="339">
        <f>+S190-T190</f>
        <v>15287.70583430542</v>
      </c>
      <c r="V190" s="151">
        <f>+Q190*$L$95</f>
        <v>0</v>
      </c>
      <c r="W190" s="141">
        <f>+U190-V190</f>
        <v>15287.70583430542</v>
      </c>
      <c r="X190" s="154">
        <f t="shared" si="83"/>
        <v>15287.70583430542</v>
      </c>
      <c r="Y190" s="154">
        <f t="shared" si="84"/>
        <v>0</v>
      </c>
      <c r="Z190" s="313">
        <f>+X190+Y190</f>
        <v>15287.70583430542</v>
      </c>
    </row>
    <row r="191" spans="1:27">
      <c r="C191" s="341"/>
      <c r="D191" s="346"/>
      <c r="E191" s="139"/>
      <c r="G191" s="127">
        <f t="shared" si="51"/>
        <v>53</v>
      </c>
      <c r="H191" s="71"/>
      <c r="I191" s="172"/>
      <c r="J191" s="323"/>
      <c r="K191" s="129"/>
      <c r="L191" s="183"/>
      <c r="M191" s="184"/>
      <c r="N191" s="184"/>
      <c r="O191" s="195"/>
      <c r="P191" s="132"/>
      <c r="Q191" s="197"/>
      <c r="R191" s="168"/>
      <c r="S191" s="197"/>
      <c r="T191" s="149"/>
      <c r="U191" s="197"/>
      <c r="V191" s="151"/>
      <c r="W191" s="195"/>
      <c r="X191" s="347"/>
      <c r="Y191" s="347"/>
      <c r="Z191" s="327"/>
    </row>
    <row r="192" spans="1:27">
      <c r="G192" s="127">
        <f t="shared" si="51"/>
        <v>54</v>
      </c>
      <c r="H192" s="71" t="s">
        <v>279</v>
      </c>
      <c r="I192" s="230">
        <f t="shared" ref="I192:Z192" si="100">SUM(I170:I190)</f>
        <v>2824</v>
      </c>
      <c r="J192" s="230">
        <f t="shared" si="100"/>
        <v>0</v>
      </c>
      <c r="K192" s="230">
        <f t="shared" si="100"/>
        <v>480751.60645222542</v>
      </c>
      <c r="L192" s="230">
        <f t="shared" si="100"/>
        <v>0</v>
      </c>
      <c r="M192" s="230">
        <f t="shared" si="100"/>
        <v>0</v>
      </c>
      <c r="N192" s="230">
        <f t="shared" si="100"/>
        <v>0</v>
      </c>
      <c r="O192" s="233">
        <f t="shared" si="100"/>
        <v>480751.60645222542</v>
      </c>
      <c r="P192" s="234">
        <f t="shared" si="100"/>
        <v>0</v>
      </c>
      <c r="Q192" s="230">
        <f t="shared" si="100"/>
        <v>480751.60645222542</v>
      </c>
      <c r="R192" s="235">
        <f t="shared" si="100"/>
        <v>0</v>
      </c>
      <c r="S192" s="230">
        <f t="shared" si="100"/>
        <v>480751.60645222542</v>
      </c>
      <c r="T192" s="236">
        <f t="shared" si="100"/>
        <v>17731.03299257949</v>
      </c>
      <c r="U192" s="230">
        <f t="shared" si="100"/>
        <v>463020.57345964597</v>
      </c>
      <c r="V192" s="237">
        <f t="shared" si="100"/>
        <v>0</v>
      </c>
      <c r="W192" s="238">
        <f t="shared" si="100"/>
        <v>463020.57345964597</v>
      </c>
      <c r="X192" s="348">
        <f t="shared" si="100"/>
        <v>362580.80998487765</v>
      </c>
      <c r="Y192" s="230">
        <f t="shared" si="100"/>
        <v>100439.76347476832</v>
      </c>
      <c r="Z192" s="349">
        <f t="shared" si="100"/>
        <v>463020.57345964597</v>
      </c>
    </row>
    <row r="193" spans="1:30">
      <c r="C193" s="309"/>
      <c r="G193" s="127">
        <f t="shared" si="51"/>
        <v>55</v>
      </c>
      <c r="H193" s="71"/>
      <c r="I193" s="71"/>
      <c r="J193" s="72"/>
      <c r="K193" s="148"/>
      <c r="L193" s="133"/>
      <c r="M193" s="157"/>
      <c r="N193" s="157"/>
      <c r="O193" s="119"/>
      <c r="P193" s="120"/>
      <c r="Q193" s="71"/>
      <c r="R193" s="174"/>
      <c r="S193" s="71"/>
      <c r="T193" s="120"/>
      <c r="U193" s="71"/>
      <c r="V193" s="175"/>
      <c r="W193" s="121"/>
      <c r="X193" s="88"/>
      <c r="Y193" s="71"/>
      <c r="Z193" s="82"/>
    </row>
    <row r="194" spans="1:30" ht="13.5" thickBot="1">
      <c r="B194" s="350" t="s">
        <v>280</v>
      </c>
      <c r="C194" s="258">
        <f>SUM(C140:C190)</f>
        <v>1106167.5484674757</v>
      </c>
      <c r="D194" s="258">
        <f>SUM(D140:D188)</f>
        <v>-47956.046999999991</v>
      </c>
      <c r="E194" s="351">
        <f>+C194+D194</f>
        <v>1058211.5014674757</v>
      </c>
      <c r="G194" s="127">
        <f t="shared" si="51"/>
        <v>56</v>
      </c>
      <c r="H194" s="71" t="s">
        <v>243</v>
      </c>
      <c r="I194" s="244">
        <f t="shared" ref="I194:Z194" si="101">+I192+I167</f>
        <v>4443</v>
      </c>
      <c r="J194" s="352">
        <f t="shared" si="101"/>
        <v>0</v>
      </c>
      <c r="K194" s="244">
        <f t="shared" si="101"/>
        <v>1058211.5014674759</v>
      </c>
      <c r="L194" s="254">
        <f t="shared" si="101"/>
        <v>0</v>
      </c>
      <c r="M194" s="254">
        <f t="shared" si="101"/>
        <v>-5.9117155615240335E-12</v>
      </c>
      <c r="N194" s="254">
        <f t="shared" si="101"/>
        <v>0</v>
      </c>
      <c r="O194" s="248">
        <f t="shared" si="101"/>
        <v>1058211.5014674759</v>
      </c>
      <c r="P194" s="249">
        <f t="shared" si="101"/>
        <v>0</v>
      </c>
      <c r="Q194" s="244">
        <f t="shared" si="101"/>
        <v>1058211.5014674759</v>
      </c>
      <c r="R194" s="249">
        <f t="shared" si="101"/>
        <v>0</v>
      </c>
      <c r="S194" s="244">
        <f t="shared" si="101"/>
        <v>1058211.5014674759</v>
      </c>
      <c r="T194" s="250">
        <f t="shared" si="101"/>
        <v>39028.851477195181</v>
      </c>
      <c r="U194" s="244">
        <f t="shared" si="101"/>
        <v>1019182.6499902807</v>
      </c>
      <c r="V194" s="251">
        <f t="shared" si="101"/>
        <v>0</v>
      </c>
      <c r="W194" s="252">
        <f t="shared" si="101"/>
        <v>1019182.6499902807</v>
      </c>
      <c r="X194" s="353">
        <f t="shared" si="101"/>
        <v>830089.40506963001</v>
      </c>
      <c r="Y194" s="244">
        <f t="shared" si="101"/>
        <v>189093.24492065076</v>
      </c>
      <c r="Z194" s="354">
        <f t="shared" si="101"/>
        <v>1019182.6499902807</v>
      </c>
    </row>
    <row r="195" spans="1:30" ht="15.75" thickTop="1">
      <c r="B195" s="355" t="s">
        <v>244</v>
      </c>
      <c r="C195" s="356">
        <f>[4]JLH_MFR_DATA!F12/1000</f>
        <v>1099473.8024674756</v>
      </c>
      <c r="D195" s="357"/>
      <c r="E195" s="358"/>
      <c r="G195" s="303"/>
      <c r="H195" s="84"/>
      <c r="I195" s="84"/>
      <c r="J195" s="85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7"/>
    </row>
    <row r="196" spans="1:30">
      <c r="B196" s="261" t="s">
        <v>281</v>
      </c>
      <c r="C196" s="359">
        <f>C194-C195</f>
        <v>6693.7460000000428</v>
      </c>
      <c r="D196" s="360"/>
      <c r="E196" s="264"/>
    </row>
    <row r="199" spans="1:30">
      <c r="L199" s="265"/>
    </row>
    <row r="200" spans="1:30">
      <c r="G200" s="75" t="s">
        <v>149</v>
      </c>
      <c r="H200" s="76"/>
      <c r="I200" s="361"/>
      <c r="J200" s="77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8"/>
      <c r="Y200" s="76"/>
      <c r="Z200" s="79"/>
      <c r="AA200" s="71"/>
      <c r="AB200" s="71"/>
      <c r="AC200" s="71"/>
      <c r="AD200" s="71"/>
    </row>
    <row r="201" spans="1:30">
      <c r="A201" s="80" t="s">
        <v>282</v>
      </c>
      <c r="G201" s="80" t="s">
        <v>282</v>
      </c>
      <c r="H201" s="71"/>
      <c r="I201" s="71"/>
      <c r="J201" s="72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81"/>
      <c r="Y201" s="71"/>
      <c r="Z201" s="82"/>
    </row>
    <row r="202" spans="1:30">
      <c r="G202" s="80" t="str">
        <f>+'[4]TITLES &amp; CONSTANTS'!$D$31</f>
        <v>FOR THE FORECAST PERIOD ENDING 12/31/09</v>
      </c>
      <c r="H202" s="71"/>
      <c r="I202" s="71"/>
      <c r="J202" s="72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81"/>
      <c r="Y202" s="71"/>
      <c r="Z202" s="82"/>
    </row>
    <row r="203" spans="1:30">
      <c r="G203" s="83" t="s">
        <v>151</v>
      </c>
      <c r="H203" s="84"/>
      <c r="I203" s="84"/>
      <c r="J203" s="85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6"/>
      <c r="Y203" s="84"/>
      <c r="Z203" s="87"/>
    </row>
    <row r="204" spans="1:30">
      <c r="G204" s="88"/>
      <c r="H204" s="71"/>
      <c r="I204" s="71"/>
      <c r="J204" s="305"/>
      <c r="K204" s="71"/>
      <c r="L204" s="71"/>
      <c r="M204" s="71"/>
      <c r="N204" s="94"/>
      <c r="O204" s="71"/>
      <c r="P204" s="71"/>
      <c r="Q204" s="71"/>
      <c r="R204" s="71"/>
      <c r="S204" s="71"/>
      <c r="T204" s="71"/>
      <c r="U204" s="71"/>
      <c r="V204" s="71"/>
      <c r="W204" s="71"/>
      <c r="X204" s="81"/>
      <c r="Y204" s="71"/>
      <c r="Z204" s="82"/>
    </row>
    <row r="205" spans="1:30">
      <c r="G205" s="88"/>
      <c r="H205" s="81"/>
      <c r="I205" s="94" t="s">
        <v>154</v>
      </c>
      <c r="J205" s="94" t="s">
        <v>155</v>
      </c>
      <c r="K205" s="94" t="s">
        <v>156</v>
      </c>
      <c r="L205" s="94"/>
      <c r="M205" s="94" t="s">
        <v>157</v>
      </c>
      <c r="N205" s="306"/>
      <c r="O205" s="94"/>
      <c r="P205" s="94"/>
      <c r="Q205" s="94"/>
      <c r="R205" s="94"/>
      <c r="S205" s="94"/>
      <c r="T205" s="94"/>
      <c r="U205" s="94"/>
      <c r="V205" s="94"/>
      <c r="W205" s="94"/>
      <c r="X205" s="455" t="s">
        <v>268</v>
      </c>
      <c r="Y205" s="456"/>
      <c r="Z205" s="457"/>
    </row>
    <row r="206" spans="1:30">
      <c r="C206" s="95" t="s">
        <v>158</v>
      </c>
      <c r="D206" s="96" t="s">
        <v>159</v>
      </c>
      <c r="E206" s="96" t="s">
        <v>160</v>
      </c>
      <c r="G206" s="88"/>
      <c r="H206" s="81"/>
      <c r="I206" s="94" t="s">
        <v>161</v>
      </c>
      <c r="J206" s="94" t="s">
        <v>162</v>
      </c>
      <c r="K206" s="94" t="s">
        <v>163</v>
      </c>
      <c r="L206" s="94" t="s">
        <v>164</v>
      </c>
      <c r="M206" s="94" t="s">
        <v>165</v>
      </c>
      <c r="N206" s="94" t="s">
        <v>166</v>
      </c>
      <c r="O206" s="97" t="s">
        <v>167</v>
      </c>
      <c r="P206" s="98" t="s">
        <v>168</v>
      </c>
      <c r="Q206" s="94"/>
      <c r="R206" s="98" t="s">
        <v>169</v>
      </c>
      <c r="S206" s="94"/>
      <c r="T206" s="98" t="s">
        <v>170</v>
      </c>
      <c r="U206" s="94"/>
      <c r="V206" s="98" t="s">
        <v>171</v>
      </c>
      <c r="W206" s="99" t="s">
        <v>172</v>
      </c>
      <c r="X206" s="452" t="s">
        <v>269</v>
      </c>
      <c r="Y206" s="453"/>
      <c r="Z206" s="454"/>
    </row>
    <row r="207" spans="1:30">
      <c r="B207" s="100" t="s">
        <v>175</v>
      </c>
      <c r="C207" s="101" t="s">
        <v>176</v>
      </c>
      <c r="D207" s="102" t="s">
        <v>177</v>
      </c>
      <c r="E207" s="102" t="s">
        <v>283</v>
      </c>
      <c r="G207" s="103"/>
      <c r="H207" s="86"/>
      <c r="I207" s="105" t="s">
        <v>179</v>
      </c>
      <c r="J207" s="105" t="s">
        <v>180</v>
      </c>
      <c r="K207" s="105" t="s">
        <v>181</v>
      </c>
      <c r="L207" s="105" t="s">
        <v>182</v>
      </c>
      <c r="M207" s="105" t="s">
        <v>183</v>
      </c>
      <c r="N207" s="105" t="s">
        <v>183</v>
      </c>
      <c r="O207" s="106" t="s">
        <v>184</v>
      </c>
      <c r="P207" s="107" t="s">
        <v>185</v>
      </c>
      <c r="Q207" s="105" t="s">
        <v>186</v>
      </c>
      <c r="R207" s="107" t="s">
        <v>185</v>
      </c>
      <c r="S207" s="105" t="s">
        <v>186</v>
      </c>
      <c r="T207" s="107" t="s">
        <v>185</v>
      </c>
      <c r="U207" s="105" t="s">
        <v>186</v>
      </c>
      <c r="V207" s="107" t="s">
        <v>187</v>
      </c>
      <c r="W207" s="108" t="s">
        <v>188</v>
      </c>
      <c r="X207" s="109" t="s">
        <v>189</v>
      </c>
      <c r="Y207" s="105" t="s">
        <v>190</v>
      </c>
      <c r="Z207" s="110" t="s">
        <v>42</v>
      </c>
    </row>
    <row r="208" spans="1:30">
      <c r="G208" s="103"/>
      <c r="H208" s="86"/>
      <c r="I208" s="105" t="s">
        <v>17</v>
      </c>
      <c r="J208" s="105" t="s">
        <v>18</v>
      </c>
      <c r="K208" s="105" t="s">
        <v>19</v>
      </c>
      <c r="L208" s="105" t="s">
        <v>20</v>
      </c>
      <c r="M208" s="105" t="s">
        <v>21</v>
      </c>
      <c r="N208" s="105" t="s">
        <v>23</v>
      </c>
      <c r="O208" s="112" t="s">
        <v>24</v>
      </c>
      <c r="P208" s="113" t="s">
        <v>25</v>
      </c>
      <c r="Q208" s="114" t="s">
        <v>26</v>
      </c>
      <c r="R208" s="113" t="s">
        <v>27</v>
      </c>
      <c r="S208" s="114" t="s">
        <v>28</v>
      </c>
      <c r="T208" s="113" t="s">
        <v>29</v>
      </c>
      <c r="U208" s="114" t="s">
        <v>192</v>
      </c>
      <c r="V208" s="113" t="s">
        <v>193</v>
      </c>
      <c r="W208" s="115" t="s">
        <v>194</v>
      </c>
      <c r="X208" s="116" t="s">
        <v>195</v>
      </c>
      <c r="Y208" s="117" t="s">
        <v>196</v>
      </c>
      <c r="Z208" s="117" t="s">
        <v>197</v>
      </c>
    </row>
    <row r="209" spans="2:26">
      <c r="G209" s="118">
        <v>1</v>
      </c>
      <c r="H209" s="71" t="s">
        <v>198</v>
      </c>
      <c r="I209" s="71"/>
      <c r="J209" s="72"/>
      <c r="K209" s="71"/>
      <c r="L209" s="71"/>
      <c r="M209" s="71"/>
      <c r="N209" s="71"/>
      <c r="O209" s="119"/>
      <c r="P209" s="120"/>
      <c r="Q209" s="71"/>
      <c r="R209" s="120"/>
      <c r="S209" s="71"/>
      <c r="T209" s="120"/>
      <c r="U209" s="71"/>
      <c r="V209" s="120"/>
      <c r="W209" s="216"/>
      <c r="X209" s="71"/>
      <c r="Y209" s="71"/>
      <c r="Z209" s="82"/>
    </row>
    <row r="210" spans="2:26">
      <c r="B210" s="123">
        <f>SUMIF([4]proforma!$C$25:$C$31,"Big Bend Common",[4]proforma!$F$25:$F$31)</f>
        <v>939</v>
      </c>
      <c r="C210" s="124">
        <f>(SUMIF([4]JLH_MFR_DATA!$A$6:$A$560,"BBC",[4]JLH_MFR_DATA!$E$6:$E$560))/1000+$B$210</f>
        <v>6157.4396263683348</v>
      </c>
      <c r="D210" s="362"/>
      <c r="E210" s="126">
        <f>+C210+D210</f>
        <v>6157.4396263683348</v>
      </c>
      <c r="G210" s="127">
        <f>+G209+1</f>
        <v>2</v>
      </c>
      <c r="H210" s="71" t="s">
        <v>199</v>
      </c>
      <c r="I210" s="71"/>
      <c r="J210" s="72"/>
      <c r="K210" s="128">
        <f>+E210</f>
        <v>6157.4396263683348</v>
      </c>
      <c r="L210" s="71"/>
      <c r="M210" s="71"/>
      <c r="N210" s="71"/>
      <c r="O210" s="119"/>
      <c r="P210" s="120"/>
      <c r="Q210" s="71"/>
      <c r="R210" s="120"/>
      <c r="S210" s="71"/>
      <c r="T210" s="120"/>
      <c r="U210" s="71"/>
      <c r="V210" s="120"/>
      <c r="W210" s="119"/>
      <c r="X210" s="71"/>
      <c r="Y210" s="71"/>
      <c r="Z210" s="82"/>
    </row>
    <row r="211" spans="2:26">
      <c r="C211" s="311"/>
      <c r="D211" s="125"/>
      <c r="E211" s="126"/>
      <c r="G211" s="127">
        <f t="shared" ref="G211:G264" si="102">+G210+1</f>
        <v>3</v>
      </c>
      <c r="H211" s="71" t="s">
        <v>200</v>
      </c>
      <c r="I211" s="71"/>
      <c r="J211" s="72"/>
      <c r="K211" s="128">
        <f>+E211</f>
        <v>0</v>
      </c>
      <c r="L211" s="130">
        <f>-K211</f>
        <v>0</v>
      </c>
      <c r="M211" s="71"/>
      <c r="N211" s="71"/>
      <c r="O211" s="131">
        <f>SUM(K211:N211)</f>
        <v>0</v>
      </c>
      <c r="P211" s="132">
        <v>0</v>
      </c>
      <c r="Q211" s="133">
        <f>+O211-P211</f>
        <v>0</v>
      </c>
      <c r="R211" s="132">
        <v>0</v>
      </c>
      <c r="S211" s="133">
        <f>+Q211-R211</f>
        <v>0</v>
      </c>
      <c r="T211" s="132">
        <f>0</f>
        <v>0</v>
      </c>
      <c r="U211" s="133">
        <f>+S211-T211</f>
        <v>0</v>
      </c>
      <c r="V211" s="134">
        <v>0</v>
      </c>
      <c r="W211" s="312">
        <f>+U211-V211</f>
        <v>0</v>
      </c>
      <c r="X211" s="154">
        <f>+W211*(12/13)*0+W211*1</f>
        <v>0</v>
      </c>
      <c r="Y211" s="154">
        <f>+W211*(1/13)*0</f>
        <v>0</v>
      </c>
      <c r="Z211" s="313">
        <f>+X211+Y211</f>
        <v>0</v>
      </c>
    </row>
    <row r="212" spans="2:26">
      <c r="D212" s="125"/>
      <c r="E212" s="126"/>
      <c r="G212" s="127">
        <f t="shared" si="102"/>
        <v>4</v>
      </c>
      <c r="H212" s="71" t="s">
        <v>201</v>
      </c>
      <c r="I212" s="71"/>
      <c r="J212" s="72"/>
      <c r="K212" s="139">
        <f>+K210-K211</f>
        <v>6157.4396263683348</v>
      </c>
      <c r="L212" s="130"/>
      <c r="M212" s="140">
        <f>-K212</f>
        <v>-6157.4396263683348</v>
      </c>
      <c r="N212" s="140"/>
      <c r="O212" s="141">
        <f>SUM(K212:N212)</f>
        <v>0</v>
      </c>
      <c r="P212" s="132">
        <v>0</v>
      </c>
      <c r="Q212" s="133">
        <f>+O212-P212</f>
        <v>0</v>
      </c>
      <c r="R212" s="132">
        <v>0</v>
      </c>
      <c r="S212" s="133">
        <f>+Q212-R212</f>
        <v>0</v>
      </c>
      <c r="T212" s="132">
        <f>0</f>
        <v>0</v>
      </c>
      <c r="U212" s="133">
        <f>+S212-T212</f>
        <v>0</v>
      </c>
      <c r="V212" s="134">
        <v>0</v>
      </c>
      <c r="W212" s="312">
        <f>+U212-V212</f>
        <v>0</v>
      </c>
      <c r="X212" s="154">
        <f>+W212*(12/13)*0+W212*1</f>
        <v>0</v>
      </c>
      <c r="Y212" s="154">
        <f>+W212*(1/13)*0</f>
        <v>0</v>
      </c>
      <c r="Z212" s="313">
        <f>+X212+Y212</f>
        <v>0</v>
      </c>
    </row>
    <row r="213" spans="2:26">
      <c r="B213" s="314" t="s">
        <v>202</v>
      </c>
      <c r="D213" s="125"/>
      <c r="E213" s="126"/>
      <c r="G213" s="127">
        <f t="shared" si="102"/>
        <v>5</v>
      </c>
      <c r="H213" s="71"/>
      <c r="I213" s="71"/>
      <c r="J213" s="72"/>
      <c r="K213" s="137"/>
      <c r="L213" s="130"/>
      <c r="M213" s="140"/>
      <c r="N213" s="140"/>
      <c r="O213" s="119"/>
      <c r="P213" s="120"/>
      <c r="Q213" s="71"/>
      <c r="R213" s="120"/>
      <c r="S213" s="71"/>
      <c r="T213" s="120"/>
      <c r="U213" s="71"/>
      <c r="V213" s="120"/>
      <c r="W213" s="119"/>
      <c r="X213" s="315"/>
      <c r="Y213" s="315"/>
      <c r="Z213" s="82"/>
    </row>
    <row r="214" spans="2:26">
      <c r="B214" s="209">
        <f>SUMIF([4]JLH_MFR_DATA!$A$6:$A$545,"BBFGD",[4]JLH_MFR_DATA!$E$6:$E$545)/1000</f>
        <v>2416.7407162399995</v>
      </c>
      <c r="C214" s="209">
        <f>(SUMIF([4]JLH_MFR_DATA!$A$6:$A$560,"BB1",[4]JLH_MFR_DATA!$E$6:$E$560)/1000+($B214*$I$35/SUM($I$35:$I$36)))</f>
        <v>4940.9591024533001</v>
      </c>
      <c r="D214" s="144">
        <f>-SUMIF([4]JLH_ECRC_ADJ_GEN!$A$8:$A$13,"BB1",[4]JLH_ECRC_ADJ_GEN!$D$8:$D$13)/1000</f>
        <v>-1562.518</v>
      </c>
      <c r="E214" s="126">
        <f t="shared" ref="E214:E219" si="103">+C214+D214</f>
        <v>3378.4411024533001</v>
      </c>
      <c r="G214" s="127">
        <f t="shared" si="102"/>
        <v>6</v>
      </c>
      <c r="H214" s="71" t="s">
        <v>203</v>
      </c>
      <c r="I214" s="139">
        <f t="shared" ref="I214:J217" si="104">+I35</f>
        <v>393</v>
      </c>
      <c r="J214" s="317">
        <f t="shared" si="104"/>
        <v>0</v>
      </c>
      <c r="K214" s="128">
        <f t="shared" ref="K214:K219" si="105">+E214</f>
        <v>3378.4411024533001</v>
      </c>
      <c r="L214" s="147">
        <f>+I214/SUM($I$35:$I$37)*-$L$32</f>
        <v>0</v>
      </c>
      <c r="M214" s="139">
        <f>+I214/$I$221*($K$212+$K$219)</f>
        <v>1566.33611836522</v>
      </c>
      <c r="N214" s="140">
        <f>(+I214/$I$221)*(+$K$235)</f>
        <v>49.589748825994882</v>
      </c>
      <c r="O214" s="141">
        <f t="shared" ref="O214:O219" si="106">SUM(K214:N214)</f>
        <v>4994.3669696445149</v>
      </c>
      <c r="P214" s="120">
        <v>0</v>
      </c>
      <c r="Q214" s="148">
        <f t="shared" ref="Q214:Q219" si="107">+O214-P214</f>
        <v>4994.3669696445149</v>
      </c>
      <c r="R214" s="149">
        <f t="shared" ref="R214:R219" si="108">+Q214*$L$94</f>
        <v>0</v>
      </c>
      <c r="S214" s="148">
        <f t="shared" ref="S214:S219" si="109">+Q214-R214</f>
        <v>4994.3669696445149</v>
      </c>
      <c r="T214" s="150">
        <f t="shared" ref="T214:T219" si="110">+Q214*$L$93</f>
        <v>184.20174644724003</v>
      </c>
      <c r="U214" s="148">
        <f t="shared" ref="U214:U219" si="111">+S214-T214</f>
        <v>4810.1652231972748</v>
      </c>
      <c r="V214" s="151">
        <f t="shared" ref="V214:V219" si="112">+Q214*$L$95</f>
        <v>0</v>
      </c>
      <c r="W214" s="141">
        <f t="shared" ref="W214:W219" si="113">+U214-V214</f>
        <v>4810.1652231972748</v>
      </c>
      <c r="X214" s="154">
        <f>+W214*(12/13)*0+W214*1</f>
        <v>4810.1652231972748</v>
      </c>
      <c r="Y214" s="154">
        <f>+W214*(1/13)*0</f>
        <v>0</v>
      </c>
      <c r="Z214" s="319">
        <f t="shared" ref="Z214:Z219" si="114">+X214+Y214</f>
        <v>4810.1652231972748</v>
      </c>
    </row>
    <row r="215" spans="2:26">
      <c r="C215" s="209">
        <f>(SUMIF([4]JLH_MFR_DATA!$A$6:$A$560,"BB2",[4]JLH_MFR_DATA!$E$6:$E$560)/1000+($B214*$I$36/SUM($I$35:$I$36)))</f>
        <v>5480.7568693171179</v>
      </c>
      <c r="D215" s="144">
        <f>-SUMIF([4]JLH_ECRC_ADJ_GEN!$A$8:$A$13,"BB2",[4]JLH_ECRC_ADJ_GEN!$D$8:$D$13)/1000</f>
        <v>-3324.614</v>
      </c>
      <c r="E215" s="126">
        <f t="shared" si="103"/>
        <v>2156.1428693171179</v>
      </c>
      <c r="G215" s="127">
        <f t="shared" si="102"/>
        <v>7</v>
      </c>
      <c r="H215" s="71" t="s">
        <v>204</v>
      </c>
      <c r="I215" s="139">
        <f t="shared" si="104"/>
        <v>388</v>
      </c>
      <c r="J215" s="317">
        <f t="shared" si="104"/>
        <v>0</v>
      </c>
      <c r="K215" s="128">
        <f t="shared" si="105"/>
        <v>2156.1428693171179</v>
      </c>
      <c r="L215" s="147">
        <f>+I215/SUM($I$35:$I$37)*-$L$32</f>
        <v>0</v>
      </c>
      <c r="M215" s="139">
        <f>+I215/$I$221*($K$212+$K$219)</f>
        <v>1546.4081779280036</v>
      </c>
      <c r="N215" s="140">
        <f>(+I215/$I$221)*(+$K$235)</f>
        <v>48.958835991058564</v>
      </c>
      <c r="O215" s="141">
        <f t="shared" si="106"/>
        <v>3751.50988323618</v>
      </c>
      <c r="P215" s="120">
        <v>0</v>
      </c>
      <c r="Q215" s="148">
        <f t="shared" si="107"/>
        <v>3751.50988323618</v>
      </c>
      <c r="R215" s="149">
        <f t="shared" si="108"/>
        <v>0</v>
      </c>
      <c r="S215" s="148">
        <f t="shared" si="109"/>
        <v>3751.50988323618</v>
      </c>
      <c r="T215" s="150">
        <f t="shared" si="110"/>
        <v>138.36281484845952</v>
      </c>
      <c r="U215" s="148">
        <f t="shared" si="111"/>
        <v>3613.1470683877205</v>
      </c>
      <c r="V215" s="151">
        <f t="shared" si="112"/>
        <v>0</v>
      </c>
      <c r="W215" s="141">
        <f t="shared" si="113"/>
        <v>3613.1470683877205</v>
      </c>
      <c r="X215" s="154">
        <f>+W215*(12/13)*0+W215*1</f>
        <v>3613.1470683877205</v>
      </c>
      <c r="Y215" s="154">
        <f>+W215*(1/13)*0</f>
        <v>0</v>
      </c>
      <c r="Z215" s="319">
        <f t="shared" si="114"/>
        <v>3613.1470683877205</v>
      </c>
    </row>
    <row r="216" spans="2:26">
      <c r="C216" s="155">
        <f>(SUMIF([4]JLH_MFR_DATA!$A$6:$A$560,"BB3",[4]JLH_MFR_DATA!$E$6:$E$560)/1000)</f>
        <v>5558.9410015526646</v>
      </c>
      <c r="D216" s="144">
        <f>-SUMIF([4]JLH_ECRC_ADJ_GEN!$A$8:$A$13,"BB3",[4]JLH_ECRC_ADJ_GEN!$D$8:$D$13)/1000</f>
        <v>-2670.8764999999999</v>
      </c>
      <c r="E216" s="126">
        <f t="shared" si="103"/>
        <v>2888.0645015526648</v>
      </c>
      <c r="G216" s="127">
        <f t="shared" si="102"/>
        <v>8</v>
      </c>
      <c r="H216" s="71" t="s">
        <v>205</v>
      </c>
      <c r="I216" s="139">
        <f t="shared" si="104"/>
        <v>393</v>
      </c>
      <c r="J216" s="317">
        <f t="shared" si="104"/>
        <v>0</v>
      </c>
      <c r="K216" s="128">
        <f t="shared" si="105"/>
        <v>2888.0645015526648</v>
      </c>
      <c r="L216" s="147">
        <f>+I216/SUM($I$35:$I$37)*-$L$32</f>
        <v>0</v>
      </c>
      <c r="M216" s="139">
        <f>+I216/$I$221*($K$212+$K$219)</f>
        <v>1566.33611836522</v>
      </c>
      <c r="N216" s="140">
        <f>(+I216/$I$221)*(+$K$235)</f>
        <v>49.589748825994882</v>
      </c>
      <c r="O216" s="141">
        <f t="shared" si="106"/>
        <v>4503.99036874388</v>
      </c>
      <c r="P216" s="120">
        <v>0</v>
      </c>
      <c r="Q216" s="148">
        <f t="shared" si="107"/>
        <v>4503.99036874388</v>
      </c>
      <c r="R216" s="149">
        <f t="shared" si="108"/>
        <v>0</v>
      </c>
      <c r="S216" s="148">
        <f t="shared" si="109"/>
        <v>4503.99036874388</v>
      </c>
      <c r="T216" s="150">
        <f t="shared" si="110"/>
        <v>166.11572536553575</v>
      </c>
      <c r="U216" s="148">
        <f t="shared" si="111"/>
        <v>4337.8746433783444</v>
      </c>
      <c r="V216" s="151">
        <f t="shared" si="112"/>
        <v>0</v>
      </c>
      <c r="W216" s="141">
        <f t="shared" si="113"/>
        <v>4337.8746433783444</v>
      </c>
      <c r="X216" s="154">
        <f>+W216*(12/13)*0+W216*1</f>
        <v>4337.8746433783444</v>
      </c>
      <c r="Y216" s="154">
        <f>+W216*(1/13)*0</f>
        <v>0</v>
      </c>
      <c r="Z216" s="319">
        <f t="shared" si="114"/>
        <v>4337.8746433783444</v>
      </c>
    </row>
    <row r="217" spans="2:26">
      <c r="C217" s="155">
        <f>(SUMIF([4]JLH_MFR_DATA!$A$6:$A$560,"BB4",[4]JLH_MFR_DATA!$E$6:$E$560)/1000)</f>
        <v>9903.3276025866671</v>
      </c>
      <c r="D217" s="144">
        <f>-SUMIF([4]JLH_ECRC_ADJ_GEN!$A$8:$A$13,"BB4",[4]JLH_ECRC_ADJ_GEN!$D$8:$D$13)/1000</f>
        <v>-1963.0325</v>
      </c>
      <c r="E217" s="126">
        <f t="shared" si="103"/>
        <v>7940.2951025866669</v>
      </c>
      <c r="G217" s="127">
        <f t="shared" si="102"/>
        <v>9</v>
      </c>
      <c r="H217" s="71" t="s">
        <v>206</v>
      </c>
      <c r="I217" s="139">
        <f t="shared" si="104"/>
        <v>445</v>
      </c>
      <c r="J217" s="317">
        <f t="shared" si="104"/>
        <v>0</v>
      </c>
      <c r="K217" s="128">
        <f t="shared" si="105"/>
        <v>7940.2951025866669</v>
      </c>
      <c r="L217" s="139"/>
      <c r="M217" s="139">
        <f>+I217/$I$221*($K$212+$K$219)</f>
        <v>1773.5866989122721</v>
      </c>
      <c r="N217" s="140">
        <f>(+I217/$I$221)*(+$K$235)</f>
        <v>56.15124230933263</v>
      </c>
      <c r="O217" s="141">
        <f t="shared" si="106"/>
        <v>9770.033043808271</v>
      </c>
      <c r="P217" s="149">
        <f>+O217*$L$92</f>
        <v>0</v>
      </c>
      <c r="Q217" s="148">
        <f t="shared" si="107"/>
        <v>9770.033043808271</v>
      </c>
      <c r="R217" s="149">
        <f t="shared" si="108"/>
        <v>0</v>
      </c>
      <c r="S217" s="148">
        <f t="shared" si="109"/>
        <v>9770.033043808271</v>
      </c>
      <c r="T217" s="150">
        <f t="shared" si="110"/>
        <v>360.33738819252648</v>
      </c>
      <c r="U217" s="148">
        <f t="shared" si="111"/>
        <v>9409.6956556157438</v>
      </c>
      <c r="V217" s="151">
        <f t="shared" si="112"/>
        <v>0</v>
      </c>
      <c r="W217" s="141">
        <f t="shared" si="113"/>
        <v>9409.6956556157438</v>
      </c>
      <c r="X217" s="154">
        <f>+W217*(12/13)*0+W217*1</f>
        <v>9409.6956556157438</v>
      </c>
      <c r="Y217" s="154">
        <f>+W217*(1/13)*0</f>
        <v>0</v>
      </c>
      <c r="Z217" s="319">
        <f t="shared" si="114"/>
        <v>9409.6956556157438</v>
      </c>
    </row>
    <row r="218" spans="2:26">
      <c r="C218" s="155">
        <f>(SUMIF([4]JLH_MFR_DATA!$A$6:$A$560,"BB4FGD",[4]JLH_MFR_DATA!$E$6:$E$560)/1000)</f>
        <v>4437.8073742249999</v>
      </c>
      <c r="D218" s="144"/>
      <c r="E218" s="139">
        <f t="shared" si="103"/>
        <v>4437.8073742249999</v>
      </c>
      <c r="G218" s="127">
        <f t="shared" si="102"/>
        <v>10</v>
      </c>
      <c r="H218" s="71" t="s">
        <v>207</v>
      </c>
      <c r="I218" s="137"/>
      <c r="J218" s="320" t="s">
        <v>208</v>
      </c>
      <c r="K218" s="128">
        <f t="shared" si="105"/>
        <v>4437.8073742249999</v>
      </c>
      <c r="L218" s="71"/>
      <c r="M218" s="140"/>
      <c r="N218" s="157">
        <f>+I218/$I$58*$K$56</f>
        <v>0</v>
      </c>
      <c r="O218" s="141">
        <f t="shared" si="106"/>
        <v>4437.8073742249999</v>
      </c>
      <c r="P218" s="149">
        <f>+O218*$L$92</f>
        <v>0</v>
      </c>
      <c r="Q218" s="148">
        <f t="shared" si="107"/>
        <v>4437.8073742249999</v>
      </c>
      <c r="R218" s="149">
        <f t="shared" si="108"/>
        <v>0</v>
      </c>
      <c r="S218" s="148">
        <f t="shared" si="109"/>
        <v>4437.8073742249999</v>
      </c>
      <c r="T218" s="150">
        <f t="shared" si="110"/>
        <v>163.67477073613384</v>
      </c>
      <c r="U218" s="148">
        <f t="shared" si="111"/>
        <v>4274.1326034888662</v>
      </c>
      <c r="V218" s="151">
        <f t="shared" si="112"/>
        <v>0</v>
      </c>
      <c r="W218" s="141">
        <f t="shared" si="113"/>
        <v>4274.1326034888662</v>
      </c>
      <c r="X218" s="290">
        <v>0</v>
      </c>
      <c r="Y218" s="285">
        <f>+W218</f>
        <v>4274.1326034888662</v>
      </c>
      <c r="Z218" s="319">
        <f t="shared" si="114"/>
        <v>4274.1326034888662</v>
      </c>
    </row>
    <row r="219" spans="2:26">
      <c r="C219" s="159">
        <f>(SUMIF([4]JLH_MFR_DATA!$A$6:$A$560,"BBT",[4]JLH_MFR_DATA!$E$6:$E$560)/1000)</f>
        <v>295.22748720238104</v>
      </c>
      <c r="D219" s="160"/>
      <c r="E219" s="161">
        <f t="shared" si="103"/>
        <v>295.22748720238104</v>
      </c>
      <c r="G219" s="127">
        <f t="shared" si="102"/>
        <v>11</v>
      </c>
      <c r="H219" s="71" t="s">
        <v>272</v>
      </c>
      <c r="I219" s="163"/>
      <c r="J219" s="323"/>
      <c r="K219" s="129">
        <f t="shared" si="105"/>
        <v>295.22748720238104</v>
      </c>
      <c r="L219" s="84"/>
      <c r="M219" s="164">
        <f>-K219</f>
        <v>-295.22748720238104</v>
      </c>
      <c r="N219" s="164">
        <f>+I219/$I$58*$K$56</f>
        <v>0</v>
      </c>
      <c r="O219" s="165">
        <f t="shared" si="106"/>
        <v>0</v>
      </c>
      <c r="P219" s="166"/>
      <c r="Q219" s="167">
        <f t="shared" si="107"/>
        <v>0</v>
      </c>
      <c r="R219" s="168">
        <f t="shared" si="108"/>
        <v>0</v>
      </c>
      <c r="S219" s="167">
        <f t="shared" si="109"/>
        <v>0</v>
      </c>
      <c r="T219" s="169">
        <f t="shared" si="110"/>
        <v>0</v>
      </c>
      <c r="U219" s="167">
        <f t="shared" si="111"/>
        <v>0</v>
      </c>
      <c r="V219" s="169">
        <f t="shared" si="112"/>
        <v>0</v>
      </c>
      <c r="W219" s="363">
        <f t="shared" si="113"/>
        <v>0</v>
      </c>
      <c r="X219" s="204">
        <f>+W219*(12/13)</f>
        <v>0</v>
      </c>
      <c r="Y219" s="204">
        <f>+W219*(1/13)</f>
        <v>0</v>
      </c>
      <c r="Z219" s="325">
        <f t="shared" si="114"/>
        <v>0</v>
      </c>
    </row>
    <row r="220" spans="2:26">
      <c r="D220" s="144"/>
      <c r="E220" s="126"/>
      <c r="G220" s="127">
        <f t="shared" si="102"/>
        <v>12</v>
      </c>
      <c r="H220" s="71"/>
      <c r="I220" s="137"/>
      <c r="J220" s="320"/>
      <c r="K220" s="71"/>
      <c r="L220" s="71"/>
      <c r="M220" s="140"/>
      <c r="N220" s="140"/>
      <c r="O220" s="119"/>
      <c r="P220" s="174"/>
      <c r="Q220" s="71"/>
      <c r="R220" s="174"/>
      <c r="S220" s="71"/>
      <c r="T220" s="120"/>
      <c r="U220" s="71"/>
      <c r="V220" s="175"/>
      <c r="W220" s="119"/>
      <c r="X220" s="71"/>
      <c r="Y220" s="71"/>
      <c r="Z220" s="82"/>
    </row>
    <row r="221" spans="2:26">
      <c r="C221" s="125"/>
      <c r="D221" s="144"/>
      <c r="E221" s="126"/>
      <c r="G221" s="127">
        <f t="shared" si="102"/>
        <v>13</v>
      </c>
      <c r="H221" s="71" t="s">
        <v>210</v>
      </c>
      <c r="I221" s="161">
        <f>SUM(I214:I219)</f>
        <v>1619</v>
      </c>
      <c r="J221" s="323">
        <f>SUM(J214:J219)</f>
        <v>0</v>
      </c>
      <c r="K221" s="164">
        <f>SUM(K211:K219)</f>
        <v>27253.418063705463</v>
      </c>
      <c r="L221" s="177">
        <f t="shared" ref="L221:Z221" si="115">SUM(L211:L219)</f>
        <v>0</v>
      </c>
      <c r="M221" s="164">
        <f t="shared" si="115"/>
        <v>5.1159076974727213E-13</v>
      </c>
      <c r="N221" s="164">
        <f t="shared" si="115"/>
        <v>204.28957595238097</v>
      </c>
      <c r="O221" s="178">
        <f t="shared" si="115"/>
        <v>27457.707639657841</v>
      </c>
      <c r="P221" s="168">
        <f t="shared" si="115"/>
        <v>0</v>
      </c>
      <c r="Q221" s="164">
        <f t="shared" si="115"/>
        <v>27457.707639657841</v>
      </c>
      <c r="R221" s="168">
        <f t="shared" si="115"/>
        <v>0</v>
      </c>
      <c r="S221" s="164">
        <f t="shared" si="115"/>
        <v>27457.707639657841</v>
      </c>
      <c r="T221" s="179">
        <f t="shared" si="115"/>
        <v>1012.6924455898956</v>
      </c>
      <c r="U221" s="164">
        <f t="shared" si="115"/>
        <v>26445.015194067953</v>
      </c>
      <c r="V221" s="169">
        <f t="shared" si="115"/>
        <v>0</v>
      </c>
      <c r="W221" s="178">
        <f t="shared" si="115"/>
        <v>26445.015194067953</v>
      </c>
      <c r="X221" s="164">
        <f t="shared" si="115"/>
        <v>22170.882590579087</v>
      </c>
      <c r="Y221" s="164">
        <f t="shared" si="115"/>
        <v>4274.1326034888662</v>
      </c>
      <c r="Z221" s="173">
        <f t="shared" si="115"/>
        <v>26445.015194067953</v>
      </c>
    </row>
    <row r="222" spans="2:26">
      <c r="D222" s="144"/>
      <c r="E222" s="126"/>
      <c r="G222" s="127">
        <f t="shared" si="102"/>
        <v>14</v>
      </c>
      <c r="H222" s="71"/>
      <c r="I222" s="183"/>
      <c r="J222" s="72"/>
      <c r="K222" s="71"/>
      <c r="L222" s="71"/>
      <c r="M222" s="140"/>
      <c r="N222" s="140"/>
      <c r="O222" s="119"/>
      <c r="P222" s="120"/>
      <c r="Q222" s="71"/>
      <c r="R222" s="174"/>
      <c r="S222" s="71"/>
      <c r="T222" s="120"/>
      <c r="U222" s="71"/>
      <c r="V222" s="175"/>
      <c r="W222" s="119"/>
      <c r="X222" s="154">
        <f t="shared" ref="X222:X230" si="116">+W222*(12/13)*0+W222*1</f>
        <v>0</v>
      </c>
      <c r="Y222" s="154">
        <f t="shared" ref="Y222:Y230" si="117">+W222*(1/13)*0</f>
        <v>0</v>
      </c>
      <c r="Z222" s="82"/>
    </row>
    <row r="223" spans="2:26">
      <c r="C223" s="155">
        <f>(SUMIF([4]JLH_MFR_DATA!$A$6:$A$560,"GNC",[4]JLH_MFR_DATA!$E$6:$E$560)/1000)</f>
        <v>0.82043944000000002</v>
      </c>
      <c r="D223" s="144"/>
      <c r="E223" s="139">
        <f t="shared" ref="E223:E229" si="118">+C223+D223</f>
        <v>0.82043944000000002</v>
      </c>
      <c r="G223" s="127">
        <f t="shared" si="102"/>
        <v>15</v>
      </c>
      <c r="H223" s="71" t="s">
        <v>211</v>
      </c>
      <c r="I223" s="183"/>
      <c r="J223" s="72"/>
      <c r="K223" s="128">
        <f t="shared" ref="K223:K230" si="119">+E223</f>
        <v>0.82043944000000002</v>
      </c>
      <c r="L223" s="183">
        <v>0</v>
      </c>
      <c r="M223" s="184">
        <v>0</v>
      </c>
      <c r="N223" s="157">
        <f>+I223/$I$58*$K$56</f>
        <v>0</v>
      </c>
      <c r="O223" s="141">
        <f t="shared" ref="O223:O230" si="120">SUM(K223:N223)</f>
        <v>0.82043944000000002</v>
      </c>
      <c r="P223" s="132">
        <v>0</v>
      </c>
      <c r="Q223" s="148">
        <f t="shared" ref="Q223:Q230" si="121">+O223-P223</f>
        <v>0.82043944000000002</v>
      </c>
      <c r="R223" s="149">
        <f t="shared" ref="R223:R230" si="122">+Q223*$L$94</f>
        <v>0</v>
      </c>
      <c r="S223" s="148">
        <f t="shared" ref="S223:S230" si="123">+Q223-R223</f>
        <v>0.82043944000000002</v>
      </c>
      <c r="T223" s="150">
        <f t="shared" ref="T223:T230" si="124">+Q223*$L$93</f>
        <v>3.025936592579867E-2</v>
      </c>
      <c r="U223" s="148">
        <f t="shared" ref="U223:U230" si="125">+S223-T223</f>
        <v>0.79018007407420132</v>
      </c>
      <c r="V223" s="151">
        <f t="shared" ref="V223:V230" si="126">+Q223*$L$95</f>
        <v>0</v>
      </c>
      <c r="W223" s="141">
        <f t="shared" ref="W223:W230" si="127">+U223-V223</f>
        <v>0.79018007407420132</v>
      </c>
      <c r="X223" s="154">
        <f t="shared" si="116"/>
        <v>0.79018007407420132</v>
      </c>
      <c r="Y223" s="154">
        <f t="shared" si="117"/>
        <v>0</v>
      </c>
      <c r="Z223" s="319">
        <f t="shared" ref="Z223:Z230" si="128">+X223+Y223</f>
        <v>0.79018007407420132</v>
      </c>
    </row>
    <row r="224" spans="2:26">
      <c r="C224" s="155">
        <f>(SUMIF([4]JLH_MFR_DATA!$A$6:$A$560,"GN1",[4]JLH_MFR_DATA!$E$6:$E$560)/1000)</f>
        <v>0</v>
      </c>
      <c r="D224" s="144"/>
      <c r="E224" s="139">
        <f t="shared" si="118"/>
        <v>0</v>
      </c>
      <c r="G224" s="127">
        <f t="shared" si="102"/>
        <v>16</v>
      </c>
      <c r="H224" s="71" t="s">
        <v>212</v>
      </c>
      <c r="I224" s="139">
        <f t="shared" ref="I224:J229" si="129">+I45</f>
        <v>0</v>
      </c>
      <c r="J224" s="326">
        <f t="shared" si="129"/>
        <v>0</v>
      </c>
      <c r="K224" s="128">
        <f t="shared" si="119"/>
        <v>0</v>
      </c>
      <c r="L224" s="183">
        <v>0</v>
      </c>
      <c r="M224" s="184">
        <v>0</v>
      </c>
      <c r="N224" s="140">
        <f t="shared" ref="N224:N229" si="130">(+I224/$I$167)*($K$164+$K$165)</f>
        <v>0</v>
      </c>
      <c r="O224" s="141">
        <f t="shared" si="120"/>
        <v>0</v>
      </c>
      <c r="P224" s="132">
        <v>0</v>
      </c>
      <c r="Q224" s="148">
        <f t="shared" si="121"/>
        <v>0</v>
      </c>
      <c r="R224" s="149">
        <f t="shared" si="122"/>
        <v>0</v>
      </c>
      <c r="S224" s="148">
        <f t="shared" si="123"/>
        <v>0</v>
      </c>
      <c r="T224" s="150">
        <f t="shared" si="124"/>
        <v>0</v>
      </c>
      <c r="U224" s="148">
        <f t="shared" si="125"/>
        <v>0</v>
      </c>
      <c r="V224" s="151">
        <f t="shared" si="126"/>
        <v>0</v>
      </c>
      <c r="W224" s="141">
        <f t="shared" si="127"/>
        <v>0</v>
      </c>
      <c r="X224" s="154">
        <f t="shared" si="116"/>
        <v>0</v>
      </c>
      <c r="Y224" s="154">
        <f t="shared" si="117"/>
        <v>0</v>
      </c>
      <c r="Z224" s="319">
        <f t="shared" si="128"/>
        <v>0</v>
      </c>
    </row>
    <row r="225" spans="3:26">
      <c r="C225" s="155">
        <f>(SUMIF([4]JLH_MFR_DATA!$A$6:$A$560,"GN2",[4]JLH_MFR_DATA!$E$6:$E$560)/1000)</f>
        <v>0</v>
      </c>
      <c r="D225" s="144"/>
      <c r="E225" s="139">
        <f t="shared" si="118"/>
        <v>0</v>
      </c>
      <c r="G225" s="127">
        <f t="shared" si="102"/>
        <v>17</v>
      </c>
      <c r="H225" s="71" t="s">
        <v>213</v>
      </c>
      <c r="I225" s="139">
        <f t="shared" si="129"/>
        <v>0</v>
      </c>
      <c r="J225" s="326">
        <f t="shared" si="129"/>
        <v>0</v>
      </c>
      <c r="K225" s="128">
        <f t="shared" si="119"/>
        <v>0</v>
      </c>
      <c r="L225" s="183">
        <v>0</v>
      </c>
      <c r="M225" s="184">
        <v>0</v>
      </c>
      <c r="N225" s="140">
        <f t="shared" si="130"/>
        <v>0</v>
      </c>
      <c r="O225" s="141">
        <f t="shared" si="120"/>
        <v>0</v>
      </c>
      <c r="P225" s="132">
        <v>0</v>
      </c>
      <c r="Q225" s="148">
        <f t="shared" si="121"/>
        <v>0</v>
      </c>
      <c r="R225" s="149">
        <f t="shared" si="122"/>
        <v>0</v>
      </c>
      <c r="S225" s="148">
        <f t="shared" si="123"/>
        <v>0</v>
      </c>
      <c r="T225" s="150">
        <f t="shared" si="124"/>
        <v>0</v>
      </c>
      <c r="U225" s="148">
        <f t="shared" si="125"/>
        <v>0</v>
      </c>
      <c r="V225" s="151">
        <f t="shared" si="126"/>
        <v>0</v>
      </c>
      <c r="W225" s="141">
        <f t="shared" si="127"/>
        <v>0</v>
      </c>
      <c r="X225" s="154">
        <f t="shared" si="116"/>
        <v>0</v>
      </c>
      <c r="Y225" s="154">
        <f t="shared" si="117"/>
        <v>0</v>
      </c>
      <c r="Z225" s="319">
        <f t="shared" si="128"/>
        <v>0</v>
      </c>
    </row>
    <row r="226" spans="3:26">
      <c r="C226" s="155">
        <f>(SUMIF([4]JLH_MFR_DATA!$A$6:$A$560,"GN3",[4]JLH_MFR_DATA!$E$6:$E$560)/1000)</f>
        <v>0</v>
      </c>
      <c r="D226" s="144"/>
      <c r="E226" s="139">
        <f t="shared" si="118"/>
        <v>0</v>
      </c>
      <c r="G226" s="127">
        <f t="shared" si="102"/>
        <v>18</v>
      </c>
      <c r="H226" s="71" t="s">
        <v>214</v>
      </c>
      <c r="I226" s="139">
        <f t="shared" si="129"/>
        <v>0</v>
      </c>
      <c r="J226" s="326">
        <f t="shared" si="129"/>
        <v>0</v>
      </c>
      <c r="K226" s="128">
        <f t="shared" si="119"/>
        <v>0</v>
      </c>
      <c r="L226" s="183">
        <v>0</v>
      </c>
      <c r="M226" s="184">
        <v>0</v>
      </c>
      <c r="N226" s="140">
        <f t="shared" si="130"/>
        <v>0</v>
      </c>
      <c r="O226" s="141">
        <f t="shared" si="120"/>
        <v>0</v>
      </c>
      <c r="P226" s="132">
        <v>0</v>
      </c>
      <c r="Q226" s="148">
        <f t="shared" si="121"/>
        <v>0</v>
      </c>
      <c r="R226" s="149">
        <f t="shared" si="122"/>
        <v>0</v>
      </c>
      <c r="S226" s="148">
        <f t="shared" si="123"/>
        <v>0</v>
      </c>
      <c r="T226" s="150">
        <f t="shared" si="124"/>
        <v>0</v>
      </c>
      <c r="U226" s="148">
        <f t="shared" si="125"/>
        <v>0</v>
      </c>
      <c r="V226" s="151">
        <f t="shared" si="126"/>
        <v>0</v>
      </c>
      <c r="W226" s="141">
        <f t="shared" si="127"/>
        <v>0</v>
      </c>
      <c r="X226" s="154">
        <f t="shared" si="116"/>
        <v>0</v>
      </c>
      <c r="Y226" s="154">
        <f t="shared" si="117"/>
        <v>0</v>
      </c>
      <c r="Z226" s="319">
        <f t="shared" si="128"/>
        <v>0</v>
      </c>
    </row>
    <row r="227" spans="3:26">
      <c r="C227" s="155">
        <f>(SUMIF([4]JLH_MFR_DATA!$A$6:$A$560,"GN4",[4]JLH_MFR_DATA!$E$6:$E$560)/1000)</f>
        <v>0</v>
      </c>
      <c r="D227" s="144"/>
      <c r="E227" s="139">
        <f t="shared" si="118"/>
        <v>0</v>
      </c>
      <c r="G227" s="127">
        <f t="shared" si="102"/>
        <v>19</v>
      </c>
      <c r="H227" s="71" t="s">
        <v>215</v>
      </c>
      <c r="I227" s="139">
        <f t="shared" si="129"/>
        <v>0</v>
      </c>
      <c r="J227" s="326">
        <f t="shared" si="129"/>
        <v>0</v>
      </c>
      <c r="K227" s="128">
        <f t="shared" si="119"/>
        <v>0</v>
      </c>
      <c r="L227" s="183">
        <v>0</v>
      </c>
      <c r="M227" s="184">
        <v>0</v>
      </c>
      <c r="N227" s="140">
        <f t="shared" si="130"/>
        <v>0</v>
      </c>
      <c r="O227" s="141">
        <f t="shared" si="120"/>
        <v>0</v>
      </c>
      <c r="P227" s="132">
        <v>0</v>
      </c>
      <c r="Q227" s="148">
        <f t="shared" si="121"/>
        <v>0</v>
      </c>
      <c r="R227" s="149">
        <f t="shared" si="122"/>
        <v>0</v>
      </c>
      <c r="S227" s="148">
        <f t="shared" si="123"/>
        <v>0</v>
      </c>
      <c r="T227" s="150">
        <f t="shared" si="124"/>
        <v>0</v>
      </c>
      <c r="U227" s="148">
        <f t="shared" si="125"/>
        <v>0</v>
      </c>
      <c r="V227" s="151">
        <f t="shared" si="126"/>
        <v>0</v>
      </c>
      <c r="W227" s="141">
        <f t="shared" si="127"/>
        <v>0</v>
      </c>
      <c r="X227" s="154">
        <f t="shared" si="116"/>
        <v>0</v>
      </c>
      <c r="Y227" s="154">
        <f t="shared" si="117"/>
        <v>0</v>
      </c>
      <c r="Z227" s="319">
        <f t="shared" si="128"/>
        <v>0</v>
      </c>
    </row>
    <row r="228" spans="3:26">
      <c r="C228" s="155">
        <f>(SUMIF([4]JLH_MFR_DATA!$A$6:$A$560,"GN5",[4]JLH_MFR_DATA!$E$6:$E$560)/1000)</f>
        <v>0</v>
      </c>
      <c r="D228" s="144"/>
      <c r="E228" s="139">
        <f t="shared" si="118"/>
        <v>0</v>
      </c>
      <c r="G228" s="127">
        <f t="shared" si="102"/>
        <v>20</v>
      </c>
      <c r="H228" s="71" t="s">
        <v>216</v>
      </c>
      <c r="I228" s="139">
        <f t="shared" si="129"/>
        <v>0</v>
      </c>
      <c r="J228" s="326">
        <f t="shared" si="129"/>
        <v>0</v>
      </c>
      <c r="K228" s="128">
        <f t="shared" si="119"/>
        <v>0</v>
      </c>
      <c r="L228" s="183">
        <v>0</v>
      </c>
      <c r="M228" s="184">
        <v>0</v>
      </c>
      <c r="N228" s="140">
        <f t="shared" si="130"/>
        <v>0</v>
      </c>
      <c r="O228" s="141">
        <f t="shared" si="120"/>
        <v>0</v>
      </c>
      <c r="P228" s="132">
        <v>0</v>
      </c>
      <c r="Q228" s="148">
        <f t="shared" si="121"/>
        <v>0</v>
      </c>
      <c r="R228" s="149">
        <f t="shared" si="122"/>
        <v>0</v>
      </c>
      <c r="S228" s="148">
        <f t="shared" si="123"/>
        <v>0</v>
      </c>
      <c r="T228" s="150">
        <f t="shared" si="124"/>
        <v>0</v>
      </c>
      <c r="U228" s="148">
        <f t="shared" si="125"/>
        <v>0</v>
      </c>
      <c r="V228" s="151">
        <f t="shared" si="126"/>
        <v>0</v>
      </c>
      <c r="W228" s="141">
        <f t="shared" si="127"/>
        <v>0</v>
      </c>
      <c r="X228" s="154">
        <f t="shared" si="116"/>
        <v>0</v>
      </c>
      <c r="Y228" s="154">
        <f t="shared" si="117"/>
        <v>0</v>
      </c>
      <c r="Z228" s="319">
        <f t="shared" si="128"/>
        <v>0</v>
      </c>
    </row>
    <row r="229" spans="3:26">
      <c r="C229" s="155">
        <f>(SUMIF([4]JLH_MFR_DATA!$A$6:$A$560,"GN6",[4]JLH_MFR_DATA!$E$6:$E$560)/1000)</f>
        <v>0</v>
      </c>
      <c r="D229" s="144"/>
      <c r="E229" s="139">
        <f t="shared" si="118"/>
        <v>0</v>
      </c>
      <c r="G229" s="127">
        <f t="shared" si="102"/>
        <v>21</v>
      </c>
      <c r="H229" s="71" t="s">
        <v>217</v>
      </c>
      <c r="I229" s="139">
        <f t="shared" si="129"/>
        <v>0</v>
      </c>
      <c r="J229" s="326">
        <f t="shared" si="129"/>
        <v>0</v>
      </c>
      <c r="K229" s="128">
        <f t="shared" si="119"/>
        <v>0</v>
      </c>
      <c r="L229" s="183">
        <v>0</v>
      </c>
      <c r="M229" s="184">
        <v>0</v>
      </c>
      <c r="N229" s="140">
        <f t="shared" si="130"/>
        <v>0</v>
      </c>
      <c r="O229" s="141">
        <f t="shared" si="120"/>
        <v>0</v>
      </c>
      <c r="P229" s="132">
        <v>0</v>
      </c>
      <c r="Q229" s="148">
        <f t="shared" si="121"/>
        <v>0</v>
      </c>
      <c r="R229" s="149">
        <f t="shared" si="122"/>
        <v>0</v>
      </c>
      <c r="S229" s="148">
        <f t="shared" si="123"/>
        <v>0</v>
      </c>
      <c r="T229" s="150">
        <f t="shared" si="124"/>
        <v>0</v>
      </c>
      <c r="U229" s="148">
        <f t="shared" si="125"/>
        <v>0</v>
      </c>
      <c r="V229" s="151">
        <f t="shared" si="126"/>
        <v>0</v>
      </c>
      <c r="W229" s="141">
        <f t="shared" si="127"/>
        <v>0</v>
      </c>
      <c r="X229" s="154">
        <f t="shared" si="116"/>
        <v>0</v>
      </c>
      <c r="Y229" s="154">
        <f t="shared" si="117"/>
        <v>0</v>
      </c>
      <c r="Z229" s="319">
        <f t="shared" si="128"/>
        <v>0</v>
      </c>
    </row>
    <row r="230" spans="3:26">
      <c r="C230" s="189"/>
      <c r="D230" s="160"/>
      <c r="E230" s="161"/>
      <c r="G230" s="127">
        <f t="shared" si="102"/>
        <v>22</v>
      </c>
      <c r="H230" s="71" t="s">
        <v>273</v>
      </c>
      <c r="I230" s="191"/>
      <c r="J230" s="85"/>
      <c r="K230" s="129">
        <f t="shared" si="119"/>
        <v>0</v>
      </c>
      <c r="L230" s="192">
        <v>0</v>
      </c>
      <c r="M230" s="193">
        <v>0</v>
      </c>
      <c r="N230" s="194" t="s">
        <v>208</v>
      </c>
      <c r="O230" s="195">
        <f t="shared" si="120"/>
        <v>0</v>
      </c>
      <c r="P230" s="196">
        <v>0</v>
      </c>
      <c r="Q230" s="197">
        <f t="shared" si="121"/>
        <v>0</v>
      </c>
      <c r="R230" s="168">
        <f t="shared" si="122"/>
        <v>0</v>
      </c>
      <c r="S230" s="197">
        <f t="shared" si="123"/>
        <v>0</v>
      </c>
      <c r="T230" s="179">
        <f t="shared" si="124"/>
        <v>0</v>
      </c>
      <c r="U230" s="197">
        <f t="shared" si="125"/>
        <v>0</v>
      </c>
      <c r="V230" s="169">
        <f t="shared" si="126"/>
        <v>0</v>
      </c>
      <c r="W230" s="195">
        <f t="shared" si="127"/>
        <v>0</v>
      </c>
      <c r="X230" s="199">
        <f t="shared" si="116"/>
        <v>0</v>
      </c>
      <c r="Y230" s="200">
        <f t="shared" si="117"/>
        <v>0</v>
      </c>
      <c r="Z230" s="327">
        <f t="shared" si="128"/>
        <v>0</v>
      </c>
    </row>
    <row r="231" spans="3:26">
      <c r="D231" s="144"/>
      <c r="E231" s="126"/>
      <c r="G231" s="127">
        <f t="shared" si="102"/>
        <v>23</v>
      </c>
      <c r="H231" s="71"/>
      <c r="I231" s="202"/>
      <c r="J231" s="72"/>
      <c r="K231" s="71"/>
      <c r="L231" s="71"/>
      <c r="M231" s="140"/>
      <c r="N231" s="186"/>
      <c r="O231" s="119"/>
      <c r="P231" s="120"/>
      <c r="Q231" s="71"/>
      <c r="R231" s="174"/>
      <c r="S231" s="71"/>
      <c r="T231" s="120"/>
      <c r="U231" s="71"/>
      <c r="V231" s="175"/>
      <c r="W231" s="121"/>
      <c r="X231" s="88"/>
      <c r="Y231" s="71"/>
      <c r="Z231" s="82"/>
    </row>
    <row r="232" spans="3:26">
      <c r="C232" s="125"/>
      <c r="D232" s="144"/>
      <c r="E232" s="126"/>
      <c r="G232" s="127">
        <f t="shared" si="102"/>
        <v>24</v>
      </c>
      <c r="H232" s="71" t="s">
        <v>219</v>
      </c>
      <c r="I232" s="204">
        <f t="shared" ref="I232:Z232" si="131">SUM(I223:I230)</f>
        <v>0</v>
      </c>
      <c r="J232" s="328">
        <f t="shared" si="131"/>
        <v>0</v>
      </c>
      <c r="K232" s="197">
        <f t="shared" si="131"/>
        <v>0.82043944000000002</v>
      </c>
      <c r="L232" s="167">
        <f t="shared" si="131"/>
        <v>0</v>
      </c>
      <c r="M232" s="167">
        <f t="shared" si="131"/>
        <v>0</v>
      </c>
      <c r="N232" s="205">
        <f t="shared" si="131"/>
        <v>0</v>
      </c>
      <c r="O232" s="195">
        <f t="shared" si="131"/>
        <v>0.82043944000000002</v>
      </c>
      <c r="P232" s="206">
        <f t="shared" si="131"/>
        <v>0</v>
      </c>
      <c r="Q232" s="197">
        <f t="shared" si="131"/>
        <v>0.82043944000000002</v>
      </c>
      <c r="R232" s="166">
        <f t="shared" si="131"/>
        <v>0</v>
      </c>
      <c r="S232" s="197">
        <f t="shared" si="131"/>
        <v>0.82043944000000002</v>
      </c>
      <c r="T232" s="207">
        <f t="shared" si="131"/>
        <v>3.025936592579867E-2</v>
      </c>
      <c r="U232" s="197">
        <f t="shared" si="131"/>
        <v>0.79018007407420132</v>
      </c>
      <c r="V232" s="206">
        <f t="shared" si="131"/>
        <v>0</v>
      </c>
      <c r="W232" s="198">
        <f t="shared" si="131"/>
        <v>0.79018007407420132</v>
      </c>
      <c r="X232" s="329">
        <f t="shared" si="131"/>
        <v>0.79018007407420132</v>
      </c>
      <c r="Y232" s="197">
        <f t="shared" si="131"/>
        <v>0</v>
      </c>
      <c r="Z232" s="327">
        <f t="shared" si="131"/>
        <v>0.79018007407420132</v>
      </c>
    </row>
    <row r="233" spans="3:26">
      <c r="D233" s="144"/>
      <c r="E233" s="126"/>
      <c r="G233" s="127">
        <f t="shared" si="102"/>
        <v>25</v>
      </c>
      <c r="H233" s="71"/>
      <c r="I233" s="202"/>
      <c r="J233" s="72"/>
      <c r="K233" s="71"/>
      <c r="L233" s="71"/>
      <c r="M233" s="140"/>
      <c r="N233" s="186"/>
      <c r="O233" s="119"/>
      <c r="P233" s="120"/>
      <c r="Q233" s="71"/>
      <c r="R233" s="174"/>
      <c r="S233" s="71"/>
      <c r="T233" s="120"/>
      <c r="U233" s="71"/>
      <c r="V233" s="175"/>
      <c r="W233" s="216"/>
      <c r="X233" s="71"/>
      <c r="Y233" s="71"/>
      <c r="Z233" s="82"/>
    </row>
    <row r="234" spans="3:26">
      <c r="C234" s="155">
        <f>(SUMIF([4]JLH_MFR_DATA!$A$6:$A$560,"SPD",[4]JLH_MFR_DATA!$E$6:$E$560)/1000)</f>
        <v>839.452</v>
      </c>
      <c r="D234" s="144"/>
      <c r="E234" s="126">
        <f>+C234+D234</f>
        <v>839.452</v>
      </c>
      <c r="G234" s="127">
        <f t="shared" si="102"/>
        <v>26</v>
      </c>
      <c r="H234" s="71" t="s">
        <v>274</v>
      </c>
      <c r="I234" s="202"/>
      <c r="J234" s="72"/>
      <c r="K234" s="128">
        <f>+E234</f>
        <v>839.452</v>
      </c>
      <c r="L234" s="183">
        <v>0</v>
      </c>
      <c r="M234" s="184">
        <v>0</v>
      </c>
      <c r="N234" s="330">
        <v>0</v>
      </c>
      <c r="O234" s="141">
        <f>SUM(K234:N234)</f>
        <v>839.452</v>
      </c>
      <c r="P234" s="132">
        <v>0</v>
      </c>
      <c r="Q234" s="339">
        <f>+O234-P234</f>
        <v>839.452</v>
      </c>
      <c r="R234" s="149">
        <f>+Q234*$L$94</f>
        <v>0</v>
      </c>
      <c r="S234" s="148">
        <f>+Q234-R234</f>
        <v>839.452</v>
      </c>
      <c r="T234" s="340">
        <f>+Q234*$L$93</f>
        <v>30.960585275061305</v>
      </c>
      <c r="U234" s="339">
        <f>+S234-T234</f>
        <v>808.49141472493875</v>
      </c>
      <c r="V234" s="151">
        <f>+Q234*$L$95</f>
        <v>0</v>
      </c>
      <c r="W234" s="141">
        <f>+U234-V234</f>
        <v>808.49141472493875</v>
      </c>
      <c r="X234" s="154">
        <f>+W234*(12/13)*0+W234*1</f>
        <v>808.49141472493875</v>
      </c>
      <c r="Y234" s="154">
        <f>+W234*(1/13)*0</f>
        <v>0</v>
      </c>
      <c r="Z234" s="313">
        <f>+X234+Y234</f>
        <v>808.49141472493875</v>
      </c>
    </row>
    <row r="235" spans="3:26">
      <c r="C235" s="155">
        <f>(SUMIF([4]JLH_MFR_DATA!$A$6:$A$560,"STC",[4]JLH_MFR_DATA!$E$6:$E$560)/1000)</f>
        <v>204.28957595238094</v>
      </c>
      <c r="D235" s="144"/>
      <c r="E235" s="126">
        <f>+C235+D235</f>
        <v>204.28957595238094</v>
      </c>
      <c r="G235" s="127">
        <f t="shared" si="102"/>
        <v>27</v>
      </c>
      <c r="H235" s="71" t="s">
        <v>221</v>
      </c>
      <c r="I235" s="183"/>
      <c r="J235" s="72"/>
      <c r="K235" s="128">
        <f>+E235</f>
        <v>204.28957595238094</v>
      </c>
      <c r="L235" s="183">
        <v>0</v>
      </c>
      <c r="M235" s="184">
        <v>0</v>
      </c>
      <c r="N235" s="140">
        <f>-K235</f>
        <v>-204.28957595238094</v>
      </c>
      <c r="O235" s="131">
        <f>SUM(K235:N235)</f>
        <v>0</v>
      </c>
      <c r="P235" s="132">
        <v>0</v>
      </c>
      <c r="Q235" s="133">
        <f>+O235-P235</f>
        <v>0</v>
      </c>
      <c r="R235" s="151">
        <f>+Q235*$L$94</f>
        <v>0</v>
      </c>
      <c r="S235" s="133">
        <f>+Q235-R235</f>
        <v>0</v>
      </c>
      <c r="T235" s="151">
        <f>+Q235*$L$93</f>
        <v>0</v>
      </c>
      <c r="U235" s="133">
        <f>+S235-T235</f>
        <v>0</v>
      </c>
      <c r="V235" s="151">
        <f>+Q235*$L$95</f>
        <v>0</v>
      </c>
      <c r="W235" s="312">
        <f>+U235-V235</f>
        <v>0</v>
      </c>
      <c r="X235" s="154">
        <f>+W235*(12/13)*0+W235*1</f>
        <v>0</v>
      </c>
      <c r="Y235" s="154">
        <f>+W235*(1/13)*0</f>
        <v>0</v>
      </c>
      <c r="Z235" s="313">
        <f>+X235+Y235</f>
        <v>0</v>
      </c>
    </row>
    <row r="236" spans="3:26">
      <c r="D236" s="144"/>
      <c r="E236" s="126"/>
      <c r="G236" s="127">
        <f t="shared" si="102"/>
        <v>28</v>
      </c>
      <c r="H236" s="71"/>
      <c r="I236" s="192"/>
      <c r="J236" s="85"/>
      <c r="K236" s="172"/>
      <c r="L236" s="84"/>
      <c r="M236" s="164"/>
      <c r="N236" s="164"/>
      <c r="O236" s="212"/>
      <c r="P236" s="196"/>
      <c r="Q236" s="84"/>
      <c r="R236" s="213"/>
      <c r="S236" s="84"/>
      <c r="T236" s="213"/>
      <c r="U236" s="84"/>
      <c r="V236" s="206"/>
      <c r="W236" s="212"/>
      <c r="X236" s="199">
        <f>+W236*(12/13)*0+W236*1</f>
        <v>0</v>
      </c>
      <c r="Y236" s="200">
        <f>+W236*(1/13)*0</f>
        <v>0</v>
      </c>
      <c r="Z236" s="87"/>
    </row>
    <row r="237" spans="3:26">
      <c r="D237" s="144"/>
      <c r="E237" s="126"/>
      <c r="G237" s="127">
        <f t="shared" si="102"/>
        <v>29</v>
      </c>
      <c r="H237" s="71" t="s">
        <v>222</v>
      </c>
      <c r="I237" s="164">
        <f t="shared" ref="I237:Z237" si="132">SUM(I234:I236)+I232+I221</f>
        <v>1619</v>
      </c>
      <c r="J237" s="164">
        <f t="shared" si="132"/>
        <v>0</v>
      </c>
      <c r="K237" s="164">
        <f t="shared" si="132"/>
        <v>28297.980079097844</v>
      </c>
      <c r="L237" s="177">
        <f t="shared" si="132"/>
        <v>0</v>
      </c>
      <c r="M237" s="194">
        <f t="shared" si="132"/>
        <v>5.1159076974727213E-13</v>
      </c>
      <c r="N237" s="164">
        <f t="shared" si="132"/>
        <v>0</v>
      </c>
      <c r="O237" s="178">
        <f t="shared" si="132"/>
        <v>28297.980079097841</v>
      </c>
      <c r="P237" s="168">
        <f t="shared" si="132"/>
        <v>0</v>
      </c>
      <c r="Q237" s="164">
        <f t="shared" si="132"/>
        <v>28297.980079097841</v>
      </c>
      <c r="R237" s="168">
        <f t="shared" si="132"/>
        <v>0</v>
      </c>
      <c r="S237" s="164">
        <f t="shared" si="132"/>
        <v>28297.980079097841</v>
      </c>
      <c r="T237" s="179">
        <f t="shared" si="132"/>
        <v>1043.6832902308827</v>
      </c>
      <c r="U237" s="164">
        <f t="shared" si="132"/>
        <v>27254.296788866966</v>
      </c>
      <c r="V237" s="169">
        <f t="shared" si="132"/>
        <v>0</v>
      </c>
      <c r="W237" s="178">
        <f t="shared" si="132"/>
        <v>27254.296788866966</v>
      </c>
      <c r="X237" s="164">
        <f t="shared" si="132"/>
        <v>22980.1641853781</v>
      </c>
      <c r="Y237" s="164">
        <f t="shared" si="132"/>
        <v>4274.1326034888662</v>
      </c>
      <c r="Z237" s="173">
        <f t="shared" si="132"/>
        <v>27254.296788866966</v>
      </c>
    </row>
    <row r="238" spans="3:26">
      <c r="D238" s="144"/>
      <c r="E238" s="126"/>
      <c r="G238" s="127">
        <f t="shared" si="102"/>
        <v>30</v>
      </c>
      <c r="H238" s="71"/>
      <c r="I238" s="183"/>
      <c r="J238" s="72"/>
      <c r="K238" s="71"/>
      <c r="L238" s="71"/>
      <c r="M238" s="140"/>
      <c r="N238" s="140"/>
      <c r="O238" s="119"/>
      <c r="P238" s="120"/>
      <c r="Q238" s="71"/>
      <c r="R238" s="174"/>
      <c r="S238" s="71"/>
      <c r="T238" s="120"/>
      <c r="U238" s="71"/>
      <c r="V238" s="175"/>
      <c r="W238" s="216"/>
      <c r="X238" s="71"/>
      <c r="Y238" s="71"/>
      <c r="Z238" s="82"/>
    </row>
    <row r="239" spans="3:26">
      <c r="D239" s="144"/>
      <c r="E239" s="126"/>
      <c r="G239" s="127">
        <f t="shared" si="102"/>
        <v>31</v>
      </c>
      <c r="H239" s="71" t="s">
        <v>223</v>
      </c>
      <c r="I239" s="183"/>
      <c r="J239" s="331"/>
      <c r="K239" s="148"/>
      <c r="L239" s="71"/>
      <c r="M239" s="140"/>
      <c r="N239" s="140"/>
      <c r="O239" s="119"/>
      <c r="P239" s="120"/>
      <c r="Q239" s="71"/>
      <c r="R239" s="174"/>
      <c r="S239" s="71"/>
      <c r="T239" s="120"/>
      <c r="U239" s="71"/>
      <c r="V239" s="175"/>
      <c r="W239" s="119"/>
      <c r="X239" s="71"/>
      <c r="Y239" s="71"/>
      <c r="Z239" s="82"/>
    </row>
    <row r="240" spans="3:26">
      <c r="C240" s="155">
        <f>(SUMIF([4]JLH_MFR_DATA!$A$6:$A$560,"BBCT1",[4]JLH_MFR_DATA!$E$6:$E$560)/1000)</f>
        <v>0</v>
      </c>
      <c r="D240" s="144"/>
      <c r="E240" s="139">
        <f>+C240+D240</f>
        <v>0</v>
      </c>
      <c r="G240" s="127">
        <f t="shared" si="102"/>
        <v>32</v>
      </c>
      <c r="H240" s="71" t="s">
        <v>224</v>
      </c>
      <c r="I240" s="139">
        <f t="shared" ref="I240:J244" si="133">+I61</f>
        <v>10</v>
      </c>
      <c r="J240" s="332">
        <f t="shared" si="133"/>
        <v>0</v>
      </c>
      <c r="K240" s="128">
        <f>+E240</f>
        <v>0</v>
      </c>
      <c r="L240" s="183">
        <v>0</v>
      </c>
      <c r="M240" s="184">
        <v>0</v>
      </c>
      <c r="N240" s="140">
        <v>0</v>
      </c>
      <c r="O240" s="141">
        <f>SUM(K240:N240)</f>
        <v>0</v>
      </c>
      <c r="P240" s="132">
        <v>0</v>
      </c>
      <c r="Q240" s="148">
        <f>+O240-P240</f>
        <v>0</v>
      </c>
      <c r="R240" s="149">
        <f>+Q240*$L$94</f>
        <v>0</v>
      </c>
      <c r="S240" s="148">
        <f>+Q240-R240</f>
        <v>0</v>
      </c>
      <c r="T240" s="149">
        <f>+Q240*$L$93</f>
        <v>0</v>
      </c>
      <c r="U240" s="148">
        <f>+S240-T240</f>
        <v>0</v>
      </c>
      <c r="V240" s="151">
        <f>+Q240*$L$95</f>
        <v>0</v>
      </c>
      <c r="W240" s="141">
        <f>+U240-V240</f>
        <v>0</v>
      </c>
      <c r="X240" s="154">
        <f t="shared" ref="X240:X260" si="134">+W240*(12/13)*0+W240*1</f>
        <v>0</v>
      </c>
      <c r="Y240" s="154">
        <f t="shared" ref="Y240:Y260" si="135">+W240*(1/13)*0</f>
        <v>0</v>
      </c>
      <c r="Z240" s="319">
        <f>+X240+Y240</f>
        <v>0</v>
      </c>
    </row>
    <row r="241" spans="1:26">
      <c r="C241" s="155">
        <f>(SUMIF([4]JLH_MFR_DATA!$A$6:$A$560,"BBCT2",[4]JLH_MFR_DATA!$E$6:$E$560)/1000)</f>
        <v>0</v>
      </c>
      <c r="D241" s="144"/>
      <c r="E241" s="139">
        <f>+C241+D241</f>
        <v>0</v>
      </c>
      <c r="G241" s="127">
        <f t="shared" si="102"/>
        <v>33</v>
      </c>
      <c r="H241" s="71" t="s">
        <v>225</v>
      </c>
      <c r="I241" s="139">
        <f t="shared" si="133"/>
        <v>0</v>
      </c>
      <c r="J241" s="332">
        <f t="shared" si="133"/>
        <v>0</v>
      </c>
      <c r="K241" s="128">
        <f>+E241</f>
        <v>0</v>
      </c>
      <c r="L241" s="183">
        <v>0</v>
      </c>
      <c r="M241" s="184">
        <v>0</v>
      </c>
      <c r="N241" s="140">
        <v>0</v>
      </c>
      <c r="O241" s="141">
        <f>SUM(K241:N241)</f>
        <v>0</v>
      </c>
      <c r="P241" s="132">
        <v>0</v>
      </c>
      <c r="Q241" s="148">
        <f>+O241-P241</f>
        <v>0</v>
      </c>
      <c r="R241" s="149">
        <f>+Q241*$L$94</f>
        <v>0</v>
      </c>
      <c r="S241" s="148">
        <f>+Q241-R241</f>
        <v>0</v>
      </c>
      <c r="T241" s="149">
        <f>+Q241*$L$93</f>
        <v>0</v>
      </c>
      <c r="U241" s="148">
        <f>+S241-T241</f>
        <v>0</v>
      </c>
      <c r="V241" s="151">
        <f>+Q241*$L$95</f>
        <v>0</v>
      </c>
      <c r="W241" s="141">
        <f>+U241-V241</f>
        <v>0</v>
      </c>
      <c r="X241" s="154">
        <f t="shared" si="134"/>
        <v>0</v>
      </c>
      <c r="Y241" s="154">
        <f t="shared" si="135"/>
        <v>0</v>
      </c>
      <c r="Z241" s="319">
        <f>+X241+Y241</f>
        <v>0</v>
      </c>
    </row>
    <row r="242" spans="1:26">
      <c r="B242" s="123">
        <f>SUMIF([4]proforma!$C$25:$C$31,"Big Bend CT4",[4]proforma!$F$25:$F$31)</f>
        <v>1487</v>
      </c>
      <c r="C242" s="124">
        <f>(SUMIF([4]JLH_MFR_DATA!$A$6:$A$560,"BBCT4",[4]JLH_MFR_DATA!$E$6:$E$560)/1000)+$B$242</f>
        <v>2134.0579625133332</v>
      </c>
      <c r="D242" s="144"/>
      <c r="E242" s="139">
        <f>+C242+D242</f>
        <v>2134.0579625133332</v>
      </c>
      <c r="G242" s="127">
        <f t="shared" si="102"/>
        <v>34</v>
      </c>
      <c r="H242" s="71" t="s">
        <v>226</v>
      </c>
      <c r="I242" s="139">
        <f t="shared" si="133"/>
        <v>57</v>
      </c>
      <c r="J242" s="332">
        <f t="shared" si="133"/>
        <v>0</v>
      </c>
      <c r="K242" s="128">
        <f>+E242</f>
        <v>2134.0579625133332</v>
      </c>
      <c r="L242" s="183">
        <v>0</v>
      </c>
      <c r="M242" s="184">
        <v>0</v>
      </c>
      <c r="N242" s="140">
        <v>0</v>
      </c>
      <c r="O242" s="141">
        <f>SUM(K242:N242)</f>
        <v>2134.0579625133332</v>
      </c>
      <c r="P242" s="132">
        <v>0</v>
      </c>
      <c r="Q242" s="148">
        <f>+O242-P242</f>
        <v>2134.0579625133332</v>
      </c>
      <c r="R242" s="149">
        <f>+Q242*$L$94</f>
        <v>0</v>
      </c>
      <c r="S242" s="148">
        <f>+Q242-R242</f>
        <v>2134.0579625133332</v>
      </c>
      <c r="T242" s="149">
        <f>+Q242*$L$93</f>
        <v>78.708113781750043</v>
      </c>
      <c r="U242" s="148">
        <f>+S242-T242</f>
        <v>2055.3498487315833</v>
      </c>
      <c r="V242" s="151">
        <f>+Q242*$L$95</f>
        <v>0</v>
      </c>
      <c r="W242" s="141">
        <f>+U242-V242</f>
        <v>2055.3498487315833</v>
      </c>
      <c r="X242" s="154">
        <f t="shared" si="134"/>
        <v>2055.3498487315833</v>
      </c>
      <c r="Y242" s="154">
        <f>+W242*(1/13)*0</f>
        <v>0</v>
      </c>
      <c r="Z242" s="319">
        <f>+X242+Y242</f>
        <v>2055.3498487315833</v>
      </c>
    </row>
    <row r="243" spans="1:26">
      <c r="A243" s="364" t="s">
        <v>284</v>
      </c>
      <c r="B243" s="143">
        <f>+(SUMIF([4]JLH_MFR_DATA!$A$6:$A$560,"SBACQ",[4]JLH_MFR_DATA!$E$6:$E$560)/1000)</f>
        <v>-423.40800000000002</v>
      </c>
      <c r="C243" s="143">
        <f>(SUMIF([4]JLH_MFR_DATA!$A$6:$A$560,"PH",[4]JLH_MFR_DATA!$E$6:$E$560)/1000)+(SUMIF([4]JLH_MFR_DATA!$A$6:$A$560,"SBACQ",[4]JLH_MFR_DATA!$E$6:$E$560)/1000)</f>
        <v>1619.9632264533329</v>
      </c>
      <c r="D243" s="144">
        <f>-SUMIF([4]JLH_ECRC_ADJ_GEN!$A$8:$A$13,"Phillips",[4]JLH_ECRC_ADJ_GEN!$D$8:$D$13)/1000</f>
        <v>-4.4279999999999999</v>
      </c>
      <c r="E243" s="126">
        <f>+C243+D243</f>
        <v>1615.5352264533328</v>
      </c>
      <c r="G243" s="127">
        <f t="shared" si="102"/>
        <v>35</v>
      </c>
      <c r="H243" s="71" t="s">
        <v>227</v>
      </c>
      <c r="I243" s="139">
        <f t="shared" si="133"/>
        <v>34</v>
      </c>
      <c r="J243" s="332">
        <f t="shared" si="133"/>
        <v>0</v>
      </c>
      <c r="K243" s="128">
        <f>+E243</f>
        <v>1615.5352264533328</v>
      </c>
      <c r="L243" s="183">
        <v>0</v>
      </c>
      <c r="M243" s="184">
        <v>0</v>
      </c>
      <c r="N243" s="140">
        <v>0</v>
      </c>
      <c r="O243" s="141">
        <f>SUM(K243:N243)</f>
        <v>1615.5352264533328</v>
      </c>
      <c r="P243" s="132">
        <v>0</v>
      </c>
      <c r="Q243" s="148">
        <f>+O243-P243</f>
        <v>1615.5352264533328</v>
      </c>
      <c r="R243" s="149">
        <f>+Q243*$L$94</f>
        <v>0</v>
      </c>
      <c r="S243" s="148">
        <f>+Q243-R243</f>
        <v>1615.5352264533328</v>
      </c>
      <c r="T243" s="149">
        <f>+Q243*$L$93</f>
        <v>59.584009739060591</v>
      </c>
      <c r="U243" s="148">
        <f>+S243-T243</f>
        <v>1555.9512167142723</v>
      </c>
      <c r="V243" s="151">
        <f>+Q243*$L$95</f>
        <v>0</v>
      </c>
      <c r="W243" s="141">
        <f>+U243-V243</f>
        <v>1555.9512167142723</v>
      </c>
      <c r="X243" s="154">
        <f t="shared" si="134"/>
        <v>1555.9512167142723</v>
      </c>
      <c r="Y243" s="154">
        <f t="shared" si="135"/>
        <v>0</v>
      </c>
      <c r="Z243" s="319">
        <f>+X243+Y243</f>
        <v>1555.9512167142723</v>
      </c>
    </row>
    <row r="244" spans="1:26">
      <c r="B244" s="58" t="s">
        <v>276</v>
      </c>
      <c r="C244" s="155">
        <f>(SUMIF([4]JLH_MFR_DATA!$A$6:$A$560,"COT",[4]JLH_MFR_DATA!$E$6:$E$560)/1000)</f>
        <v>292.4346698999999</v>
      </c>
      <c r="D244" s="144"/>
      <c r="E244" s="139">
        <f>+C244+D244</f>
        <v>292.4346698999999</v>
      </c>
      <c r="G244" s="127">
        <f t="shared" si="102"/>
        <v>36</v>
      </c>
      <c r="H244" s="71" t="s">
        <v>277</v>
      </c>
      <c r="I244" s="139">
        <f t="shared" si="133"/>
        <v>6</v>
      </c>
      <c r="J244" s="335">
        <f t="shared" si="133"/>
        <v>0</v>
      </c>
      <c r="K244" s="128">
        <f>+E244</f>
        <v>292.4346698999999</v>
      </c>
      <c r="L244" s="183">
        <v>0</v>
      </c>
      <c r="M244" s="184">
        <v>0</v>
      </c>
      <c r="N244" s="140">
        <v>0</v>
      </c>
      <c r="O244" s="141">
        <f>SUM(K244:N244)</f>
        <v>292.4346698999999</v>
      </c>
      <c r="P244" s="132">
        <v>0</v>
      </c>
      <c r="Q244" s="148">
        <f>+O244-P244</f>
        <v>292.4346698999999</v>
      </c>
      <c r="R244" s="149">
        <f>+Q244*$L$94</f>
        <v>0</v>
      </c>
      <c r="S244" s="148">
        <f>+Q244-R244</f>
        <v>292.4346698999999</v>
      </c>
      <c r="T244" s="149">
        <f>+Q244*$L$93</f>
        <v>10.785546445566096</v>
      </c>
      <c r="U244" s="148">
        <f>+S244-T244</f>
        <v>281.64912345443383</v>
      </c>
      <c r="V244" s="151">
        <f>+Q244*$L$95</f>
        <v>0</v>
      </c>
      <c r="W244" s="141">
        <f>+U244-V244</f>
        <v>281.64912345443383</v>
      </c>
      <c r="X244" s="154">
        <f t="shared" si="134"/>
        <v>281.64912345443383</v>
      </c>
      <c r="Y244" s="154">
        <f t="shared" si="135"/>
        <v>0</v>
      </c>
      <c r="Z244" s="319">
        <f>+X244+Y244</f>
        <v>281.64912345443383</v>
      </c>
    </row>
    <row r="245" spans="1:26">
      <c r="C245" s="208"/>
      <c r="D245" s="144"/>
      <c r="E245" s="126"/>
      <c r="G245" s="127">
        <f t="shared" si="102"/>
        <v>37</v>
      </c>
      <c r="H245" s="71"/>
      <c r="I245" s="137"/>
      <c r="J245" s="335"/>
      <c r="K245" s="221"/>
      <c r="L245" s="183"/>
      <c r="M245" s="184"/>
      <c r="N245" s="184"/>
      <c r="O245" s="141"/>
      <c r="P245" s="132"/>
      <c r="Q245" s="148"/>
      <c r="R245" s="149"/>
      <c r="S245" s="148"/>
      <c r="T245" s="149"/>
      <c r="U245" s="148"/>
      <c r="V245" s="151"/>
      <c r="W245" s="141"/>
      <c r="X245" s="154">
        <f t="shared" si="134"/>
        <v>0</v>
      </c>
      <c r="Y245" s="154">
        <f t="shared" si="135"/>
        <v>0</v>
      </c>
      <c r="Z245" s="319"/>
    </row>
    <row r="246" spans="1:26">
      <c r="C246" s="155">
        <f>(SUMIF([4]JLH_MFR_DATA!$A$6:$A$560,"BAY1",[4]JLH_MFR_DATA!$E$6:$E$560)/1000)</f>
        <v>10659.543004020003</v>
      </c>
      <c r="D246" s="144"/>
      <c r="E246" s="139">
        <f t="shared" ref="E246:E251" si="136">+C246+D246</f>
        <v>10659.543004020003</v>
      </c>
      <c r="G246" s="127">
        <f t="shared" si="102"/>
        <v>38</v>
      </c>
      <c r="H246" s="71" t="s">
        <v>229</v>
      </c>
      <c r="I246" s="139">
        <f t="shared" ref="I246:J250" si="137">+I67</f>
        <v>700</v>
      </c>
      <c r="J246" s="337">
        <f t="shared" si="137"/>
        <v>0</v>
      </c>
      <c r="K246" s="128">
        <f t="shared" ref="K246:K251" si="138">+E246</f>
        <v>10659.543004020003</v>
      </c>
      <c r="L246" s="183">
        <v>0</v>
      </c>
      <c r="M246" s="184">
        <v>0</v>
      </c>
      <c r="N246" s="140">
        <v>0</v>
      </c>
      <c r="O246" s="141">
        <f t="shared" ref="O246:O251" si="139">SUM(K246:N246)</f>
        <v>10659.543004020003</v>
      </c>
      <c r="P246" s="132">
        <v>0</v>
      </c>
      <c r="Q246" s="148">
        <f t="shared" ref="Q246:Q251" si="140">+O246-P246</f>
        <v>10659.543004020003</v>
      </c>
      <c r="R246" s="149">
        <f t="shared" ref="R246:R258" si="141">+Q246*$L$94</f>
        <v>0</v>
      </c>
      <c r="S246" s="148">
        <f t="shared" ref="S246:S251" si="142">+Q246-R246</f>
        <v>10659.543004020003</v>
      </c>
      <c r="T246" s="149">
        <f t="shared" ref="T246:T251" si="143">+Q246*$L$93</f>
        <v>393.14420618349169</v>
      </c>
      <c r="U246" s="148">
        <f t="shared" ref="U246:U251" si="144">+S246-T246</f>
        <v>10266.398797836511</v>
      </c>
      <c r="V246" s="151">
        <f t="shared" ref="V246:V251" si="145">+Q246*$L$95</f>
        <v>0</v>
      </c>
      <c r="W246" s="141">
        <f t="shared" ref="W246:W251" si="146">+U246-V246</f>
        <v>10266.398797836511</v>
      </c>
      <c r="X246" s="154">
        <f t="shared" si="134"/>
        <v>10266.398797836511</v>
      </c>
      <c r="Y246" s="154">
        <f t="shared" si="135"/>
        <v>0</v>
      </c>
      <c r="Z246" s="319">
        <f t="shared" ref="Z246:Z251" si="147">+X246+Y246</f>
        <v>10266.398797836511</v>
      </c>
    </row>
    <row r="247" spans="1:26">
      <c r="C247" s="155">
        <f>(SUMIF([4]JLH_MFR_DATA!$A$6:$A$560,"BAY2",[4]JLH_MFR_DATA!$E$6:$E$560)/1000)</f>
        <v>14472.50813959625</v>
      </c>
      <c r="D247" s="144"/>
      <c r="E247" s="139">
        <f t="shared" si="136"/>
        <v>14472.50813959625</v>
      </c>
      <c r="G247" s="127">
        <f t="shared" si="102"/>
        <v>39</v>
      </c>
      <c r="H247" s="71" t="s">
        <v>230</v>
      </c>
      <c r="I247" s="139">
        <f t="shared" si="137"/>
        <v>928</v>
      </c>
      <c r="J247" s="337">
        <f t="shared" si="137"/>
        <v>0</v>
      </c>
      <c r="K247" s="128">
        <f t="shared" si="138"/>
        <v>14472.50813959625</v>
      </c>
      <c r="L247" s="183">
        <v>0</v>
      </c>
      <c r="M247" s="184">
        <v>0</v>
      </c>
      <c r="N247" s="140">
        <v>0</v>
      </c>
      <c r="O247" s="141">
        <f t="shared" si="139"/>
        <v>14472.50813959625</v>
      </c>
      <c r="P247" s="132">
        <v>0</v>
      </c>
      <c r="Q247" s="148">
        <f t="shared" si="140"/>
        <v>14472.50813959625</v>
      </c>
      <c r="R247" s="149">
        <f t="shared" si="141"/>
        <v>0</v>
      </c>
      <c r="S247" s="148">
        <f t="shared" si="142"/>
        <v>14472.50813959625</v>
      </c>
      <c r="T247" s="149">
        <f t="shared" si="143"/>
        <v>533.77360754395556</v>
      </c>
      <c r="U247" s="148">
        <f t="shared" si="144"/>
        <v>13938.734532052295</v>
      </c>
      <c r="V247" s="151">
        <f t="shared" si="145"/>
        <v>0</v>
      </c>
      <c r="W247" s="141">
        <f t="shared" si="146"/>
        <v>13938.734532052295</v>
      </c>
      <c r="X247" s="154">
        <f t="shared" si="134"/>
        <v>13938.734532052295</v>
      </c>
      <c r="Y247" s="154">
        <f t="shared" si="135"/>
        <v>0</v>
      </c>
      <c r="Z247" s="319">
        <f t="shared" si="147"/>
        <v>13938.734532052295</v>
      </c>
    </row>
    <row r="248" spans="1:26">
      <c r="B248" s="123">
        <f>SUMIF([4]proforma!$C$25:$C$31,"Bayside Unit 3",[4]proforma!$F$25:$F$31)</f>
        <v>2692</v>
      </c>
      <c r="C248" s="124">
        <f>(SUMIF([4]JLH_MFR_DATA!$A$6:$A$560,"BAY3",[4]JLH_MFR_DATA!$E$6:$E$560)/1000)+$B$248</f>
        <v>3860.8296590133332</v>
      </c>
      <c r="D248" s="144"/>
      <c r="E248" s="139">
        <f t="shared" si="136"/>
        <v>3860.8296590133332</v>
      </c>
      <c r="G248" s="127">
        <f t="shared" si="102"/>
        <v>40</v>
      </c>
      <c r="H248" s="71" t="s">
        <v>231</v>
      </c>
      <c r="I248" s="139">
        <f t="shared" si="137"/>
        <v>114</v>
      </c>
      <c r="J248" s="337">
        <f t="shared" si="137"/>
        <v>0</v>
      </c>
      <c r="K248" s="128">
        <f t="shared" si="138"/>
        <v>3860.8296590133332</v>
      </c>
      <c r="L248" s="183">
        <v>0</v>
      </c>
      <c r="M248" s="184">
        <v>0</v>
      </c>
      <c r="N248" s="140">
        <v>0</v>
      </c>
      <c r="O248" s="141">
        <f t="shared" si="139"/>
        <v>3860.8296590133332</v>
      </c>
      <c r="P248" s="132">
        <v>0</v>
      </c>
      <c r="Q248" s="148">
        <f t="shared" si="140"/>
        <v>3860.8296590133332</v>
      </c>
      <c r="R248" s="149">
        <f t="shared" si="141"/>
        <v>0</v>
      </c>
      <c r="S248" s="148">
        <f t="shared" si="142"/>
        <v>3860.8296590133332</v>
      </c>
      <c r="T248" s="149">
        <f t="shared" si="143"/>
        <v>142.39473595913543</v>
      </c>
      <c r="U248" s="148">
        <f t="shared" si="144"/>
        <v>3718.434923054198</v>
      </c>
      <c r="V248" s="151">
        <f t="shared" si="145"/>
        <v>0</v>
      </c>
      <c r="W248" s="141">
        <f t="shared" si="146"/>
        <v>3718.434923054198</v>
      </c>
      <c r="X248" s="154">
        <f t="shared" si="134"/>
        <v>3718.434923054198</v>
      </c>
      <c r="Y248" s="154">
        <f>+W248*(1/13)*0</f>
        <v>0</v>
      </c>
      <c r="Z248" s="319">
        <f t="shared" si="147"/>
        <v>3718.434923054198</v>
      </c>
    </row>
    <row r="249" spans="1:26">
      <c r="C249" s="155">
        <f>(SUMIF([4]JLH_MFR_DATA!$A$6:$A$560,"BAY4",[4]JLH_MFR_DATA!$E$6:$E$560)/1000)</f>
        <v>0</v>
      </c>
      <c r="D249" s="144"/>
      <c r="E249" s="139">
        <f t="shared" si="136"/>
        <v>0</v>
      </c>
      <c r="G249" s="127">
        <f t="shared" si="102"/>
        <v>41</v>
      </c>
      <c r="H249" s="71" t="s">
        <v>232</v>
      </c>
      <c r="I249" s="139">
        <f t="shared" si="137"/>
        <v>0</v>
      </c>
      <c r="J249" s="337">
        <f t="shared" si="137"/>
        <v>0</v>
      </c>
      <c r="K249" s="128">
        <f t="shared" si="138"/>
        <v>0</v>
      </c>
      <c r="L249" s="183">
        <v>0</v>
      </c>
      <c r="M249" s="184">
        <v>0</v>
      </c>
      <c r="N249" s="140">
        <v>0</v>
      </c>
      <c r="O249" s="141">
        <f t="shared" si="139"/>
        <v>0</v>
      </c>
      <c r="P249" s="132">
        <v>0</v>
      </c>
      <c r="Q249" s="148">
        <f t="shared" si="140"/>
        <v>0</v>
      </c>
      <c r="R249" s="149">
        <f t="shared" si="141"/>
        <v>0</v>
      </c>
      <c r="S249" s="148">
        <f t="shared" si="142"/>
        <v>0</v>
      </c>
      <c r="T249" s="149">
        <f t="shared" si="143"/>
        <v>0</v>
      </c>
      <c r="U249" s="148">
        <f t="shared" si="144"/>
        <v>0</v>
      </c>
      <c r="V249" s="151">
        <f t="shared" si="145"/>
        <v>0</v>
      </c>
      <c r="W249" s="141">
        <f t="shared" si="146"/>
        <v>0</v>
      </c>
      <c r="X249" s="154">
        <f t="shared" si="134"/>
        <v>0</v>
      </c>
      <c r="Y249" s="154">
        <f>+W249*(1/13)*0</f>
        <v>0</v>
      </c>
      <c r="Z249" s="319">
        <f t="shared" si="147"/>
        <v>0</v>
      </c>
    </row>
    <row r="250" spans="1:26">
      <c r="B250" s="123">
        <f>SUMIF([4]proforma!$C$25:$C$31,"Bayside Unit 5",[4]proforma!$F$25:$F$31)</f>
        <v>1441.3382133333332</v>
      </c>
      <c r="C250" s="124">
        <f>(SUMIF([4]JLH_MFR_DATA!$A$6:$A$560,"BAY5",[4]JLH_MFR_DATA!$E$6:$E$560)/1000)+$B$250</f>
        <v>4136.0352578874999</v>
      </c>
      <c r="D250" s="144"/>
      <c r="E250" s="139">
        <f t="shared" si="136"/>
        <v>4136.0352578874999</v>
      </c>
      <c r="G250" s="127">
        <f t="shared" si="102"/>
        <v>42</v>
      </c>
      <c r="H250" s="71" t="s">
        <v>233</v>
      </c>
      <c r="I250" s="139">
        <f t="shared" si="137"/>
        <v>114</v>
      </c>
      <c r="J250" s="337">
        <f t="shared" si="137"/>
        <v>0</v>
      </c>
      <c r="K250" s="128">
        <f t="shared" si="138"/>
        <v>4136.0352578874999</v>
      </c>
      <c r="L250" s="183">
        <v>0</v>
      </c>
      <c r="M250" s="184">
        <v>0</v>
      </c>
      <c r="N250" s="140">
        <v>0</v>
      </c>
      <c r="O250" s="141">
        <f t="shared" si="139"/>
        <v>4136.0352578874999</v>
      </c>
      <c r="P250" s="132">
        <v>0</v>
      </c>
      <c r="Q250" s="148">
        <f t="shared" si="140"/>
        <v>4136.0352578874999</v>
      </c>
      <c r="R250" s="149">
        <f t="shared" si="141"/>
        <v>0</v>
      </c>
      <c r="S250" s="148">
        <f t="shared" si="142"/>
        <v>4136.0352578874999</v>
      </c>
      <c r="T250" s="149">
        <f t="shared" si="143"/>
        <v>152.54484151861706</v>
      </c>
      <c r="U250" s="148">
        <f t="shared" si="144"/>
        <v>3983.490416368883</v>
      </c>
      <c r="V250" s="151">
        <f t="shared" si="145"/>
        <v>0</v>
      </c>
      <c r="W250" s="141">
        <f t="shared" si="146"/>
        <v>3983.490416368883</v>
      </c>
      <c r="X250" s="154">
        <f t="shared" si="134"/>
        <v>3983.490416368883</v>
      </c>
      <c r="Y250" s="154">
        <f>+W250*(1/13)*0</f>
        <v>0</v>
      </c>
      <c r="Z250" s="319">
        <f t="shared" si="147"/>
        <v>3983.490416368883</v>
      </c>
    </row>
    <row r="251" spans="1:26">
      <c r="C251" s="155">
        <f>+(SUMIF([4]JLH_MFR_DATA!$A$6:$A$560,"BAYC",[4]JLH_MFR_DATA!$E$6:$E$560)/1000)</f>
        <v>3684.1671147316665</v>
      </c>
      <c r="D251" s="224"/>
      <c r="E251" s="139">
        <f t="shared" si="136"/>
        <v>3684.1671147316665</v>
      </c>
      <c r="G251" s="127">
        <f t="shared" si="102"/>
        <v>43</v>
      </c>
      <c r="H251" s="71" t="s">
        <v>234</v>
      </c>
      <c r="I251" s="188"/>
      <c r="J251" s="335"/>
      <c r="K251" s="128">
        <f t="shared" si="138"/>
        <v>3684.1671147316665</v>
      </c>
      <c r="L251" s="183">
        <v>0</v>
      </c>
      <c r="M251" s="184">
        <v>0</v>
      </c>
      <c r="N251" s="140">
        <f>(+I251/$I$192)*($K$190)</f>
        <v>0</v>
      </c>
      <c r="O251" s="225">
        <f t="shared" si="139"/>
        <v>3684.1671147316665</v>
      </c>
      <c r="P251" s="132">
        <v>0</v>
      </c>
      <c r="Q251" s="148">
        <f t="shared" si="140"/>
        <v>3684.1671147316665</v>
      </c>
      <c r="R251" s="149">
        <f t="shared" si="141"/>
        <v>0</v>
      </c>
      <c r="S251" s="130">
        <f t="shared" si="142"/>
        <v>3684.1671147316665</v>
      </c>
      <c r="T251" s="149">
        <f t="shared" si="143"/>
        <v>135.87908555012834</v>
      </c>
      <c r="U251" s="148">
        <f t="shared" si="144"/>
        <v>3548.2880291815381</v>
      </c>
      <c r="V251" s="151">
        <f t="shared" si="145"/>
        <v>0</v>
      </c>
      <c r="W251" s="141">
        <f t="shared" si="146"/>
        <v>3548.2880291815381</v>
      </c>
      <c r="X251" s="154">
        <f t="shared" si="134"/>
        <v>3548.2880291815381</v>
      </c>
      <c r="Y251" s="154">
        <f t="shared" si="135"/>
        <v>0</v>
      </c>
      <c r="Z251" s="319">
        <f t="shared" si="147"/>
        <v>3548.2880291815381</v>
      </c>
    </row>
    <row r="252" spans="1:26">
      <c r="C252" s="226"/>
      <c r="D252" s="144"/>
      <c r="E252" s="126"/>
      <c r="G252" s="127">
        <f t="shared" si="102"/>
        <v>44</v>
      </c>
      <c r="H252" s="71"/>
      <c r="I252" s="188"/>
      <c r="J252" s="335"/>
      <c r="K252" s="227"/>
      <c r="L252" s="183"/>
      <c r="M252" s="184"/>
      <c r="N252" s="184"/>
      <c r="O252" s="225"/>
      <c r="P252" s="132"/>
      <c r="Q252" s="148"/>
      <c r="R252" s="149"/>
      <c r="S252" s="130"/>
      <c r="T252" s="149"/>
      <c r="U252" s="130"/>
      <c r="V252" s="151"/>
      <c r="W252" s="141"/>
      <c r="X252" s="154">
        <f t="shared" si="134"/>
        <v>0</v>
      </c>
      <c r="Y252" s="154">
        <f t="shared" si="135"/>
        <v>0</v>
      </c>
      <c r="Z252" s="313"/>
    </row>
    <row r="253" spans="1:26">
      <c r="C253" s="155">
        <f>(SUMIF([4]JLH_MFR_DATA!$A$6:$A$560,"PK1",[4]JLH_MFR_DATA!$E$6:$E$560)/1000)</f>
        <v>18998.593838031666</v>
      </c>
      <c r="D253" s="144">
        <f>-SUMIF([4]JLH_ECRC_ADJ_GEN!$A$8:$A$13,"Polk",[4]JLH_ECRC_ADJ_GEN!$D$8:$D$13)/1000</f>
        <v>-53.088000000000001</v>
      </c>
      <c r="E253" s="126">
        <f t="shared" ref="E253:E258" si="148">+C253+D253</f>
        <v>18945.505838031666</v>
      </c>
      <c r="G253" s="127">
        <f t="shared" si="102"/>
        <v>45</v>
      </c>
      <c r="H253" s="71" t="s">
        <v>235</v>
      </c>
      <c r="I253" s="139">
        <f t="shared" ref="I253:J255" si="149">+I74</f>
        <v>240</v>
      </c>
      <c r="J253" s="335">
        <f t="shared" si="149"/>
        <v>0</v>
      </c>
      <c r="K253" s="128">
        <f t="shared" ref="K253:K258" si="150">+E253</f>
        <v>18945.505838031666</v>
      </c>
      <c r="L253" s="183">
        <v>0</v>
      </c>
      <c r="M253" s="184">
        <v>0</v>
      </c>
      <c r="N253" s="140">
        <v>0</v>
      </c>
      <c r="O253" s="141">
        <f t="shared" ref="O253:O258" si="151">SUM(K253:N253)</f>
        <v>18945.505838031666</v>
      </c>
      <c r="P253" s="132">
        <v>0</v>
      </c>
      <c r="Q253" s="148">
        <f t="shared" ref="Q253:Q258" si="152">+O253-P253</f>
        <v>18945.505838031666</v>
      </c>
      <c r="R253" s="149">
        <f t="shared" si="141"/>
        <v>0</v>
      </c>
      <c r="S253" s="148">
        <f t="shared" ref="S253:S258" si="153">+Q253-R253</f>
        <v>18945.505838031666</v>
      </c>
      <c r="T253" s="149">
        <f t="shared" ref="T253:T258" si="154">+Q253*$L$93</f>
        <v>698.74626432190428</v>
      </c>
      <c r="U253" s="148">
        <f t="shared" ref="U253:U258" si="155">+S253-T253</f>
        <v>18246.759573709762</v>
      </c>
      <c r="V253" s="151">
        <f t="shared" ref="V253:V258" si="156">+Q253*$L$95</f>
        <v>0</v>
      </c>
      <c r="W253" s="141">
        <f t="shared" ref="W253:W258" si="157">+U253-V253</f>
        <v>18246.759573709762</v>
      </c>
      <c r="X253" s="154">
        <f>(X$74/W$74)*$W253</f>
        <v>8033.9892362689206</v>
      </c>
      <c r="Y253" s="154">
        <f>(Y$74/W$74)*$W253</f>
        <v>10212.770337440839</v>
      </c>
      <c r="Z253" s="319">
        <f t="shared" ref="Z253:Z258" si="158">+X253+Y253</f>
        <v>18246.759573709758</v>
      </c>
    </row>
    <row r="254" spans="1:26">
      <c r="C254" s="155">
        <f>(SUMIF([4]JLH_MFR_DATA!$A$6:$A$560,"PK2",[4]JLH_MFR_DATA!$E$6:$E$560)/1000)</f>
        <v>2672.9315753200003</v>
      </c>
      <c r="D254" s="280"/>
      <c r="E254" s="139">
        <f t="shared" si="148"/>
        <v>2672.9315753200003</v>
      </c>
      <c r="G254" s="127">
        <f t="shared" si="102"/>
        <v>46</v>
      </c>
      <c r="H254" s="71" t="s">
        <v>236</v>
      </c>
      <c r="I254" s="139">
        <f t="shared" si="149"/>
        <v>159</v>
      </c>
      <c r="J254" s="335">
        <f t="shared" si="149"/>
        <v>0</v>
      </c>
      <c r="K254" s="128">
        <f t="shared" si="150"/>
        <v>2672.9315753200003</v>
      </c>
      <c r="L254" s="183">
        <v>0</v>
      </c>
      <c r="M254" s="184">
        <v>0</v>
      </c>
      <c r="N254" s="140">
        <v>0</v>
      </c>
      <c r="O254" s="141">
        <f t="shared" si="151"/>
        <v>2672.9315753200003</v>
      </c>
      <c r="P254" s="132">
        <v>0</v>
      </c>
      <c r="Q254" s="148">
        <f t="shared" si="152"/>
        <v>2672.9315753200003</v>
      </c>
      <c r="R254" s="149">
        <f t="shared" si="141"/>
        <v>0</v>
      </c>
      <c r="S254" s="148">
        <f t="shared" si="153"/>
        <v>2672.9315753200003</v>
      </c>
      <c r="T254" s="149">
        <f t="shared" si="154"/>
        <v>98.582796839007855</v>
      </c>
      <c r="U254" s="148">
        <f t="shared" si="155"/>
        <v>2574.3487784809927</v>
      </c>
      <c r="V254" s="151">
        <f t="shared" si="156"/>
        <v>0</v>
      </c>
      <c r="W254" s="141">
        <f t="shared" si="157"/>
        <v>2574.3487784809927</v>
      </c>
      <c r="X254" s="154">
        <f t="shared" si="134"/>
        <v>2574.3487784809927</v>
      </c>
      <c r="Y254" s="154">
        <f t="shared" si="135"/>
        <v>0</v>
      </c>
      <c r="Z254" s="319">
        <f t="shared" si="158"/>
        <v>2574.3487784809927</v>
      </c>
    </row>
    <row r="255" spans="1:26">
      <c r="C255" s="155">
        <f>(SUMIF([4]JLH_MFR_DATA!$A$6:$A$560,"PK3",[4]JLH_MFR_DATA!$E$6:$E$560)/1000)</f>
        <v>2466.27229893</v>
      </c>
      <c r="D255" s="280"/>
      <c r="E255" s="139">
        <f t="shared" si="148"/>
        <v>2466.27229893</v>
      </c>
      <c r="G255" s="127">
        <f t="shared" si="102"/>
        <v>47</v>
      </c>
      <c r="H255" s="71" t="s">
        <v>237</v>
      </c>
      <c r="I255" s="139">
        <f t="shared" si="149"/>
        <v>164</v>
      </c>
      <c r="J255" s="335">
        <f t="shared" si="149"/>
        <v>0</v>
      </c>
      <c r="K255" s="128">
        <f t="shared" si="150"/>
        <v>2466.27229893</v>
      </c>
      <c r="L255" s="183">
        <v>0</v>
      </c>
      <c r="M255" s="184">
        <v>0</v>
      </c>
      <c r="N255" s="140">
        <v>0</v>
      </c>
      <c r="O255" s="141">
        <f t="shared" si="151"/>
        <v>2466.27229893</v>
      </c>
      <c r="P255" s="132">
        <v>0</v>
      </c>
      <c r="Q255" s="148">
        <f t="shared" si="152"/>
        <v>2466.27229893</v>
      </c>
      <c r="R255" s="149">
        <f t="shared" si="141"/>
        <v>0</v>
      </c>
      <c r="S255" s="148">
        <f t="shared" si="153"/>
        <v>2466.27229893</v>
      </c>
      <c r="T255" s="149">
        <f t="shared" si="154"/>
        <v>90.960809936177114</v>
      </c>
      <c r="U255" s="148">
        <f t="shared" si="155"/>
        <v>2375.3114889938229</v>
      </c>
      <c r="V255" s="151">
        <f t="shared" si="156"/>
        <v>0</v>
      </c>
      <c r="W255" s="141">
        <f t="shared" si="157"/>
        <v>2375.3114889938229</v>
      </c>
      <c r="X255" s="154">
        <f t="shared" si="134"/>
        <v>2375.3114889938229</v>
      </c>
      <c r="Y255" s="154">
        <f t="shared" si="135"/>
        <v>0</v>
      </c>
      <c r="Z255" s="319">
        <f t="shared" si="158"/>
        <v>2375.3114889938229</v>
      </c>
    </row>
    <row r="256" spans="1:26">
      <c r="C256" s="155">
        <f>(SUMIF([4]JLH_MFR_DATA!$A$6:$A$560,"PK4",[4]JLH_MFR_DATA!$E$6:$E$560)/1000)</f>
        <v>1505.7228192500004</v>
      </c>
      <c r="D256" s="280"/>
      <c r="E256" s="139">
        <f t="shared" si="148"/>
        <v>1505.7228192500004</v>
      </c>
      <c r="G256" s="127">
        <f t="shared" si="102"/>
        <v>48</v>
      </c>
      <c r="H256" s="71" t="s">
        <v>238</v>
      </c>
      <c r="I256" s="139">
        <f>+I77</f>
        <v>149</v>
      </c>
      <c r="J256" s="335">
        <f>+J77</f>
        <v>0</v>
      </c>
      <c r="K256" s="128">
        <f t="shared" si="150"/>
        <v>1505.7228192500004</v>
      </c>
      <c r="L256" s="183">
        <v>0</v>
      </c>
      <c r="M256" s="184">
        <v>0</v>
      </c>
      <c r="N256" s="140">
        <v>0</v>
      </c>
      <c r="O256" s="141">
        <f t="shared" si="151"/>
        <v>1505.7228192500004</v>
      </c>
      <c r="P256" s="132">
        <v>0</v>
      </c>
      <c r="Q256" s="148">
        <f t="shared" si="152"/>
        <v>1505.7228192500004</v>
      </c>
      <c r="R256" s="149">
        <f t="shared" si="141"/>
        <v>0</v>
      </c>
      <c r="S256" s="148">
        <f t="shared" si="153"/>
        <v>1505.7228192500004</v>
      </c>
      <c r="T256" s="149">
        <f t="shared" si="154"/>
        <v>55.533919445061017</v>
      </c>
      <c r="U256" s="148">
        <f t="shared" si="155"/>
        <v>1450.1888998049394</v>
      </c>
      <c r="V256" s="151">
        <f t="shared" si="156"/>
        <v>0</v>
      </c>
      <c r="W256" s="141">
        <f t="shared" si="157"/>
        <v>1450.1888998049394</v>
      </c>
      <c r="X256" s="154">
        <f t="shared" si="134"/>
        <v>1450.1888998049394</v>
      </c>
      <c r="Y256" s="154">
        <f t="shared" si="135"/>
        <v>0</v>
      </c>
      <c r="Z256" s="319">
        <f t="shared" si="158"/>
        <v>1450.1888998049394</v>
      </c>
    </row>
    <row r="257" spans="2:27">
      <c r="C257" s="155">
        <f>(SUMIF([4]JLH_MFR_DATA!$A$6:$A$560,"PK5",[4]JLH_MFR_DATA!$E$6:$E$560)/1000)</f>
        <v>1471.48268551</v>
      </c>
      <c r="D257" s="280"/>
      <c r="E257" s="139">
        <f t="shared" si="148"/>
        <v>1471.48268551</v>
      </c>
      <c r="G257" s="127">
        <f t="shared" si="102"/>
        <v>49</v>
      </c>
      <c r="H257" s="71" t="s">
        <v>239</v>
      </c>
      <c r="I257" s="139">
        <f>+I78</f>
        <v>149</v>
      </c>
      <c r="J257" s="335">
        <f>+J78</f>
        <v>0</v>
      </c>
      <c r="K257" s="128">
        <f t="shared" si="150"/>
        <v>1471.48268551</v>
      </c>
      <c r="L257" s="183">
        <v>0</v>
      </c>
      <c r="M257" s="184">
        <v>0</v>
      </c>
      <c r="N257" s="140">
        <v>0</v>
      </c>
      <c r="O257" s="141">
        <f t="shared" si="151"/>
        <v>1471.48268551</v>
      </c>
      <c r="P257" s="132">
        <v>0</v>
      </c>
      <c r="Q257" s="148">
        <f t="shared" si="152"/>
        <v>1471.48268551</v>
      </c>
      <c r="R257" s="149">
        <f t="shared" si="141"/>
        <v>0</v>
      </c>
      <c r="S257" s="148">
        <f t="shared" si="153"/>
        <v>1471.48268551</v>
      </c>
      <c r="T257" s="149">
        <f t="shared" si="154"/>
        <v>54.271078233786533</v>
      </c>
      <c r="U257" s="148">
        <f t="shared" si="155"/>
        <v>1417.2116072762135</v>
      </c>
      <c r="V257" s="151">
        <f t="shared" si="156"/>
        <v>0</v>
      </c>
      <c r="W257" s="141">
        <f t="shared" si="157"/>
        <v>1417.2116072762135</v>
      </c>
      <c r="X257" s="154">
        <f t="shared" si="134"/>
        <v>1417.2116072762135</v>
      </c>
      <c r="Y257" s="154">
        <f t="shared" si="135"/>
        <v>0</v>
      </c>
      <c r="Z257" s="319">
        <f t="shared" si="158"/>
        <v>1417.2116072762135</v>
      </c>
    </row>
    <row r="258" spans="2:27">
      <c r="B258" s="311"/>
      <c r="C258" s="155">
        <f>(SUMIF([4]JLH_MFR_DATA!$A$6:$A$560,"PKC",[4]JLH_MFR_DATA!$E$6:$E$560)/1000)+(SUMIF([4]JLH_MFR_DATA!$A$6:$A$560,"PPT",[4]JLH_MFR_DATA!$E$6:$E$560)/1000)</f>
        <v>1776.3704859685708</v>
      </c>
      <c r="D258" s="140"/>
      <c r="E258" s="139">
        <f t="shared" si="148"/>
        <v>1776.3704859685708</v>
      </c>
      <c r="G258" s="127">
        <f t="shared" si="102"/>
        <v>50</v>
      </c>
      <c r="H258" s="71" t="s">
        <v>240</v>
      </c>
      <c r="I258" s="137"/>
      <c r="J258" s="320"/>
      <c r="K258" s="128">
        <f t="shared" si="150"/>
        <v>1776.3704859685708</v>
      </c>
      <c r="L258" s="183">
        <v>0</v>
      </c>
      <c r="M258" s="184">
        <v>0</v>
      </c>
      <c r="N258" s="138">
        <f>(+I258/$I$192)*($K$190)</f>
        <v>0</v>
      </c>
      <c r="O258" s="141">
        <f t="shared" si="151"/>
        <v>1776.3704859685708</v>
      </c>
      <c r="P258" s="132">
        <v>0</v>
      </c>
      <c r="Q258" s="339">
        <f t="shared" si="152"/>
        <v>1776.3704859685708</v>
      </c>
      <c r="R258" s="149">
        <f t="shared" si="141"/>
        <v>0</v>
      </c>
      <c r="S258" s="148">
        <f t="shared" si="153"/>
        <v>1776.3704859685708</v>
      </c>
      <c r="T258" s="340">
        <f t="shared" si="154"/>
        <v>65.515919803552833</v>
      </c>
      <c r="U258" s="339">
        <f t="shared" si="155"/>
        <v>1710.854566165018</v>
      </c>
      <c r="V258" s="151">
        <f t="shared" si="156"/>
        <v>0</v>
      </c>
      <c r="W258" s="141">
        <f t="shared" si="157"/>
        <v>1710.854566165018</v>
      </c>
      <c r="X258" s="154">
        <f>(X$79/W$79)*$W258</f>
        <v>1559.3334978787288</v>
      </c>
      <c r="Y258" s="154">
        <f>(Y$79/W$79)*$W258</f>
        <v>151.52106828628916</v>
      </c>
      <c r="Z258" s="319">
        <f t="shared" si="158"/>
        <v>1710.854566165018</v>
      </c>
      <c r="AA258" s="71"/>
    </row>
    <row r="259" spans="2:27">
      <c r="C259" s="341"/>
      <c r="D259" s="140"/>
      <c r="E259" s="139"/>
      <c r="G259" s="127">
        <f t="shared" si="102"/>
        <v>51</v>
      </c>
      <c r="H259" s="71"/>
      <c r="I259" s="137"/>
      <c r="J259" s="320"/>
      <c r="K259" s="128"/>
      <c r="L259" s="183"/>
      <c r="M259" s="184"/>
      <c r="N259" s="343"/>
      <c r="O259" s="141"/>
      <c r="P259" s="132"/>
      <c r="Q259" s="339"/>
      <c r="R259" s="149"/>
      <c r="S259" s="339"/>
      <c r="T259" s="149"/>
      <c r="U259" s="339"/>
      <c r="V259" s="344"/>
      <c r="W259" s="141"/>
      <c r="X259" s="154">
        <f t="shared" si="134"/>
        <v>0</v>
      </c>
      <c r="Y259" s="154">
        <f t="shared" si="135"/>
        <v>0</v>
      </c>
      <c r="Z259" s="319"/>
      <c r="AA259" s="71"/>
    </row>
    <row r="260" spans="2:27">
      <c r="C260" s="159">
        <f>(SUMIF([4]JLH_MFR_DATA!$A$6:$A$560,"OPD",[4]JLH_MFR_DATA!$E$6:$E$560)/1000)</f>
        <v>497.53399999999999</v>
      </c>
      <c r="D260" s="172"/>
      <c r="E260" s="161">
        <f>+C260+D260</f>
        <v>497.53399999999999</v>
      </c>
      <c r="G260" s="127">
        <f t="shared" si="102"/>
        <v>52</v>
      </c>
      <c r="H260" s="71" t="s">
        <v>278</v>
      </c>
      <c r="I260" s="183"/>
      <c r="J260" s="72"/>
      <c r="K260" s="128">
        <f>+E260</f>
        <v>497.53399999999999</v>
      </c>
      <c r="L260" s="183">
        <v>0</v>
      </c>
      <c r="M260" s="184">
        <v>0</v>
      </c>
      <c r="N260" s="345">
        <v>0</v>
      </c>
      <c r="O260" s="141">
        <f>SUM(K260:N260)</f>
        <v>497.53399999999999</v>
      </c>
      <c r="P260" s="132">
        <v>0</v>
      </c>
      <c r="Q260" s="339">
        <f>+O260-P260</f>
        <v>497.53399999999999</v>
      </c>
      <c r="R260" s="149">
        <f>+Q260*$L$94</f>
        <v>0</v>
      </c>
      <c r="S260" s="148">
        <f>+Q260-R260</f>
        <v>497.53399999999999</v>
      </c>
      <c r="T260" s="340">
        <f>+Q260*$L$93</f>
        <v>18.34999956428998</v>
      </c>
      <c r="U260" s="339">
        <f>+S260-T260</f>
        <v>479.18400043571</v>
      </c>
      <c r="V260" s="151">
        <f>+Q260*$L$95</f>
        <v>0</v>
      </c>
      <c r="W260" s="141">
        <f>+U260-V260</f>
        <v>479.18400043571</v>
      </c>
      <c r="X260" s="154">
        <f t="shared" si="134"/>
        <v>479.18400043571</v>
      </c>
      <c r="Y260" s="154">
        <f t="shared" si="135"/>
        <v>0</v>
      </c>
      <c r="Z260" s="313">
        <f>+X260+Y260</f>
        <v>479.18400043571</v>
      </c>
    </row>
    <row r="261" spans="2:27">
      <c r="C261" s="341"/>
      <c r="D261" s="140"/>
      <c r="E261" s="139"/>
      <c r="G261" s="127">
        <f t="shared" si="102"/>
        <v>53</v>
      </c>
      <c r="H261" s="71"/>
      <c r="I261" s="172"/>
      <c r="J261" s="323"/>
      <c r="K261" s="129"/>
      <c r="L261" s="183"/>
      <c r="M261" s="184"/>
      <c r="N261" s="184"/>
      <c r="O261" s="195"/>
      <c r="P261" s="132"/>
      <c r="Q261" s="197"/>
      <c r="R261" s="168"/>
      <c r="S261" s="197"/>
      <c r="T261" s="149"/>
      <c r="U261" s="197"/>
      <c r="V261" s="151"/>
      <c r="W261" s="198"/>
      <c r="X261" s="365"/>
      <c r="Y261" s="347"/>
      <c r="Z261" s="327"/>
    </row>
    <row r="262" spans="2:27">
      <c r="D262" s="280"/>
      <c r="G262" s="127">
        <f t="shared" si="102"/>
        <v>54</v>
      </c>
      <c r="H262" s="71" t="s">
        <v>279</v>
      </c>
      <c r="I262" s="230">
        <f t="shared" ref="I262:Z262" si="159">SUM(I240:I260)</f>
        <v>2824</v>
      </c>
      <c r="J262" s="230">
        <f t="shared" si="159"/>
        <v>0</v>
      </c>
      <c r="K262" s="230">
        <f t="shared" si="159"/>
        <v>70190.930737125658</v>
      </c>
      <c r="L262" s="230">
        <f t="shared" si="159"/>
        <v>0</v>
      </c>
      <c r="M262" s="230">
        <f t="shared" si="159"/>
        <v>0</v>
      </c>
      <c r="N262" s="230">
        <f t="shared" si="159"/>
        <v>0</v>
      </c>
      <c r="O262" s="233">
        <f t="shared" si="159"/>
        <v>70190.930737125658</v>
      </c>
      <c r="P262" s="234">
        <f t="shared" si="159"/>
        <v>0</v>
      </c>
      <c r="Q262" s="230">
        <f t="shared" si="159"/>
        <v>70190.930737125658</v>
      </c>
      <c r="R262" s="235">
        <f t="shared" si="159"/>
        <v>0</v>
      </c>
      <c r="S262" s="230">
        <f t="shared" si="159"/>
        <v>70190.930737125658</v>
      </c>
      <c r="T262" s="236">
        <f t="shared" si="159"/>
        <v>2588.7749348654847</v>
      </c>
      <c r="U262" s="230">
        <f t="shared" si="159"/>
        <v>67602.155802260168</v>
      </c>
      <c r="V262" s="237">
        <f t="shared" si="159"/>
        <v>0</v>
      </c>
      <c r="W262" s="238">
        <f t="shared" si="159"/>
        <v>67602.155802260168</v>
      </c>
      <c r="X262" s="348">
        <f t="shared" si="159"/>
        <v>57237.864396533041</v>
      </c>
      <c r="Y262" s="230">
        <f t="shared" si="159"/>
        <v>10364.291405727128</v>
      </c>
      <c r="Z262" s="349">
        <f t="shared" si="159"/>
        <v>67602.155802260168</v>
      </c>
    </row>
    <row r="263" spans="2:27">
      <c r="C263" s="309"/>
      <c r="D263" s="280"/>
      <c r="G263" s="127">
        <f t="shared" si="102"/>
        <v>55</v>
      </c>
      <c r="H263" s="71"/>
      <c r="I263" s="71"/>
      <c r="J263" s="72"/>
      <c r="K263" s="148"/>
      <c r="L263" s="133"/>
      <c r="M263" s="157"/>
      <c r="N263" s="157"/>
      <c r="O263" s="119"/>
      <c r="P263" s="120"/>
      <c r="Q263" s="71"/>
      <c r="R263" s="174"/>
      <c r="S263" s="71"/>
      <c r="T263" s="120"/>
      <c r="U263" s="71"/>
      <c r="V263" s="175"/>
      <c r="W263" s="121"/>
      <c r="X263" s="88"/>
      <c r="Y263" s="71"/>
      <c r="Z263" s="82"/>
    </row>
    <row r="264" spans="2:27" ht="13.5" thickBot="1">
      <c r="B264" s="257" t="s">
        <v>285</v>
      </c>
      <c r="C264" s="258">
        <f>SUM(C210:C260)</f>
        <v>108067.46781622351</v>
      </c>
      <c r="D264" s="258">
        <f>SUM(D210:D260)</f>
        <v>-9578.5569999999989</v>
      </c>
      <c r="E264" s="366">
        <f>SUM(E210:E260)</f>
        <v>98488.910816223506</v>
      </c>
      <c r="G264" s="127">
        <f t="shared" si="102"/>
        <v>56</v>
      </c>
      <c r="H264" s="71" t="s">
        <v>243</v>
      </c>
      <c r="I264" s="244">
        <f t="shared" ref="I264:Z264" si="160">+I262+I237</f>
        <v>4443</v>
      </c>
      <c r="J264" s="352">
        <f t="shared" si="160"/>
        <v>0</v>
      </c>
      <c r="K264" s="244">
        <f t="shared" si="160"/>
        <v>98488.910816223506</v>
      </c>
      <c r="L264" s="254">
        <f t="shared" si="160"/>
        <v>0</v>
      </c>
      <c r="M264" s="254">
        <f t="shared" si="160"/>
        <v>5.1159076974727213E-13</v>
      </c>
      <c r="N264" s="254">
        <f t="shared" si="160"/>
        <v>0</v>
      </c>
      <c r="O264" s="248">
        <f t="shared" si="160"/>
        <v>98488.910816223506</v>
      </c>
      <c r="P264" s="249">
        <f t="shared" si="160"/>
        <v>0</v>
      </c>
      <c r="Q264" s="244">
        <f t="shared" si="160"/>
        <v>98488.910816223506</v>
      </c>
      <c r="R264" s="249">
        <f t="shared" si="160"/>
        <v>0</v>
      </c>
      <c r="S264" s="244">
        <f t="shared" si="160"/>
        <v>98488.910816223506</v>
      </c>
      <c r="T264" s="250">
        <f t="shared" si="160"/>
        <v>3632.4582250963676</v>
      </c>
      <c r="U264" s="244">
        <f t="shared" si="160"/>
        <v>94856.452591127134</v>
      </c>
      <c r="V264" s="251">
        <f t="shared" si="160"/>
        <v>0</v>
      </c>
      <c r="W264" s="252">
        <f t="shared" si="160"/>
        <v>94856.452591127134</v>
      </c>
      <c r="X264" s="353">
        <f t="shared" si="160"/>
        <v>80218.028581911145</v>
      </c>
      <c r="Y264" s="244">
        <f t="shared" si="160"/>
        <v>14638.424009215994</v>
      </c>
      <c r="Z264" s="354">
        <f t="shared" si="160"/>
        <v>94856.452591127134</v>
      </c>
    </row>
    <row r="265" spans="2:27" ht="15.75" thickTop="1">
      <c r="B265" s="355" t="s">
        <v>244</v>
      </c>
      <c r="C265" s="367">
        <f>[4]JLH_MFR_DATA!E12/1000</f>
        <v>101931.53760289017</v>
      </c>
      <c r="D265" s="368"/>
      <c r="E265" s="358"/>
      <c r="G265" s="303"/>
      <c r="H265" s="84"/>
      <c r="I265" s="84"/>
      <c r="J265" s="85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197"/>
      <c r="X265" s="84"/>
      <c r="Y265" s="84"/>
      <c r="Z265" s="87"/>
    </row>
    <row r="266" spans="2:27">
      <c r="B266" s="261" t="s">
        <v>245</v>
      </c>
      <c r="C266" s="359">
        <f>C264-C265</f>
        <v>6135.9302133333404</v>
      </c>
      <c r="D266" s="360"/>
      <c r="E266" s="264"/>
      <c r="W266" s="265"/>
    </row>
    <row r="267" spans="2:27">
      <c r="C267" s="309"/>
    </row>
    <row r="268" spans="2:27">
      <c r="C268" s="369"/>
      <c r="D268" s="267"/>
    </row>
    <row r="270" spans="2:27">
      <c r="J270" s="34"/>
    </row>
    <row r="271" spans="2:27">
      <c r="B271" s="370" t="s">
        <v>286</v>
      </c>
      <c r="C271" s="371" t="s">
        <v>287</v>
      </c>
      <c r="D271" s="372" t="s">
        <v>288</v>
      </c>
      <c r="E271" s="373" t="s">
        <v>289</v>
      </c>
      <c r="F271" s="374"/>
      <c r="J271" s="34"/>
    </row>
    <row r="272" spans="2:27">
      <c r="B272" s="355" t="s">
        <v>244</v>
      </c>
      <c r="C272" s="368">
        <f>[4]JLH_MFR_DATA!D12/1000</f>
        <v>3316624.8666721536</v>
      </c>
      <c r="D272" s="375">
        <f>[4]JLH_MFR_DATA!F12/1000</f>
        <v>1099473.8024674756</v>
      </c>
      <c r="E272" s="375">
        <f>[4]JLH_MFR_DATA!E12/1000</f>
        <v>101931.53760289017</v>
      </c>
      <c r="F272" s="376"/>
      <c r="J272" s="34"/>
    </row>
    <row r="273" spans="2:10" ht="15">
      <c r="B273" s="355" t="s">
        <v>290</v>
      </c>
      <c r="C273" s="377">
        <f>[4]JLH_MFR_SR_TIE_SUMMARY!C7</f>
        <v>3529116.7537221541</v>
      </c>
      <c r="D273" s="367">
        <f>[4]JLH_MFR_SR_TIE_SUMMARY!C21</f>
        <v>1106167.5484674757</v>
      </c>
      <c r="E273" s="377">
        <f>[4]JLH_MFR_SR_TIE_SUMMARY!C32</f>
        <v>108067.46781622351</v>
      </c>
      <c r="F273" s="376"/>
      <c r="J273" s="34"/>
    </row>
    <row r="274" spans="2:10">
      <c r="B274" s="355" t="s">
        <v>291</v>
      </c>
      <c r="C274" s="375">
        <f>C272-C273</f>
        <v>-212491.88705000049</v>
      </c>
      <c r="D274" s="375">
        <f>D272-D273</f>
        <v>-6693.7460000000428</v>
      </c>
      <c r="E274" s="375">
        <f>E272-E273</f>
        <v>-6135.9302133333404</v>
      </c>
      <c r="F274" s="376"/>
      <c r="J274" s="34"/>
    </row>
    <row r="275" spans="2:10">
      <c r="B275" s="378"/>
      <c r="C275" s="378"/>
      <c r="D275" s="378"/>
      <c r="E275" s="378"/>
      <c r="F275" s="379"/>
      <c r="J275" s="34"/>
    </row>
    <row r="276" spans="2:10">
      <c r="J276" s="34"/>
    </row>
    <row r="277" spans="2:10">
      <c r="J277" s="34"/>
    </row>
    <row r="278" spans="2:10">
      <c r="J278" s="34"/>
    </row>
    <row r="279" spans="2:10">
      <c r="J279" s="34"/>
    </row>
    <row r="280" spans="2:10">
      <c r="J280" s="34"/>
    </row>
    <row r="281" spans="2:10">
      <c r="J281" s="34"/>
    </row>
    <row r="282" spans="2:10">
      <c r="J282" s="34"/>
    </row>
    <row r="283" spans="2:10">
      <c r="J283" s="34"/>
    </row>
    <row r="284" spans="2:10">
      <c r="J284" s="34"/>
    </row>
    <row r="285" spans="2:10">
      <c r="J285" s="34"/>
    </row>
    <row r="286" spans="2:10">
      <c r="J286" s="34"/>
    </row>
    <row r="287" spans="2:10">
      <c r="J287" s="34"/>
    </row>
    <row r="288" spans="2:10">
      <c r="J288" s="34"/>
    </row>
    <row r="289" spans="10:10">
      <c r="J289" s="34"/>
    </row>
    <row r="290" spans="10:10">
      <c r="J290" s="34"/>
    </row>
    <row r="291" spans="10:10">
      <c r="J291" s="34"/>
    </row>
    <row r="292" spans="10:10">
      <c r="J292" s="34"/>
    </row>
    <row r="293" spans="10:10">
      <c r="J293" s="34"/>
    </row>
    <row r="294" spans="10:10">
      <c r="J294" s="34"/>
    </row>
    <row r="295" spans="10:10">
      <c r="J295" s="34"/>
    </row>
    <row r="296" spans="10:10">
      <c r="J296" s="34"/>
    </row>
    <row r="297" spans="10:10">
      <c r="J297" s="34"/>
    </row>
    <row r="298" spans="10:10">
      <c r="J298" s="34"/>
    </row>
    <row r="299" spans="10:10">
      <c r="J299" s="34"/>
    </row>
    <row r="306" spans="7:7">
      <c r="G306" s="380"/>
    </row>
    <row r="339" spans="32:32">
      <c r="AF339" s="34" t="s">
        <v>251</v>
      </c>
    </row>
    <row r="346" spans="32:32">
      <c r="AF346" s="34" t="s">
        <v>292</v>
      </c>
    </row>
    <row r="347" spans="32:32">
      <c r="AF347" s="34" t="s">
        <v>293</v>
      </c>
    </row>
    <row r="348" spans="32:32">
      <c r="AF348" s="34" t="s">
        <v>294</v>
      </c>
    </row>
    <row r="349" spans="32:32">
      <c r="AF349" s="34" t="s">
        <v>295</v>
      </c>
    </row>
    <row r="357" spans="5:32">
      <c r="AF357" s="34" t="s">
        <v>251</v>
      </c>
    </row>
    <row r="363" spans="5:32">
      <c r="AF363" s="34" t="s">
        <v>251</v>
      </c>
    </row>
    <row r="365" spans="5:32">
      <c r="E365" s="34"/>
    </row>
    <row r="366" spans="5:32">
      <c r="E366" s="34"/>
    </row>
    <row r="367" spans="5:32">
      <c r="E367" s="34"/>
    </row>
    <row r="368" spans="5:32">
      <c r="E368" s="34"/>
      <c r="AF368" s="34" t="s">
        <v>251</v>
      </c>
    </row>
    <row r="369" spans="5:32">
      <c r="E369" s="34"/>
    </row>
    <row r="370" spans="5:32">
      <c r="E370" s="34"/>
    </row>
    <row r="371" spans="5:32">
      <c r="E371" s="34"/>
    </row>
    <row r="372" spans="5:32">
      <c r="E372" s="34"/>
    </row>
    <row r="373" spans="5:32">
      <c r="E373" s="34"/>
    </row>
    <row r="374" spans="5:32">
      <c r="E374" s="34"/>
    </row>
    <row r="375" spans="5:32">
      <c r="E375" s="34"/>
    </row>
    <row r="376" spans="5:32">
      <c r="E376" s="34"/>
    </row>
    <row r="377" spans="5:32">
      <c r="E377" s="34"/>
    </row>
    <row r="378" spans="5:32">
      <c r="E378" s="34"/>
    </row>
    <row r="379" spans="5:32">
      <c r="E379" s="34"/>
    </row>
    <row r="380" spans="5:32">
      <c r="E380" s="34"/>
    </row>
    <row r="381" spans="5:32">
      <c r="E381" s="34"/>
    </row>
    <row r="382" spans="5:32">
      <c r="E382" s="34"/>
    </row>
    <row r="383" spans="5:32">
      <c r="E383" s="34"/>
      <c r="AF383" s="34" t="s">
        <v>251</v>
      </c>
    </row>
    <row r="384" spans="5:32">
      <c r="E384" s="34"/>
    </row>
    <row r="385" spans="5:32">
      <c r="E385" s="34"/>
    </row>
    <row r="386" spans="5:32">
      <c r="E386" s="34"/>
    </row>
    <row r="387" spans="5:32">
      <c r="E387" s="34"/>
    </row>
    <row r="388" spans="5:32">
      <c r="E388" s="34"/>
      <c r="AF388" s="34" t="s">
        <v>251</v>
      </c>
    </row>
    <row r="389" spans="5:32">
      <c r="E389" s="34"/>
    </row>
    <row r="390" spans="5:32">
      <c r="E390" s="34"/>
    </row>
    <row r="391" spans="5:32">
      <c r="E391" s="34"/>
    </row>
    <row r="392" spans="5:32">
      <c r="E392" s="34"/>
    </row>
    <row r="393" spans="5:32">
      <c r="E393" s="34"/>
    </row>
    <row r="394" spans="5:32">
      <c r="E394" s="34"/>
    </row>
    <row r="395" spans="5:32">
      <c r="E395" s="34"/>
    </row>
    <row r="396" spans="5:32">
      <c r="E396" s="34"/>
    </row>
    <row r="397" spans="5:32">
      <c r="E397" s="34"/>
    </row>
    <row r="398" spans="5:32">
      <c r="E398" s="34"/>
    </row>
    <row r="399" spans="5:32">
      <c r="E399" s="34"/>
      <c r="AF399" s="34" t="s">
        <v>292</v>
      </c>
    </row>
    <row r="400" spans="5:32">
      <c r="E400" s="34"/>
      <c r="AF400" s="34" t="s">
        <v>293</v>
      </c>
    </row>
    <row r="401" spans="5:32">
      <c r="E401" s="34"/>
      <c r="AF401" s="34" t="s">
        <v>294</v>
      </c>
    </row>
    <row r="402" spans="5:32">
      <c r="E402" s="34"/>
      <c r="AF402" s="34" t="s">
        <v>295</v>
      </c>
    </row>
    <row r="417" spans="32:32">
      <c r="AF417" s="34" t="s">
        <v>251</v>
      </c>
    </row>
    <row r="428" spans="32:32">
      <c r="AF428" s="34" t="s">
        <v>251</v>
      </c>
    </row>
    <row r="437" spans="32:32">
      <c r="AF437" s="34" t="s">
        <v>251</v>
      </c>
    </row>
    <row r="452" spans="32:32">
      <c r="AF452" s="34" t="s">
        <v>292</v>
      </c>
    </row>
    <row r="453" spans="32:32">
      <c r="AF453" s="34" t="s">
        <v>293</v>
      </c>
    </row>
    <row r="454" spans="32:32">
      <c r="AF454" s="34" t="s">
        <v>294</v>
      </c>
    </row>
    <row r="455" spans="32:32">
      <c r="AF455" s="34" t="s">
        <v>295</v>
      </c>
    </row>
    <row r="463" spans="32:32">
      <c r="AF463" s="34" t="s">
        <v>251</v>
      </c>
    </row>
    <row r="504" spans="32:32">
      <c r="AF504" s="34" t="s">
        <v>251</v>
      </c>
    </row>
    <row r="510" spans="32:32">
      <c r="AF510" s="34" t="s">
        <v>292</v>
      </c>
    </row>
    <row r="511" spans="32:32">
      <c r="AF511" s="34" t="s">
        <v>293</v>
      </c>
    </row>
    <row r="512" spans="32:32">
      <c r="AF512" s="34" t="s">
        <v>294</v>
      </c>
    </row>
    <row r="513" spans="32:32">
      <c r="AF513" s="34" t="s">
        <v>295</v>
      </c>
    </row>
    <row r="529" spans="32:32">
      <c r="AF529" s="34" t="s">
        <v>251</v>
      </c>
    </row>
    <row r="565" spans="32:32">
      <c r="AF565" s="34" t="s">
        <v>292</v>
      </c>
    </row>
    <row r="566" spans="32:32">
      <c r="AF566" s="34" t="s">
        <v>293</v>
      </c>
    </row>
    <row r="567" spans="32:32">
      <c r="AF567" s="34" t="s">
        <v>294</v>
      </c>
    </row>
    <row r="568" spans="32:32">
      <c r="AF568" s="34" t="s">
        <v>295</v>
      </c>
    </row>
    <row r="581" spans="32:32">
      <c r="AF581" s="34" t="s">
        <v>251</v>
      </c>
    </row>
    <row r="595" spans="32:32">
      <c r="AF595" s="34" t="s">
        <v>251</v>
      </c>
    </row>
    <row r="611" spans="32:32">
      <c r="AF611" s="34" t="s">
        <v>251</v>
      </c>
    </row>
    <row r="618" spans="32:32">
      <c r="AF618" s="34" t="s">
        <v>292</v>
      </c>
    </row>
    <row r="619" spans="32:32">
      <c r="AF619" s="34" t="s">
        <v>293</v>
      </c>
    </row>
    <row r="620" spans="32:32">
      <c r="AF620" s="34" t="s">
        <v>294</v>
      </c>
    </row>
    <row r="621" spans="32:32">
      <c r="AF621" s="34" t="s">
        <v>295</v>
      </c>
    </row>
    <row r="647" spans="32:32">
      <c r="AF647" s="34" t="s">
        <v>251</v>
      </c>
    </row>
    <row r="651" spans="32:32">
      <c r="AF651" s="34" t="s">
        <v>251</v>
      </c>
    </row>
    <row r="655" spans="32:32">
      <c r="AF655" s="34" t="s">
        <v>251</v>
      </c>
    </row>
    <row r="669" spans="32:32">
      <c r="AF669" s="34" t="s">
        <v>251</v>
      </c>
    </row>
  </sheetData>
  <mergeCells count="7">
    <mergeCell ref="X206:Z206"/>
    <mergeCell ref="X26:Z26"/>
    <mergeCell ref="X27:Z27"/>
    <mergeCell ref="H84:M84"/>
    <mergeCell ref="X135:Z135"/>
    <mergeCell ref="X136:Z136"/>
    <mergeCell ref="X205:Z205"/>
  </mergeCells>
  <pageMargins left="0.71" right="0.25" top="0.5" bottom="0.38" header="0.5" footer="0.25"/>
  <pageSetup scale="66" orientation="landscape" horizontalDpi="300" verticalDpi="300" r:id="rId1"/>
  <headerFooter alignWithMargins="0">
    <oddFooter>&amp;L&amp;P OF&amp;N
&amp;D&amp;R&amp;F  (&amp;A)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9"/>
  <sheetViews>
    <sheetView topLeftCell="D16" zoomScaleNormal="100" workbookViewId="0">
      <selection activeCell="T25" sqref="T25"/>
    </sheetView>
  </sheetViews>
  <sheetFormatPr defaultRowHeight="14.1" customHeight="1"/>
  <cols>
    <col min="1" max="1" width="3.5703125" style="2" customWidth="1"/>
    <col min="2" max="2" width="6.85546875" style="2" bestFit="1" customWidth="1"/>
    <col min="3" max="6" width="9.5703125" style="2" customWidth="1"/>
    <col min="7" max="7" width="10.5703125" style="2" customWidth="1"/>
    <col min="8" max="8" width="9.5703125" style="2" customWidth="1"/>
    <col min="9" max="9" width="10.85546875" style="2" customWidth="1"/>
    <col min="10" max="10" width="11.42578125" style="2" customWidth="1"/>
    <col min="11" max="11" width="9.5703125" style="2" customWidth="1"/>
    <col min="12" max="12" width="10.140625" style="2" customWidth="1"/>
    <col min="13" max="14" width="9.5703125" style="2" customWidth="1"/>
    <col min="15" max="15" width="11.28515625" style="2" customWidth="1"/>
    <col min="16" max="17" width="10.5703125" style="2" customWidth="1"/>
    <col min="18" max="18" width="11.28515625" style="2" customWidth="1"/>
    <col min="19" max="19" width="9.5703125" style="2" customWidth="1"/>
    <col min="20" max="16384" width="9.140625" style="2"/>
  </cols>
  <sheetData>
    <row r="1" spans="1:20" ht="14.1" customHeight="1" thickBot="1">
      <c r="A1" s="1" t="s">
        <v>0</v>
      </c>
      <c r="B1" s="1"/>
      <c r="C1" s="1"/>
      <c r="D1" s="1"/>
      <c r="E1" s="1"/>
      <c r="F1" s="1"/>
      <c r="G1" s="1"/>
      <c r="H1" s="1"/>
      <c r="I1" s="1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2</v>
      </c>
    </row>
    <row r="2" spans="1:20" ht="14.1" customHeight="1">
      <c r="A2" s="2" t="s">
        <v>3</v>
      </c>
      <c r="F2" s="2" t="s">
        <v>4</v>
      </c>
      <c r="H2" s="2" t="s">
        <v>5</v>
      </c>
      <c r="K2" s="3"/>
      <c r="L2" s="3"/>
      <c r="N2" s="3"/>
      <c r="O2" s="3"/>
      <c r="P2" s="3"/>
      <c r="Q2" s="3" t="s">
        <v>6</v>
      </c>
    </row>
    <row r="3" spans="1:20" ht="14.1" customHeight="1">
      <c r="H3" s="2" t="s">
        <v>7</v>
      </c>
      <c r="K3" s="4"/>
      <c r="L3" s="5"/>
      <c r="O3" s="4"/>
      <c r="Q3" s="4" t="s">
        <v>8</v>
      </c>
      <c r="R3" s="5" t="s">
        <v>9</v>
      </c>
    </row>
    <row r="4" spans="1:20" ht="14.1" customHeight="1">
      <c r="A4" s="2" t="s">
        <v>10</v>
      </c>
      <c r="K4" s="4"/>
      <c r="L4" s="5"/>
      <c r="M4" s="4"/>
      <c r="P4" s="4"/>
      <c r="Q4" s="4"/>
      <c r="R4" s="5" t="s">
        <v>11</v>
      </c>
    </row>
    <row r="5" spans="1:20" ht="14.1" customHeight="1">
      <c r="K5" s="4"/>
      <c r="L5" s="5"/>
      <c r="M5" s="4"/>
      <c r="P5" s="4"/>
      <c r="Q5" s="4"/>
      <c r="R5" s="5" t="s">
        <v>12</v>
      </c>
    </row>
    <row r="6" spans="1:20" ht="14.1" customHeight="1" thickBot="1">
      <c r="A6" s="6" t="s">
        <v>13</v>
      </c>
      <c r="B6" s="1"/>
      <c r="C6" s="1"/>
      <c r="D6" s="1"/>
      <c r="E6" s="1"/>
      <c r="F6" s="1"/>
      <c r="G6" s="1"/>
      <c r="H6" s="1"/>
      <c r="I6" s="6" t="s">
        <v>14</v>
      </c>
      <c r="J6" s="1"/>
      <c r="K6" s="1"/>
      <c r="L6" s="1"/>
      <c r="M6" s="1"/>
      <c r="N6" s="1"/>
      <c r="O6" s="1"/>
      <c r="P6" s="1"/>
      <c r="Q6" s="1"/>
      <c r="R6" s="1" t="s">
        <v>15</v>
      </c>
      <c r="S6" s="1"/>
      <c r="T6" s="1"/>
    </row>
    <row r="7" spans="1:20" ht="14.1" customHeight="1">
      <c r="C7" s="7"/>
      <c r="D7" s="7"/>
      <c r="E7" s="7"/>
      <c r="F7" s="7"/>
      <c r="G7" s="7"/>
      <c r="H7" s="7"/>
      <c r="I7" s="7"/>
      <c r="J7" s="459" t="s">
        <v>16</v>
      </c>
      <c r="K7" s="459"/>
      <c r="L7" s="459"/>
      <c r="M7" s="459"/>
      <c r="N7" s="459"/>
      <c r="O7" s="459"/>
      <c r="P7" s="459"/>
      <c r="Q7" s="459"/>
      <c r="R7" s="459"/>
      <c r="S7" s="7"/>
    </row>
    <row r="8" spans="1:20" ht="14.1" customHeight="1">
      <c r="C8" s="7"/>
      <c r="D8" s="7"/>
      <c r="E8" s="7"/>
      <c r="F8" s="7"/>
      <c r="G8" s="7" t="s">
        <v>17</v>
      </c>
      <c r="H8" s="8" t="s">
        <v>18</v>
      </c>
      <c r="I8" s="8" t="s">
        <v>19</v>
      </c>
      <c r="J8" s="8" t="s">
        <v>20</v>
      </c>
      <c r="K8" s="8" t="s">
        <v>21</v>
      </c>
      <c r="L8" s="8" t="s">
        <v>22</v>
      </c>
      <c r="M8" s="9" t="s">
        <v>23</v>
      </c>
      <c r="N8" s="9" t="s">
        <v>24</v>
      </c>
      <c r="O8" s="10" t="s">
        <v>25</v>
      </c>
      <c r="P8" s="10" t="s">
        <v>26</v>
      </c>
      <c r="Q8" s="10" t="s">
        <v>27</v>
      </c>
      <c r="R8" s="10" t="s">
        <v>28</v>
      </c>
      <c r="S8" s="10" t="s">
        <v>29</v>
      </c>
      <c r="T8" s="9" t="s">
        <v>114</v>
      </c>
    </row>
    <row r="9" spans="1:20" ht="14.1" customHeight="1">
      <c r="C9" s="11"/>
      <c r="D9" s="11"/>
      <c r="E9" s="11"/>
      <c r="F9" s="11"/>
      <c r="G9" s="7"/>
      <c r="H9" s="8"/>
      <c r="I9" s="8"/>
      <c r="J9" s="8"/>
      <c r="K9" s="8"/>
      <c r="L9" s="8" t="s">
        <v>30</v>
      </c>
      <c r="M9" s="8" t="s">
        <v>31</v>
      </c>
      <c r="N9" s="9"/>
      <c r="O9" s="9"/>
      <c r="P9" s="8"/>
      <c r="Q9" s="8" t="s">
        <v>32</v>
      </c>
      <c r="R9" s="9"/>
      <c r="T9" s="9" t="s">
        <v>52</v>
      </c>
    </row>
    <row r="10" spans="1:20" ht="14.1" customHeight="1">
      <c r="A10" s="2" t="s">
        <v>33</v>
      </c>
      <c r="B10" s="9" t="s">
        <v>34</v>
      </c>
      <c r="C10" s="8"/>
      <c r="D10" s="8"/>
      <c r="E10" s="8"/>
      <c r="F10" s="7"/>
      <c r="G10" s="8" t="s">
        <v>35</v>
      </c>
      <c r="H10" s="8" t="s">
        <v>36</v>
      </c>
      <c r="I10" s="8" t="s">
        <v>37</v>
      </c>
      <c r="J10" s="7"/>
      <c r="K10" s="8"/>
      <c r="L10" s="8" t="s">
        <v>38</v>
      </c>
      <c r="M10" s="8" t="s">
        <v>39</v>
      </c>
      <c r="N10" s="8" t="s">
        <v>40</v>
      </c>
      <c r="O10" s="7"/>
      <c r="P10" s="7"/>
      <c r="Q10" s="8" t="s">
        <v>41</v>
      </c>
      <c r="R10" s="7" t="s">
        <v>42</v>
      </c>
      <c r="S10" s="7" t="s">
        <v>42</v>
      </c>
      <c r="T10" s="9" t="s">
        <v>115</v>
      </c>
    </row>
    <row r="11" spans="1:20" ht="14.1" customHeight="1" thickBot="1">
      <c r="A11" s="1" t="s">
        <v>43</v>
      </c>
      <c r="B11" s="12" t="s">
        <v>44</v>
      </c>
      <c r="C11" s="13"/>
      <c r="D11" s="13" t="s">
        <v>45</v>
      </c>
      <c r="E11" s="13"/>
      <c r="F11" s="13"/>
      <c r="G11" s="14" t="s">
        <v>46</v>
      </c>
      <c r="H11" s="14" t="s">
        <v>37</v>
      </c>
      <c r="I11" s="15" t="s">
        <v>47</v>
      </c>
      <c r="J11" s="15" t="s">
        <v>48</v>
      </c>
      <c r="K11" s="14" t="s">
        <v>49</v>
      </c>
      <c r="L11" s="13" t="s">
        <v>50</v>
      </c>
      <c r="M11" s="13" t="s">
        <v>51</v>
      </c>
      <c r="N11" s="13" t="s">
        <v>52</v>
      </c>
      <c r="O11" s="13" t="s">
        <v>53</v>
      </c>
      <c r="P11" s="14" t="s">
        <v>54</v>
      </c>
      <c r="Q11" s="14" t="s">
        <v>55</v>
      </c>
      <c r="R11" s="16" t="s">
        <v>56</v>
      </c>
      <c r="S11" s="13" t="s">
        <v>57</v>
      </c>
      <c r="T11" s="9" t="s">
        <v>116</v>
      </c>
    </row>
    <row r="12" spans="1:20" ht="14.1" customHeight="1">
      <c r="A12" s="2">
        <v>1</v>
      </c>
      <c r="B12" s="17"/>
      <c r="C12" s="18"/>
      <c r="D12" s="18"/>
      <c r="E12" s="18"/>
      <c r="F12" s="19"/>
      <c r="G12" s="19"/>
      <c r="H12" s="19"/>
      <c r="I12" s="19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20" ht="14.1" customHeight="1">
      <c r="A13" s="2">
        <v>2</v>
      </c>
      <c r="B13" s="17"/>
      <c r="C13" s="18" t="s">
        <v>58</v>
      </c>
      <c r="F13" s="19"/>
      <c r="G13" s="19"/>
      <c r="H13" s="19"/>
      <c r="I13" s="19"/>
      <c r="J13" s="18"/>
      <c r="K13" s="18"/>
      <c r="L13" s="18"/>
      <c r="M13" s="18"/>
      <c r="N13" s="19"/>
      <c r="O13" s="19"/>
      <c r="P13" s="18"/>
      <c r="Q13" s="18"/>
      <c r="R13" s="19"/>
      <c r="S13" s="19"/>
    </row>
    <row r="14" spans="1:20" ht="14.1" customHeight="1">
      <c r="A14" s="2">
        <v>3</v>
      </c>
      <c r="B14" s="17" t="s">
        <v>59</v>
      </c>
      <c r="C14" s="18" t="s">
        <v>60</v>
      </c>
      <c r="F14" s="20"/>
      <c r="G14" s="19">
        <v>2244504</v>
      </c>
      <c r="H14" s="20">
        <v>0</v>
      </c>
      <c r="I14" s="19">
        <v>2244504</v>
      </c>
      <c r="J14" s="19">
        <v>-18688</v>
      </c>
      <c r="K14" s="19">
        <v>-47980</v>
      </c>
      <c r="L14" s="19">
        <v>-96184</v>
      </c>
      <c r="M14" s="19">
        <v>-344</v>
      </c>
      <c r="N14" s="19">
        <v>0</v>
      </c>
      <c r="O14" s="19">
        <v>850</v>
      </c>
      <c r="P14" s="19">
        <v>-1245761</v>
      </c>
      <c r="Q14" s="19">
        <v>1454</v>
      </c>
      <c r="R14" s="19">
        <v>-1406653</v>
      </c>
      <c r="S14" s="19">
        <v>837851</v>
      </c>
    </row>
    <row r="15" spans="1:20" ht="14.1" customHeight="1">
      <c r="A15" s="2">
        <v>4</v>
      </c>
      <c r="B15" s="17" t="s">
        <v>61</v>
      </c>
      <c r="C15" s="18" t="s">
        <v>62</v>
      </c>
      <c r="F15" s="20"/>
      <c r="G15" s="20"/>
      <c r="H15" s="20"/>
      <c r="I15" s="20">
        <v>0</v>
      </c>
      <c r="J15" s="20"/>
      <c r="K15" s="20"/>
      <c r="L15" s="20"/>
      <c r="M15" s="20"/>
      <c r="N15" s="20"/>
      <c r="O15" s="20"/>
      <c r="P15" s="20"/>
      <c r="Q15" s="20"/>
      <c r="R15" s="20">
        <v>0</v>
      </c>
      <c r="S15" s="20">
        <v>0</v>
      </c>
    </row>
    <row r="16" spans="1:20" ht="14.1" customHeight="1">
      <c r="A16" s="2">
        <v>5</v>
      </c>
      <c r="B16" s="17" t="s">
        <v>61</v>
      </c>
      <c r="C16" s="18" t="s">
        <v>63</v>
      </c>
      <c r="F16" s="20"/>
      <c r="G16" s="20"/>
      <c r="H16" s="20"/>
      <c r="I16" s="20">
        <v>0</v>
      </c>
      <c r="J16" s="20"/>
      <c r="K16" s="20"/>
      <c r="L16" s="20"/>
      <c r="M16" s="20"/>
      <c r="N16" s="20"/>
      <c r="O16" s="20"/>
      <c r="P16" s="20"/>
      <c r="Q16" s="20"/>
      <c r="R16" s="20">
        <v>0</v>
      </c>
      <c r="S16" s="20">
        <v>0</v>
      </c>
    </row>
    <row r="17" spans="1:20" ht="14.1" customHeight="1">
      <c r="A17" s="2">
        <v>6</v>
      </c>
      <c r="B17" s="17" t="s">
        <v>64</v>
      </c>
      <c r="C17" s="18" t="s">
        <v>65</v>
      </c>
      <c r="F17" s="20"/>
      <c r="G17" s="20"/>
      <c r="H17" s="20"/>
      <c r="I17" s="20">
        <v>0</v>
      </c>
      <c r="J17" s="20"/>
      <c r="K17" s="20"/>
      <c r="L17" s="20"/>
      <c r="M17" s="20"/>
      <c r="N17" s="20"/>
      <c r="O17" s="20"/>
      <c r="P17" s="20"/>
      <c r="Q17" s="20"/>
      <c r="R17" s="20">
        <v>0</v>
      </c>
      <c r="S17" s="20">
        <v>0</v>
      </c>
    </row>
    <row r="18" spans="1:20" ht="14.1" customHeight="1">
      <c r="A18" s="2">
        <v>7</v>
      </c>
      <c r="B18" s="17" t="s">
        <v>66</v>
      </c>
      <c r="C18" s="18" t="s">
        <v>67</v>
      </c>
      <c r="F18" s="20"/>
      <c r="G18" s="20"/>
      <c r="H18" s="20"/>
      <c r="I18" s="20">
        <v>0</v>
      </c>
      <c r="J18" s="20"/>
      <c r="K18" s="20"/>
      <c r="L18" s="20"/>
      <c r="M18" s="20"/>
      <c r="N18" s="20"/>
      <c r="O18" s="20"/>
      <c r="P18" s="20"/>
      <c r="Q18" s="20"/>
      <c r="R18" s="20">
        <v>0</v>
      </c>
      <c r="S18" s="20">
        <v>0</v>
      </c>
    </row>
    <row r="19" spans="1:20" ht="14.1" customHeight="1">
      <c r="A19" s="2">
        <v>8</v>
      </c>
      <c r="B19" s="17" t="s">
        <v>68</v>
      </c>
      <c r="C19" s="18" t="s">
        <v>69</v>
      </c>
      <c r="F19" s="20"/>
      <c r="G19" s="20"/>
      <c r="H19" s="20"/>
      <c r="I19" s="20">
        <v>0</v>
      </c>
      <c r="J19" s="20"/>
      <c r="K19" s="20"/>
      <c r="L19" s="20"/>
      <c r="M19" s="20"/>
      <c r="N19" s="20"/>
      <c r="O19" s="20"/>
      <c r="P19" s="20"/>
      <c r="Q19" s="20"/>
      <c r="R19" s="20">
        <v>0</v>
      </c>
      <c r="S19" s="20">
        <v>0</v>
      </c>
    </row>
    <row r="20" spans="1:20" ht="14.1" customHeight="1">
      <c r="A20" s="2">
        <v>9</v>
      </c>
      <c r="B20" s="17" t="s">
        <v>70</v>
      </c>
      <c r="C20" s="18" t="s">
        <v>71</v>
      </c>
      <c r="F20" s="20"/>
      <c r="G20" s="21"/>
      <c r="H20" s="21"/>
      <c r="I20" s="21">
        <v>0</v>
      </c>
      <c r="J20" s="21"/>
      <c r="K20" s="21"/>
      <c r="L20" s="21"/>
      <c r="M20" s="21"/>
      <c r="N20" s="21"/>
      <c r="O20" s="21"/>
      <c r="P20" s="21"/>
      <c r="Q20" s="21"/>
      <c r="R20" s="21">
        <v>0</v>
      </c>
      <c r="S20" s="21">
        <v>0</v>
      </c>
    </row>
    <row r="21" spans="1:20" ht="14.1" customHeight="1">
      <c r="A21" s="2">
        <v>10</v>
      </c>
      <c r="B21" s="17"/>
      <c r="C21" s="18" t="s">
        <v>72</v>
      </c>
      <c r="F21" s="20"/>
      <c r="G21" s="20">
        <v>2244504</v>
      </c>
      <c r="H21" s="20">
        <v>0</v>
      </c>
      <c r="I21" s="20">
        <v>2244504</v>
      </c>
      <c r="J21" s="20">
        <v>-18688</v>
      </c>
      <c r="K21" s="20">
        <v>-47980</v>
      </c>
      <c r="L21" s="20">
        <v>-96184</v>
      </c>
      <c r="M21" s="20">
        <v>-344</v>
      </c>
      <c r="N21" s="20">
        <v>0</v>
      </c>
      <c r="O21" s="20">
        <v>850</v>
      </c>
      <c r="P21" s="20">
        <v>-1245761</v>
      </c>
      <c r="Q21" s="20">
        <v>1454</v>
      </c>
      <c r="R21" s="20">
        <v>-1406653</v>
      </c>
      <c r="S21" s="20">
        <v>837851</v>
      </c>
    </row>
    <row r="22" spans="1:20" ht="14.1" customHeight="1">
      <c r="A22" s="2">
        <v>11</v>
      </c>
      <c r="B22" s="17" t="s">
        <v>73</v>
      </c>
      <c r="C22" s="18" t="s">
        <v>74</v>
      </c>
      <c r="F22" s="20"/>
      <c r="G22" s="21">
        <v>69095</v>
      </c>
      <c r="H22" s="21">
        <v>63631</v>
      </c>
      <c r="I22" s="21">
        <v>5464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-5464</v>
      </c>
      <c r="Q22" s="21">
        <v>0</v>
      </c>
      <c r="R22" s="21">
        <v>-5464</v>
      </c>
      <c r="S22" s="21">
        <v>0</v>
      </c>
    </row>
    <row r="23" spans="1:20" ht="14.1" customHeight="1">
      <c r="A23" s="2">
        <v>12</v>
      </c>
      <c r="B23" s="17"/>
      <c r="C23" s="18" t="s">
        <v>75</v>
      </c>
      <c r="F23" s="20"/>
      <c r="G23" s="20">
        <v>2313599</v>
      </c>
      <c r="H23" s="20">
        <v>63631</v>
      </c>
      <c r="I23" s="20">
        <v>2249968</v>
      </c>
      <c r="J23" s="20">
        <v>-18688</v>
      </c>
      <c r="K23" s="20">
        <v>-47980</v>
      </c>
      <c r="L23" s="20">
        <v>-96184</v>
      </c>
      <c r="M23" s="20">
        <v>-344</v>
      </c>
      <c r="N23" s="20">
        <v>0</v>
      </c>
      <c r="O23" s="20">
        <v>850</v>
      </c>
      <c r="P23" s="20">
        <v>-1251225</v>
      </c>
      <c r="Q23" s="20">
        <v>1454</v>
      </c>
      <c r="R23" s="20">
        <v>-1412117</v>
      </c>
      <c r="S23" s="20">
        <v>837851</v>
      </c>
    </row>
    <row r="24" spans="1:20" ht="14.1" customHeight="1">
      <c r="A24" s="2">
        <v>13</v>
      </c>
      <c r="B24" s="17" t="s">
        <v>76</v>
      </c>
      <c r="C24" s="18" t="s">
        <v>77</v>
      </c>
      <c r="F24" s="20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0</v>
      </c>
      <c r="S24" s="21">
        <v>0</v>
      </c>
    </row>
    <row r="25" spans="1:20" ht="14.1" customHeight="1">
      <c r="A25" s="2">
        <v>14</v>
      </c>
      <c r="B25" s="17"/>
      <c r="C25" s="18" t="s">
        <v>78</v>
      </c>
      <c r="F25" s="20"/>
      <c r="G25" s="20">
        <v>2313599</v>
      </c>
      <c r="H25" s="20">
        <v>63631</v>
      </c>
      <c r="I25" s="20">
        <v>2249968</v>
      </c>
      <c r="J25" s="20">
        <v>-18688</v>
      </c>
      <c r="K25" s="20">
        <v>-47980</v>
      </c>
      <c r="L25" s="20">
        <v>-96184</v>
      </c>
      <c r="M25" s="20">
        <v>-344</v>
      </c>
      <c r="N25" s="20">
        <v>0</v>
      </c>
      <c r="O25" s="20">
        <v>850</v>
      </c>
      <c r="P25" s="20">
        <v>-1251225</v>
      </c>
      <c r="Q25" s="20">
        <v>1454</v>
      </c>
      <c r="R25" s="20">
        <v>-1412117</v>
      </c>
      <c r="S25" s="20">
        <v>837851</v>
      </c>
      <c r="T25" s="32">
        <f>1-S25/I25</f>
        <v>0.62761648165662798</v>
      </c>
    </row>
    <row r="26" spans="1:20" ht="14.1" customHeight="1">
      <c r="A26" s="2">
        <v>15</v>
      </c>
      <c r="B26" s="17"/>
      <c r="C26" s="18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20" ht="14.1" customHeight="1">
      <c r="A27" s="2">
        <v>16</v>
      </c>
      <c r="B27" s="17"/>
      <c r="C27" s="18" t="s">
        <v>79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20" ht="14.1" customHeight="1">
      <c r="A28" s="2">
        <v>17</v>
      </c>
      <c r="B28" s="17" t="s">
        <v>80</v>
      </c>
      <c r="C28" s="18" t="s">
        <v>81</v>
      </c>
      <c r="F28" s="20"/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</row>
    <row r="29" spans="1:20" ht="14.1" customHeight="1">
      <c r="A29" s="2">
        <v>18</v>
      </c>
      <c r="B29" s="17" t="s">
        <v>82</v>
      </c>
      <c r="C29" s="18" t="s">
        <v>83</v>
      </c>
      <c r="F29" s="20"/>
      <c r="G29" s="20">
        <v>12785</v>
      </c>
      <c r="H29" s="20">
        <v>0</v>
      </c>
      <c r="I29" s="20">
        <v>12785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12785</v>
      </c>
    </row>
    <row r="30" spans="1:20" ht="14.1" customHeight="1">
      <c r="A30" s="2">
        <v>19</v>
      </c>
      <c r="B30" s="17" t="s">
        <v>84</v>
      </c>
      <c r="C30" s="18" t="s">
        <v>85</v>
      </c>
      <c r="F30" s="20"/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</row>
    <row r="31" spans="1:20" ht="14.1" customHeight="1">
      <c r="A31" s="2">
        <v>20</v>
      </c>
      <c r="B31" s="17" t="s">
        <v>86</v>
      </c>
      <c r="C31" s="18" t="s">
        <v>87</v>
      </c>
      <c r="F31" s="20"/>
      <c r="G31" s="20">
        <v>10372</v>
      </c>
      <c r="H31" s="20">
        <v>148</v>
      </c>
      <c r="I31" s="20">
        <v>10224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10224</v>
      </c>
    </row>
    <row r="32" spans="1:20" ht="14.1" customHeight="1">
      <c r="A32" s="2">
        <v>21</v>
      </c>
      <c r="B32" s="17" t="s">
        <v>88</v>
      </c>
      <c r="C32" s="18" t="s">
        <v>89</v>
      </c>
      <c r="F32" s="20"/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</row>
    <row r="33" spans="1:19" ht="14.1" customHeight="1">
      <c r="A33" s="2">
        <v>22</v>
      </c>
      <c r="B33" s="17" t="s">
        <v>90</v>
      </c>
      <c r="C33" s="18" t="s">
        <v>91</v>
      </c>
      <c r="F33" s="20"/>
      <c r="G33" s="20">
        <v>-36569</v>
      </c>
      <c r="H33" s="20">
        <v>-1933</v>
      </c>
      <c r="I33" s="20">
        <v>-34636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34636</v>
      </c>
      <c r="Q33" s="20">
        <v>0</v>
      </c>
      <c r="R33" s="20">
        <v>34636</v>
      </c>
      <c r="S33" s="20">
        <v>0</v>
      </c>
    </row>
    <row r="34" spans="1:19" ht="14.1" customHeight="1">
      <c r="A34" s="2">
        <v>23</v>
      </c>
      <c r="B34" s="17" t="s">
        <v>90</v>
      </c>
      <c r="C34" s="18" t="s">
        <v>92</v>
      </c>
      <c r="F34" s="20"/>
      <c r="G34" s="20">
        <v>-5522</v>
      </c>
      <c r="H34" s="20">
        <v>0</v>
      </c>
      <c r="I34" s="20">
        <v>-5522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5522</v>
      </c>
      <c r="Q34" s="20">
        <v>0</v>
      </c>
      <c r="R34" s="20">
        <v>5522</v>
      </c>
      <c r="S34" s="20">
        <v>0</v>
      </c>
    </row>
    <row r="35" spans="1:19" ht="14.1" customHeight="1">
      <c r="A35" s="2">
        <v>24</v>
      </c>
      <c r="B35" s="17" t="s">
        <v>90</v>
      </c>
      <c r="C35" s="18" t="s">
        <v>93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</row>
    <row r="36" spans="1:19" ht="14.1" customHeight="1">
      <c r="A36" s="2">
        <v>25</v>
      </c>
      <c r="B36" s="17" t="s">
        <v>90</v>
      </c>
      <c r="C36" s="18" t="s">
        <v>94</v>
      </c>
      <c r="G36" s="20">
        <v>-1139</v>
      </c>
      <c r="H36" s="20">
        <v>0</v>
      </c>
      <c r="I36" s="20">
        <v>-1139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-1139</v>
      </c>
    </row>
    <row r="37" spans="1:19" ht="14.1" customHeight="1">
      <c r="A37" s="2">
        <v>26</v>
      </c>
      <c r="B37" s="17" t="s">
        <v>90</v>
      </c>
      <c r="C37" s="18" t="s">
        <v>95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</row>
    <row r="38" spans="1:19" ht="14.1" customHeight="1">
      <c r="A38" s="2">
        <v>27</v>
      </c>
      <c r="B38" s="17" t="s">
        <v>90</v>
      </c>
      <c r="C38" s="18" t="s">
        <v>96</v>
      </c>
      <c r="G38" s="20">
        <v>13208</v>
      </c>
      <c r="H38" s="20">
        <v>477</v>
      </c>
      <c r="I38" s="20">
        <v>12731</v>
      </c>
      <c r="J38" s="20">
        <v>0</v>
      </c>
      <c r="K38" s="20">
        <v>-12731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-12731</v>
      </c>
      <c r="S38" s="20">
        <v>0</v>
      </c>
    </row>
    <row r="39" spans="1:19" ht="14.1" customHeight="1">
      <c r="A39" s="2">
        <v>28</v>
      </c>
      <c r="B39" s="17" t="s">
        <v>90</v>
      </c>
      <c r="C39" s="18" t="s">
        <v>97</v>
      </c>
      <c r="G39" s="20">
        <v>-592</v>
      </c>
      <c r="H39" s="20">
        <v>0</v>
      </c>
      <c r="I39" s="20">
        <v>-592</v>
      </c>
      <c r="J39" s="20">
        <v>592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592</v>
      </c>
      <c r="S39" s="20">
        <v>0</v>
      </c>
    </row>
    <row r="40" spans="1:19" ht="14.1" customHeight="1">
      <c r="A40" s="2">
        <v>29</v>
      </c>
      <c r="B40" s="17" t="s">
        <v>90</v>
      </c>
      <c r="C40" s="18" t="s">
        <v>98</v>
      </c>
      <c r="F40" s="20"/>
      <c r="G40" s="21">
        <v>15271</v>
      </c>
      <c r="H40" s="21">
        <v>9561</v>
      </c>
      <c r="I40" s="21">
        <v>5710</v>
      </c>
      <c r="J40" s="21">
        <v>0</v>
      </c>
      <c r="K40" s="21">
        <v>0</v>
      </c>
      <c r="L40" s="21">
        <v>0</v>
      </c>
      <c r="M40" s="21">
        <v>0</v>
      </c>
      <c r="N40" s="21">
        <v>-72</v>
      </c>
      <c r="O40" s="21">
        <v>0</v>
      </c>
      <c r="P40" s="21">
        <v>0</v>
      </c>
      <c r="Q40" s="21">
        <v>0</v>
      </c>
      <c r="R40" s="21">
        <v>-72</v>
      </c>
      <c r="S40" s="21">
        <v>5638</v>
      </c>
    </row>
    <row r="41" spans="1:19" ht="14.1" customHeight="1">
      <c r="A41" s="2">
        <v>30</v>
      </c>
      <c r="B41" s="17"/>
      <c r="C41" s="18" t="s">
        <v>99</v>
      </c>
      <c r="F41" s="20"/>
      <c r="G41" s="20">
        <v>7814</v>
      </c>
      <c r="H41" s="20">
        <v>8253</v>
      </c>
      <c r="I41" s="20">
        <v>-439</v>
      </c>
      <c r="J41" s="20">
        <v>592</v>
      </c>
      <c r="K41" s="20">
        <v>-12731</v>
      </c>
      <c r="L41" s="20">
        <v>0</v>
      </c>
      <c r="M41" s="20">
        <v>0</v>
      </c>
      <c r="N41" s="20">
        <v>-72</v>
      </c>
      <c r="O41" s="20">
        <v>0</v>
      </c>
      <c r="P41" s="20">
        <v>40158</v>
      </c>
      <c r="Q41" s="20">
        <v>0</v>
      </c>
      <c r="R41" s="20">
        <v>27947</v>
      </c>
      <c r="S41" s="20">
        <v>27508</v>
      </c>
    </row>
    <row r="42" spans="1:19" ht="14.1" customHeight="1">
      <c r="A42" s="2">
        <v>31</v>
      </c>
      <c r="B42" s="17"/>
      <c r="C42" s="18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</row>
    <row r="43" spans="1:19" ht="14.1" customHeight="1" thickBot="1">
      <c r="A43" s="2">
        <v>32</v>
      </c>
      <c r="B43" s="17"/>
      <c r="C43" s="18" t="s">
        <v>100</v>
      </c>
      <c r="F43" s="20"/>
      <c r="G43" s="22">
        <v>2321413</v>
      </c>
      <c r="H43" s="22">
        <v>71884</v>
      </c>
      <c r="I43" s="22">
        <v>2249529</v>
      </c>
      <c r="J43" s="22">
        <v>-18096</v>
      </c>
      <c r="K43" s="22">
        <v>-60711</v>
      </c>
      <c r="L43" s="22">
        <v>-96184</v>
      </c>
      <c r="M43" s="22">
        <v>-344</v>
      </c>
      <c r="N43" s="22">
        <v>-72</v>
      </c>
      <c r="O43" s="22">
        <v>850</v>
      </c>
      <c r="P43" s="22">
        <v>-1211067</v>
      </c>
      <c r="Q43" s="22">
        <v>1454</v>
      </c>
      <c r="R43" s="22">
        <v>-1384170</v>
      </c>
      <c r="S43" s="22">
        <v>865359</v>
      </c>
    </row>
    <row r="44" spans="1:19" ht="14.1" customHeight="1" thickTop="1">
      <c r="A44" s="2">
        <v>33</v>
      </c>
    </row>
    <row r="45" spans="1:19" ht="14.1" customHeight="1">
      <c r="A45" s="2">
        <v>34</v>
      </c>
    </row>
    <row r="46" spans="1:19" ht="14.1" customHeight="1">
      <c r="A46" s="2">
        <v>35</v>
      </c>
      <c r="B46" s="23"/>
      <c r="C46" s="24" t="s">
        <v>101</v>
      </c>
      <c r="F46" s="20"/>
      <c r="G46" s="20"/>
      <c r="H46" s="20"/>
      <c r="I46" s="20"/>
      <c r="J46" s="25"/>
      <c r="K46" s="25"/>
      <c r="L46" s="25"/>
      <c r="M46" s="25"/>
      <c r="N46" s="25"/>
      <c r="O46" s="20"/>
      <c r="P46" s="20"/>
      <c r="Q46" s="20"/>
      <c r="R46" s="20"/>
      <c r="S46" s="20"/>
    </row>
    <row r="47" spans="1:19" ht="14.1" customHeight="1">
      <c r="A47" s="2">
        <v>36</v>
      </c>
      <c r="B47" s="23"/>
      <c r="C47" s="18"/>
      <c r="F47" s="20"/>
      <c r="G47" s="20"/>
      <c r="H47" s="20"/>
      <c r="I47" s="20"/>
      <c r="J47" s="25"/>
      <c r="K47" s="25"/>
      <c r="L47" s="25"/>
      <c r="M47" s="25"/>
      <c r="N47" s="25"/>
      <c r="O47" s="20"/>
      <c r="P47" s="20"/>
      <c r="Q47" s="20"/>
      <c r="R47" s="20"/>
      <c r="S47" s="20"/>
    </row>
    <row r="48" spans="1:19" ht="14.1" customHeight="1">
      <c r="A48" s="2">
        <v>37</v>
      </c>
      <c r="B48" s="23"/>
      <c r="C48" s="18"/>
      <c r="F48" s="20"/>
      <c r="G48" s="20"/>
      <c r="H48" s="20"/>
      <c r="I48" s="20"/>
      <c r="J48" s="25"/>
      <c r="K48" s="25"/>
      <c r="L48" s="25"/>
      <c r="M48" s="25"/>
      <c r="N48" s="25"/>
      <c r="O48" s="20"/>
      <c r="P48" s="20"/>
      <c r="Q48" s="20"/>
      <c r="R48" s="20"/>
      <c r="S48" s="20"/>
    </row>
    <row r="49" spans="1:20" ht="14.1" customHeight="1">
      <c r="A49" s="2">
        <v>38</v>
      </c>
      <c r="B49" s="23"/>
      <c r="C49" s="18"/>
      <c r="F49" s="20"/>
      <c r="G49" s="20"/>
      <c r="H49" s="20"/>
      <c r="I49" s="20"/>
      <c r="J49" s="25"/>
      <c r="K49" s="25"/>
      <c r="L49" s="25"/>
      <c r="M49" s="25"/>
      <c r="N49" s="25"/>
      <c r="O49" s="20"/>
      <c r="P49" s="20"/>
      <c r="Q49" s="20"/>
      <c r="R49" s="20"/>
      <c r="S49" s="20"/>
    </row>
    <row r="50" spans="1:20" ht="14.1" customHeight="1">
      <c r="A50" s="2">
        <v>39</v>
      </c>
      <c r="B50" s="23"/>
      <c r="C50" s="18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0" ht="14.1" customHeight="1">
      <c r="A51" s="2">
        <v>40</v>
      </c>
      <c r="B51" s="23"/>
      <c r="C51" s="18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0" ht="14.1" customHeight="1" thickBot="1">
      <c r="A52" s="1">
        <v>41</v>
      </c>
      <c r="B52" s="6" t="s">
        <v>102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 t="s">
        <v>103</v>
      </c>
    </row>
    <row r="53" spans="1:20" ht="14.1" customHeight="1">
      <c r="A53" s="2" t="s">
        <v>104</v>
      </c>
      <c r="R53" s="2" t="s">
        <v>105</v>
      </c>
    </row>
    <row r="54" spans="1:20" ht="14.1" customHeight="1" thickBot="1">
      <c r="A54" s="1" t="s">
        <v>0</v>
      </c>
      <c r="B54" s="1"/>
      <c r="C54" s="1"/>
      <c r="D54" s="1"/>
      <c r="E54" s="1"/>
      <c r="F54" s="1"/>
      <c r="G54" s="1"/>
      <c r="H54" s="1"/>
      <c r="I54" s="1" t="s">
        <v>1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4.1" customHeight="1">
      <c r="A55" s="2" t="s">
        <v>3</v>
      </c>
      <c r="F55" s="2" t="s">
        <v>4</v>
      </c>
      <c r="H55" s="2" t="s">
        <v>5</v>
      </c>
      <c r="L55" s="3"/>
      <c r="M55" s="3"/>
      <c r="O55" s="3"/>
      <c r="P55" s="3"/>
      <c r="Q55" s="3" t="s">
        <v>6</v>
      </c>
    </row>
    <row r="56" spans="1:20" ht="14.1" customHeight="1">
      <c r="H56" s="2" t="s">
        <v>7</v>
      </c>
      <c r="L56" s="4"/>
      <c r="M56" s="5"/>
      <c r="P56" s="4"/>
      <c r="Q56" s="4"/>
      <c r="R56" s="5" t="s">
        <v>9</v>
      </c>
    </row>
    <row r="57" spans="1:20" ht="14.1" customHeight="1">
      <c r="A57" s="2" t="s">
        <v>10</v>
      </c>
      <c r="L57" s="4"/>
      <c r="M57" s="5"/>
      <c r="N57" s="4"/>
      <c r="Q57" s="4" t="s">
        <v>8</v>
      </c>
      <c r="R57" s="5" t="s">
        <v>11</v>
      </c>
    </row>
    <row r="58" spans="1:20" ht="14.1" customHeight="1">
      <c r="L58" s="4"/>
      <c r="M58" s="5"/>
      <c r="N58" s="4"/>
      <c r="Q58" s="4"/>
      <c r="R58" s="5" t="s">
        <v>12</v>
      </c>
    </row>
    <row r="59" spans="1:20" ht="14.1" customHeight="1" thickBot="1">
      <c r="A59" s="1" t="s">
        <v>106</v>
      </c>
      <c r="B59" s="1"/>
      <c r="C59" s="1"/>
      <c r="D59" s="1"/>
      <c r="E59" s="1"/>
      <c r="F59" s="1"/>
      <c r="G59" s="1"/>
      <c r="H59" s="1"/>
      <c r="I59" s="6" t="s">
        <v>14</v>
      </c>
      <c r="J59" s="6"/>
      <c r="K59" s="1"/>
      <c r="L59" s="1"/>
      <c r="M59" s="1"/>
      <c r="N59" s="1"/>
      <c r="O59" s="1"/>
      <c r="P59" s="1"/>
      <c r="Q59" s="1"/>
      <c r="R59" s="1" t="s">
        <v>15</v>
      </c>
      <c r="S59" s="1"/>
      <c r="T59" s="1"/>
    </row>
    <row r="60" spans="1:20" ht="14.1" customHeight="1">
      <c r="C60" s="7"/>
      <c r="D60" s="7"/>
      <c r="E60" s="7"/>
      <c r="F60" s="7"/>
      <c r="G60" s="7"/>
      <c r="H60" s="7"/>
      <c r="I60" s="7"/>
      <c r="J60" s="7"/>
      <c r="K60" s="459" t="s">
        <v>16</v>
      </c>
      <c r="L60" s="459"/>
      <c r="M60" s="459"/>
      <c r="N60" s="459"/>
      <c r="O60" s="459"/>
      <c r="P60" s="459"/>
      <c r="Q60" s="459"/>
      <c r="R60" s="459"/>
      <c r="S60" s="7"/>
    </row>
    <row r="61" spans="1:20" ht="14.1" customHeight="1">
      <c r="C61" s="7"/>
      <c r="D61" s="7"/>
      <c r="E61" s="7"/>
      <c r="F61" s="7"/>
      <c r="G61" s="7"/>
      <c r="H61" s="7" t="s">
        <v>17</v>
      </c>
      <c r="I61" s="8" t="s">
        <v>18</v>
      </c>
      <c r="J61" s="8" t="s">
        <v>19</v>
      </c>
      <c r="K61" s="8" t="s">
        <v>20</v>
      </c>
      <c r="L61" s="8" t="s">
        <v>21</v>
      </c>
      <c r="M61" s="8" t="s">
        <v>22</v>
      </c>
      <c r="N61" s="7" t="s">
        <v>23</v>
      </c>
      <c r="O61" s="7" t="s">
        <v>24</v>
      </c>
      <c r="P61" s="7" t="s">
        <v>25</v>
      </c>
      <c r="Q61" s="7" t="s">
        <v>26</v>
      </c>
      <c r="R61" s="7" t="s">
        <v>27</v>
      </c>
      <c r="S61" s="7" t="s">
        <v>28</v>
      </c>
    </row>
    <row r="62" spans="1:20" ht="14.1" customHeight="1">
      <c r="C62" s="11"/>
      <c r="D62" s="11"/>
      <c r="E62" s="11"/>
      <c r="F62" s="11"/>
      <c r="G62" s="11"/>
      <c r="H62" s="7"/>
      <c r="I62" s="8"/>
      <c r="J62" s="8"/>
      <c r="K62" s="8"/>
      <c r="L62" s="8"/>
      <c r="M62" s="8" t="s">
        <v>30</v>
      </c>
      <c r="N62" s="8" t="s">
        <v>31</v>
      </c>
      <c r="O62" s="9"/>
      <c r="P62" s="9"/>
      <c r="Q62" s="8"/>
      <c r="R62" s="9"/>
    </row>
    <row r="63" spans="1:20" ht="14.1" customHeight="1">
      <c r="A63" s="2" t="s">
        <v>33</v>
      </c>
      <c r="B63" s="9" t="s">
        <v>34</v>
      </c>
      <c r="C63" s="8"/>
      <c r="D63" s="8"/>
      <c r="E63" s="8"/>
      <c r="F63" s="8"/>
      <c r="G63" s="7"/>
      <c r="H63" s="8" t="s">
        <v>35</v>
      </c>
      <c r="I63" s="8" t="s">
        <v>36</v>
      </c>
      <c r="J63" s="8" t="s">
        <v>37</v>
      </c>
      <c r="K63" s="7"/>
      <c r="L63" s="8"/>
      <c r="M63" s="8" t="s">
        <v>38</v>
      </c>
      <c r="N63" s="8" t="s">
        <v>39</v>
      </c>
      <c r="O63" s="8" t="s">
        <v>40</v>
      </c>
      <c r="P63" s="7"/>
      <c r="Q63" s="7"/>
      <c r="R63" s="7" t="s">
        <v>42</v>
      </c>
      <c r="S63" s="7" t="s">
        <v>42</v>
      </c>
    </row>
    <row r="64" spans="1:20" ht="14.1" customHeight="1" thickBot="1">
      <c r="A64" s="1" t="s">
        <v>43</v>
      </c>
      <c r="B64" s="12" t="s">
        <v>44</v>
      </c>
      <c r="C64" s="13"/>
      <c r="D64" s="13" t="s">
        <v>45</v>
      </c>
      <c r="E64" s="13"/>
      <c r="F64" s="13"/>
      <c r="G64" s="13"/>
      <c r="H64" s="14" t="s">
        <v>46</v>
      </c>
      <c r="I64" s="14" t="s">
        <v>37</v>
      </c>
      <c r="J64" s="15" t="s">
        <v>47</v>
      </c>
      <c r="K64" s="15" t="s">
        <v>48</v>
      </c>
      <c r="L64" s="14" t="s">
        <v>49</v>
      </c>
      <c r="M64" s="13" t="s">
        <v>50</v>
      </c>
      <c r="N64" s="13" t="s">
        <v>51</v>
      </c>
      <c r="O64" s="13" t="s">
        <v>52</v>
      </c>
      <c r="P64" s="13" t="s">
        <v>53</v>
      </c>
      <c r="Q64" s="14" t="s">
        <v>54</v>
      </c>
      <c r="R64" s="16" t="s">
        <v>107</v>
      </c>
      <c r="S64" s="13" t="s">
        <v>57</v>
      </c>
    </row>
    <row r="65" spans="1:19" ht="14.1" customHeight="1">
      <c r="A65" s="2">
        <v>1</v>
      </c>
      <c r="B65" s="17"/>
      <c r="C65" s="18"/>
      <c r="D65" s="18"/>
      <c r="E65" s="18"/>
      <c r="F65" s="18"/>
      <c r="G65" s="19"/>
      <c r="H65" s="19"/>
      <c r="I65" s="19"/>
      <c r="J65" s="19"/>
      <c r="K65" s="18"/>
      <c r="L65" s="18"/>
      <c r="M65" s="18"/>
      <c r="N65" s="18"/>
      <c r="O65" s="18"/>
      <c r="P65" s="18"/>
      <c r="Q65" s="18"/>
      <c r="R65" s="18"/>
      <c r="S65" s="18"/>
    </row>
    <row r="66" spans="1:19" ht="14.1" customHeight="1">
      <c r="A66" s="2">
        <v>2</v>
      </c>
      <c r="B66" s="17"/>
      <c r="C66" s="18" t="s">
        <v>58</v>
      </c>
      <c r="G66" s="19"/>
      <c r="H66" s="19"/>
      <c r="I66" s="19"/>
      <c r="J66" s="19"/>
      <c r="K66" s="18"/>
      <c r="L66" s="18"/>
      <c r="M66" s="18"/>
      <c r="N66" s="18"/>
      <c r="O66" s="19"/>
      <c r="P66" s="19"/>
      <c r="Q66" s="18"/>
      <c r="R66" s="19"/>
      <c r="S66" s="19"/>
    </row>
    <row r="67" spans="1:19" ht="14.1" customHeight="1">
      <c r="A67" s="2">
        <v>3</v>
      </c>
      <c r="B67" s="17" t="s">
        <v>59</v>
      </c>
      <c r="C67" s="18" t="s">
        <v>60</v>
      </c>
      <c r="G67" s="20"/>
      <c r="H67" s="19">
        <v>2075497</v>
      </c>
      <c r="I67" s="20">
        <v>0</v>
      </c>
      <c r="J67" s="19">
        <v>2075497</v>
      </c>
      <c r="K67" s="19">
        <v>-17278</v>
      </c>
      <c r="L67" s="19">
        <v>-20253</v>
      </c>
      <c r="M67" s="19">
        <v>-89198</v>
      </c>
      <c r="N67" s="19">
        <v>-1163</v>
      </c>
      <c r="O67" s="19">
        <v>0</v>
      </c>
      <c r="P67" s="19">
        <v>-1441</v>
      </c>
      <c r="Q67" s="19">
        <v>-1098562</v>
      </c>
      <c r="R67" s="19">
        <v>-1227895</v>
      </c>
      <c r="S67" s="19">
        <v>847602</v>
      </c>
    </row>
    <row r="68" spans="1:19" ht="14.1" customHeight="1">
      <c r="A68" s="2">
        <v>4</v>
      </c>
      <c r="B68" s="17" t="s">
        <v>61</v>
      </c>
      <c r="C68" s="18" t="s">
        <v>62</v>
      </c>
      <c r="G68" s="20"/>
      <c r="H68" s="20"/>
      <c r="I68" s="20"/>
      <c r="J68" s="20">
        <v>0</v>
      </c>
      <c r="K68" s="20"/>
      <c r="L68" s="20"/>
      <c r="M68" s="20"/>
      <c r="N68" s="20"/>
      <c r="O68" s="20"/>
      <c r="P68" s="20"/>
      <c r="Q68" s="20"/>
      <c r="R68" s="20">
        <v>0</v>
      </c>
      <c r="S68" s="20">
        <v>0</v>
      </c>
    </row>
    <row r="69" spans="1:19" ht="14.1" customHeight="1">
      <c r="A69" s="2">
        <v>5</v>
      </c>
      <c r="B69" s="17" t="s">
        <v>61</v>
      </c>
      <c r="C69" s="18" t="s">
        <v>63</v>
      </c>
      <c r="G69" s="20"/>
      <c r="H69" s="20"/>
      <c r="I69" s="20"/>
      <c r="J69" s="20">
        <v>0</v>
      </c>
      <c r="K69" s="20"/>
      <c r="L69" s="20"/>
      <c r="M69" s="20"/>
      <c r="N69" s="20"/>
      <c r="O69" s="20"/>
      <c r="P69" s="20"/>
      <c r="Q69" s="20"/>
      <c r="R69" s="20">
        <v>0</v>
      </c>
      <c r="S69" s="20">
        <v>0</v>
      </c>
    </row>
    <row r="70" spans="1:19" ht="14.1" customHeight="1">
      <c r="A70" s="2">
        <v>6</v>
      </c>
      <c r="B70" s="17" t="s">
        <v>64</v>
      </c>
      <c r="C70" s="18" t="s">
        <v>65</v>
      </c>
      <c r="G70" s="20"/>
      <c r="H70" s="20"/>
      <c r="I70" s="20"/>
      <c r="J70" s="20">
        <v>0</v>
      </c>
      <c r="K70" s="20"/>
      <c r="L70" s="20"/>
      <c r="M70" s="20"/>
      <c r="N70" s="20"/>
      <c r="O70" s="20"/>
      <c r="P70" s="20"/>
      <c r="Q70" s="20"/>
      <c r="R70" s="20">
        <v>0</v>
      </c>
      <c r="S70" s="20">
        <v>0</v>
      </c>
    </row>
    <row r="71" spans="1:19" ht="14.1" customHeight="1">
      <c r="A71" s="2">
        <v>7</v>
      </c>
      <c r="B71" s="17" t="s">
        <v>66</v>
      </c>
      <c r="C71" s="18" t="s">
        <v>67</v>
      </c>
      <c r="G71" s="20"/>
      <c r="H71" s="20"/>
      <c r="I71" s="20"/>
      <c r="J71" s="20">
        <v>0</v>
      </c>
      <c r="K71" s="20"/>
      <c r="L71" s="20"/>
      <c r="M71" s="20"/>
      <c r="N71" s="20"/>
      <c r="O71" s="20"/>
      <c r="P71" s="20"/>
      <c r="Q71" s="20"/>
      <c r="R71" s="20">
        <v>0</v>
      </c>
      <c r="S71" s="20">
        <v>0</v>
      </c>
    </row>
    <row r="72" spans="1:19" ht="14.1" customHeight="1">
      <c r="A72" s="2">
        <v>8</v>
      </c>
      <c r="B72" s="17" t="s">
        <v>68</v>
      </c>
      <c r="C72" s="18" t="s">
        <v>69</v>
      </c>
      <c r="G72" s="20"/>
      <c r="H72" s="20"/>
      <c r="I72" s="20"/>
      <c r="J72" s="20">
        <v>0</v>
      </c>
      <c r="K72" s="20"/>
      <c r="L72" s="20"/>
      <c r="M72" s="20"/>
      <c r="N72" s="20"/>
      <c r="O72" s="20"/>
      <c r="P72" s="20"/>
      <c r="Q72" s="20"/>
      <c r="R72" s="20">
        <v>0</v>
      </c>
      <c r="S72" s="20">
        <v>0</v>
      </c>
    </row>
    <row r="73" spans="1:19" ht="14.1" customHeight="1">
      <c r="A73" s="2">
        <v>9</v>
      </c>
      <c r="B73" s="17" t="s">
        <v>70</v>
      </c>
      <c r="C73" s="18" t="s">
        <v>71</v>
      </c>
      <c r="G73" s="20"/>
      <c r="H73" s="21"/>
      <c r="I73" s="21"/>
      <c r="J73" s="21">
        <v>0</v>
      </c>
      <c r="K73" s="21"/>
      <c r="L73" s="21"/>
      <c r="M73" s="21"/>
      <c r="N73" s="21"/>
      <c r="O73" s="21"/>
      <c r="P73" s="21"/>
      <c r="Q73" s="21"/>
      <c r="R73" s="21">
        <v>0</v>
      </c>
      <c r="S73" s="21">
        <v>0</v>
      </c>
    </row>
    <row r="74" spans="1:19" ht="14.1" customHeight="1">
      <c r="A74" s="2">
        <v>10</v>
      </c>
      <c r="B74" s="17"/>
      <c r="C74" s="18" t="s">
        <v>72</v>
      </c>
      <c r="G74" s="20"/>
      <c r="H74" s="20">
        <v>2075497</v>
      </c>
      <c r="I74" s="20">
        <v>0</v>
      </c>
      <c r="J74" s="20">
        <v>2075497</v>
      </c>
      <c r="K74" s="20">
        <v>-17278</v>
      </c>
      <c r="L74" s="20">
        <v>-20253</v>
      </c>
      <c r="M74" s="20">
        <v>-89198</v>
      </c>
      <c r="N74" s="20">
        <v>-1163</v>
      </c>
      <c r="O74" s="20">
        <v>0</v>
      </c>
      <c r="P74" s="20">
        <v>-1441</v>
      </c>
      <c r="Q74" s="20">
        <v>-1098562</v>
      </c>
      <c r="R74" s="20">
        <v>-1227895</v>
      </c>
      <c r="S74" s="20">
        <v>847602</v>
      </c>
    </row>
    <row r="75" spans="1:19" ht="14.1" customHeight="1">
      <c r="A75" s="2">
        <v>11</v>
      </c>
      <c r="B75" s="17" t="s">
        <v>73</v>
      </c>
      <c r="C75" s="18" t="s">
        <v>74</v>
      </c>
      <c r="G75" s="20"/>
      <c r="H75" s="21">
        <v>66773</v>
      </c>
      <c r="I75" s="21">
        <v>60521</v>
      </c>
      <c r="J75" s="21">
        <v>6252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-6252</v>
      </c>
      <c r="R75" s="21">
        <v>-6252</v>
      </c>
      <c r="S75" s="21">
        <v>0</v>
      </c>
    </row>
    <row r="76" spans="1:19" ht="14.1" customHeight="1">
      <c r="A76" s="2">
        <v>12</v>
      </c>
      <c r="B76" s="17"/>
      <c r="C76" s="18" t="s">
        <v>75</v>
      </c>
      <c r="G76" s="20"/>
      <c r="H76" s="20">
        <v>2142270</v>
      </c>
      <c r="I76" s="20">
        <v>60521</v>
      </c>
      <c r="J76" s="20">
        <v>2081749</v>
      </c>
      <c r="K76" s="20">
        <v>-17278</v>
      </c>
      <c r="L76" s="20">
        <v>-20253</v>
      </c>
      <c r="M76" s="20">
        <v>-89198</v>
      </c>
      <c r="N76" s="20">
        <v>-1163</v>
      </c>
      <c r="O76" s="20">
        <v>0</v>
      </c>
      <c r="P76" s="20">
        <v>-1441</v>
      </c>
      <c r="Q76" s="20">
        <v>-1104814</v>
      </c>
      <c r="R76" s="20">
        <v>-1234147</v>
      </c>
      <c r="S76" s="20">
        <v>847602</v>
      </c>
    </row>
    <row r="77" spans="1:19" ht="14.1" customHeight="1">
      <c r="A77" s="2">
        <v>13</v>
      </c>
      <c r="B77" s="17" t="s">
        <v>76</v>
      </c>
      <c r="C77" s="18" t="s">
        <v>77</v>
      </c>
      <c r="G77" s="20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>
        <v>0</v>
      </c>
      <c r="S77" s="21">
        <v>0</v>
      </c>
    </row>
    <row r="78" spans="1:19" ht="14.1" customHeight="1">
      <c r="A78" s="2">
        <v>14</v>
      </c>
      <c r="B78" s="17"/>
      <c r="C78" s="18" t="s">
        <v>78</v>
      </c>
      <c r="G78" s="20"/>
      <c r="H78" s="20">
        <v>2142270</v>
      </c>
      <c r="I78" s="20">
        <v>60521</v>
      </c>
      <c r="J78" s="20">
        <v>2081749</v>
      </c>
      <c r="K78" s="20">
        <v>-17278</v>
      </c>
      <c r="L78" s="20">
        <v>-20253</v>
      </c>
      <c r="M78" s="20">
        <v>-89198</v>
      </c>
      <c r="N78" s="20">
        <v>-1163</v>
      </c>
      <c r="O78" s="20">
        <v>0</v>
      </c>
      <c r="P78" s="20">
        <v>-1441</v>
      </c>
      <c r="Q78" s="20">
        <v>-1104814</v>
      </c>
      <c r="R78" s="20">
        <v>-1234147</v>
      </c>
      <c r="S78" s="20">
        <v>847602</v>
      </c>
    </row>
    <row r="79" spans="1:19" ht="14.1" customHeight="1">
      <c r="A79" s="2">
        <v>15</v>
      </c>
      <c r="B79" s="17"/>
      <c r="C79" s="18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1:19" ht="14.1" customHeight="1">
      <c r="A80" s="2">
        <v>16</v>
      </c>
      <c r="B80" s="17"/>
      <c r="C80" s="18" t="s">
        <v>79</v>
      </c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1:19" ht="14.1" customHeight="1">
      <c r="A81" s="2">
        <v>17</v>
      </c>
      <c r="B81" s="17" t="s">
        <v>80</v>
      </c>
      <c r="C81" s="18" t="s">
        <v>81</v>
      </c>
      <c r="G81" s="20"/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</row>
    <row r="82" spans="1:19" ht="14.1" customHeight="1">
      <c r="A82" s="2">
        <v>18</v>
      </c>
      <c r="B82" s="17" t="s">
        <v>82</v>
      </c>
      <c r="C82" s="18" t="s">
        <v>83</v>
      </c>
      <c r="G82" s="20"/>
      <c r="H82" s="20">
        <v>12789</v>
      </c>
      <c r="I82" s="20">
        <v>0</v>
      </c>
      <c r="J82" s="20">
        <v>12789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12789</v>
      </c>
    </row>
    <row r="83" spans="1:19" ht="14.1" customHeight="1">
      <c r="A83" s="2">
        <v>19</v>
      </c>
      <c r="B83" s="17" t="s">
        <v>84</v>
      </c>
      <c r="C83" s="18" t="s">
        <v>85</v>
      </c>
      <c r="G83" s="20"/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</row>
    <row r="84" spans="1:19" ht="14.1" customHeight="1">
      <c r="A84" s="2">
        <v>20</v>
      </c>
      <c r="B84" s="17" t="s">
        <v>86</v>
      </c>
      <c r="C84" s="18" t="s">
        <v>87</v>
      </c>
      <c r="G84" s="20"/>
      <c r="H84" s="20">
        <v>10450</v>
      </c>
      <c r="I84" s="20">
        <v>0</v>
      </c>
      <c r="J84" s="20">
        <v>10450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10450</v>
      </c>
    </row>
    <row r="85" spans="1:19" ht="14.1" customHeight="1">
      <c r="A85" s="2">
        <v>21</v>
      </c>
      <c r="B85" s="17" t="s">
        <v>88</v>
      </c>
      <c r="C85" s="18" t="s">
        <v>89</v>
      </c>
      <c r="G85" s="20"/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</row>
    <row r="86" spans="1:19" ht="14.1" customHeight="1">
      <c r="A86" s="2">
        <v>22</v>
      </c>
      <c r="B86" s="17" t="s">
        <v>90</v>
      </c>
      <c r="C86" s="18" t="s">
        <v>91</v>
      </c>
      <c r="G86" s="20"/>
      <c r="H86" s="20">
        <v>-6759</v>
      </c>
      <c r="I86" s="20">
        <v>-759</v>
      </c>
      <c r="J86" s="20">
        <v>-6000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6000</v>
      </c>
      <c r="R86" s="20">
        <v>6000</v>
      </c>
      <c r="S86" s="20">
        <v>0</v>
      </c>
    </row>
    <row r="87" spans="1:19" ht="14.1" customHeight="1">
      <c r="A87" s="2">
        <v>23</v>
      </c>
      <c r="B87" s="17" t="s">
        <v>90</v>
      </c>
      <c r="C87" s="18" t="s">
        <v>92</v>
      </c>
      <c r="G87" s="20"/>
      <c r="H87" s="20">
        <v>-2871</v>
      </c>
      <c r="I87" s="20">
        <v>0</v>
      </c>
      <c r="J87" s="20">
        <v>-2871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2871</v>
      </c>
      <c r="R87" s="20">
        <v>2871</v>
      </c>
      <c r="S87" s="20">
        <v>0</v>
      </c>
    </row>
    <row r="88" spans="1:19" ht="14.1" customHeight="1">
      <c r="A88" s="2">
        <v>24</v>
      </c>
      <c r="B88" s="17" t="s">
        <v>90</v>
      </c>
      <c r="C88" s="18" t="s">
        <v>93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</row>
    <row r="89" spans="1:19" ht="14.1" customHeight="1">
      <c r="A89" s="2">
        <v>25</v>
      </c>
      <c r="B89" s="17" t="s">
        <v>90</v>
      </c>
      <c r="C89" s="18" t="s">
        <v>94</v>
      </c>
      <c r="H89" s="20">
        <v>1762</v>
      </c>
      <c r="I89" s="20">
        <v>0</v>
      </c>
      <c r="J89" s="20">
        <v>1762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1762</v>
      </c>
    </row>
    <row r="90" spans="1:19" ht="14.1" customHeight="1">
      <c r="A90" s="2">
        <v>26</v>
      </c>
      <c r="B90" s="17" t="s">
        <v>90</v>
      </c>
      <c r="C90" s="18" t="s">
        <v>95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</row>
    <row r="91" spans="1:19" ht="14.1" customHeight="1">
      <c r="A91" s="2">
        <v>27</v>
      </c>
      <c r="B91" s="17" t="s">
        <v>90</v>
      </c>
      <c r="C91" s="18" t="s">
        <v>96</v>
      </c>
      <c r="H91" s="20">
        <v>19202</v>
      </c>
      <c r="I91" s="20">
        <v>724</v>
      </c>
      <c r="J91" s="20">
        <v>18478</v>
      </c>
      <c r="K91" s="20">
        <v>0</v>
      </c>
      <c r="L91" s="20">
        <v>-18496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-18496</v>
      </c>
      <c r="S91" s="20">
        <v>-18</v>
      </c>
    </row>
    <row r="92" spans="1:19" ht="14.1" customHeight="1">
      <c r="A92" s="2">
        <v>28</v>
      </c>
      <c r="B92" s="17" t="s">
        <v>90</v>
      </c>
      <c r="C92" s="18" t="s">
        <v>97</v>
      </c>
      <c r="H92" s="20">
        <v>-956</v>
      </c>
      <c r="I92" s="20">
        <v>0</v>
      </c>
      <c r="J92" s="20">
        <v>-956</v>
      </c>
      <c r="K92" s="20">
        <v>956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956</v>
      </c>
      <c r="S92" s="20">
        <v>0</v>
      </c>
    </row>
    <row r="93" spans="1:19" ht="14.1" customHeight="1">
      <c r="A93" s="2">
        <v>29</v>
      </c>
      <c r="B93" s="17" t="s">
        <v>90</v>
      </c>
      <c r="C93" s="18" t="s">
        <v>108</v>
      </c>
      <c r="G93" s="20"/>
      <c r="H93" s="21">
        <v>14755</v>
      </c>
      <c r="I93" s="21">
        <v>-327</v>
      </c>
      <c r="J93" s="21">
        <v>15082</v>
      </c>
      <c r="K93" s="21">
        <v>0</v>
      </c>
      <c r="L93" s="21">
        <v>0</v>
      </c>
      <c r="M93" s="21">
        <v>0</v>
      </c>
      <c r="N93" s="21">
        <v>0</v>
      </c>
      <c r="O93" s="21">
        <v>-72</v>
      </c>
      <c r="P93" s="21">
        <v>0</v>
      </c>
      <c r="Q93" s="21">
        <v>0</v>
      </c>
      <c r="R93" s="21">
        <v>-72</v>
      </c>
      <c r="S93" s="21">
        <v>15010</v>
      </c>
    </row>
    <row r="94" spans="1:19" ht="14.1" customHeight="1">
      <c r="A94" s="2">
        <v>30</v>
      </c>
      <c r="B94" s="17"/>
      <c r="C94" s="18" t="s">
        <v>99</v>
      </c>
      <c r="G94" s="20"/>
      <c r="H94" s="20">
        <v>48372</v>
      </c>
      <c r="I94" s="20">
        <v>-362</v>
      </c>
      <c r="J94" s="20">
        <v>48734</v>
      </c>
      <c r="K94" s="20">
        <v>956</v>
      </c>
      <c r="L94" s="20">
        <v>-18496</v>
      </c>
      <c r="M94" s="20">
        <v>0</v>
      </c>
      <c r="N94" s="20">
        <v>0</v>
      </c>
      <c r="O94" s="20">
        <v>-72</v>
      </c>
      <c r="P94" s="20">
        <v>0</v>
      </c>
      <c r="Q94" s="20">
        <v>8871</v>
      </c>
      <c r="R94" s="20">
        <v>-8741</v>
      </c>
      <c r="S94" s="20">
        <v>39993</v>
      </c>
    </row>
    <row r="95" spans="1:19" ht="14.1" customHeight="1">
      <c r="A95" s="2">
        <v>31</v>
      </c>
      <c r="B95" s="17"/>
      <c r="C95" s="18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1:19" ht="14.1" customHeight="1" thickBot="1">
      <c r="A96" s="2">
        <v>32</v>
      </c>
      <c r="B96" s="17"/>
      <c r="C96" s="18" t="s">
        <v>100</v>
      </c>
      <c r="G96" s="20"/>
      <c r="H96" s="22">
        <v>2190642</v>
      </c>
      <c r="I96" s="22">
        <v>60159</v>
      </c>
      <c r="J96" s="22">
        <v>2130483</v>
      </c>
      <c r="K96" s="22">
        <v>-16322</v>
      </c>
      <c r="L96" s="22">
        <v>-38749</v>
      </c>
      <c r="M96" s="22">
        <v>-89198</v>
      </c>
      <c r="N96" s="22">
        <v>-1163</v>
      </c>
      <c r="O96" s="22">
        <v>-72</v>
      </c>
      <c r="P96" s="22">
        <v>-1441</v>
      </c>
      <c r="Q96" s="22">
        <v>-1095943</v>
      </c>
      <c r="R96" s="22">
        <v>-1242888</v>
      </c>
      <c r="S96" s="22">
        <v>887595</v>
      </c>
    </row>
    <row r="97" spans="1:19" ht="14.1" customHeight="1" thickTop="1">
      <c r="A97" s="2">
        <v>33</v>
      </c>
    </row>
    <row r="98" spans="1:19" ht="14.1" customHeight="1">
      <c r="A98" s="2">
        <v>34</v>
      </c>
    </row>
    <row r="99" spans="1:19" ht="14.1" customHeight="1">
      <c r="A99" s="2">
        <v>35</v>
      </c>
      <c r="B99" s="23"/>
      <c r="C99" s="18"/>
      <c r="G99" s="20"/>
      <c r="H99" s="20"/>
      <c r="I99" s="20"/>
      <c r="J99" s="20"/>
      <c r="K99" s="25"/>
      <c r="L99" s="25"/>
      <c r="M99" s="25"/>
      <c r="N99" s="25"/>
      <c r="O99" s="25"/>
      <c r="P99" s="20"/>
      <c r="Q99" s="20"/>
      <c r="R99" s="20"/>
      <c r="S99" s="20"/>
    </row>
    <row r="100" spans="1:19" ht="14.1" customHeight="1">
      <c r="A100" s="2">
        <v>36</v>
      </c>
      <c r="B100" s="23"/>
      <c r="C100" s="18"/>
      <c r="G100" s="20"/>
      <c r="H100" s="20"/>
      <c r="I100" s="20"/>
      <c r="J100" s="20"/>
      <c r="K100" s="25"/>
      <c r="L100" s="25"/>
      <c r="M100" s="25"/>
      <c r="N100" s="25"/>
      <c r="O100" s="25"/>
      <c r="P100" s="20"/>
      <c r="Q100" s="20"/>
      <c r="R100" s="20"/>
      <c r="S100" s="20"/>
    </row>
    <row r="101" spans="1:19" ht="14.1" customHeight="1">
      <c r="A101" s="2">
        <v>37</v>
      </c>
      <c r="B101" s="23"/>
      <c r="C101" s="18"/>
      <c r="G101" s="20"/>
      <c r="H101" s="20"/>
      <c r="I101" s="20"/>
      <c r="J101" s="20"/>
      <c r="K101" s="25"/>
      <c r="L101" s="25"/>
      <c r="M101" s="25"/>
      <c r="N101" s="25"/>
      <c r="O101" s="25"/>
      <c r="P101" s="20"/>
      <c r="Q101" s="20"/>
      <c r="R101" s="20"/>
      <c r="S101" s="20"/>
    </row>
    <row r="102" spans="1:19" ht="14.1" customHeight="1">
      <c r="A102" s="2">
        <v>38</v>
      </c>
      <c r="B102" s="23"/>
      <c r="C102" s="18"/>
      <c r="G102" s="20"/>
      <c r="H102" s="20"/>
      <c r="I102" s="20"/>
      <c r="J102" s="20"/>
      <c r="K102" s="25"/>
      <c r="L102" s="25"/>
      <c r="M102" s="25"/>
      <c r="N102" s="25"/>
      <c r="O102" s="25"/>
      <c r="P102" s="20"/>
      <c r="Q102" s="20"/>
      <c r="R102" s="20"/>
      <c r="S102" s="20"/>
    </row>
    <row r="103" spans="1:19" ht="14.1" customHeight="1">
      <c r="A103" s="2">
        <v>39</v>
      </c>
      <c r="B103" s="23"/>
      <c r="C103" s="18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</row>
    <row r="104" spans="1:19" ht="14.1" customHeight="1">
      <c r="A104" s="2">
        <v>40</v>
      </c>
      <c r="B104" s="23"/>
      <c r="C104" s="18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</row>
    <row r="105" spans="1:19" ht="14.1" customHeight="1" thickBot="1">
      <c r="A105" s="1">
        <v>41</v>
      </c>
      <c r="B105" s="6" t="s">
        <v>102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4.1" customHeight="1">
      <c r="A106" s="2" t="s">
        <v>104</v>
      </c>
      <c r="R106" s="2" t="s">
        <v>105</v>
      </c>
    </row>
    <row r="107" spans="1:19" ht="14.1" customHeight="1" thickBot="1">
      <c r="A107" s="1" t="s">
        <v>0</v>
      </c>
      <c r="B107" s="1"/>
      <c r="C107" s="1"/>
      <c r="D107" s="1"/>
      <c r="E107" s="1"/>
      <c r="F107" s="1"/>
      <c r="G107" s="1"/>
      <c r="H107" s="1" t="s">
        <v>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 t="s">
        <v>109</v>
      </c>
    </row>
    <row r="108" spans="1:19" ht="14.1" customHeight="1">
      <c r="A108" s="2" t="s">
        <v>3</v>
      </c>
      <c r="E108" s="2" t="s">
        <v>4</v>
      </c>
      <c r="G108" s="2" t="s">
        <v>5</v>
      </c>
      <c r="K108" s="3"/>
      <c r="L108" s="3"/>
      <c r="N108" s="3"/>
      <c r="O108" s="3"/>
      <c r="P108" s="3" t="s">
        <v>6</v>
      </c>
      <c r="S108" s="26"/>
    </row>
    <row r="109" spans="1:19" ht="14.1" customHeight="1">
      <c r="G109" s="2" t="s">
        <v>7</v>
      </c>
      <c r="K109" s="4"/>
      <c r="L109" s="5"/>
      <c r="O109" s="4"/>
      <c r="P109" s="4"/>
      <c r="Q109" s="5" t="s">
        <v>9</v>
      </c>
      <c r="S109" s="27"/>
    </row>
    <row r="110" spans="1:19" ht="14.1" customHeight="1">
      <c r="A110" s="2" t="s">
        <v>10</v>
      </c>
      <c r="K110" s="4"/>
      <c r="L110" s="5"/>
      <c r="M110" s="4"/>
      <c r="P110" s="4"/>
      <c r="Q110" s="5" t="s">
        <v>11</v>
      </c>
      <c r="S110" s="27"/>
    </row>
    <row r="111" spans="1:19" ht="14.1" customHeight="1">
      <c r="K111" s="4"/>
      <c r="L111" s="5"/>
      <c r="M111" s="4"/>
      <c r="P111" s="4" t="s">
        <v>8</v>
      </c>
      <c r="Q111" s="5" t="s">
        <v>12</v>
      </c>
      <c r="S111" s="27"/>
    </row>
    <row r="112" spans="1:19" ht="14.1" customHeight="1" thickBot="1">
      <c r="A112" s="1" t="s">
        <v>110</v>
      </c>
      <c r="B112" s="1"/>
      <c r="C112" s="1"/>
      <c r="D112" s="1"/>
      <c r="E112" s="1"/>
      <c r="F112" s="1"/>
      <c r="G112" s="1"/>
      <c r="H112" s="6" t="s">
        <v>14</v>
      </c>
      <c r="I112" s="6"/>
      <c r="J112" s="1"/>
      <c r="K112" s="1"/>
      <c r="L112" s="1"/>
      <c r="M112" s="1"/>
      <c r="N112" s="1"/>
      <c r="O112" s="1"/>
      <c r="P112" s="1"/>
      <c r="Q112" s="1" t="s">
        <v>111</v>
      </c>
      <c r="R112" s="1"/>
      <c r="S112" s="1"/>
    </row>
    <row r="113" spans="1:19" ht="14.1" customHeight="1">
      <c r="C113" s="10"/>
      <c r="D113" s="10"/>
      <c r="E113" s="10"/>
      <c r="F113" s="10"/>
      <c r="G113" s="10"/>
      <c r="H113" s="10"/>
      <c r="I113" s="10"/>
      <c r="J113" s="460" t="s">
        <v>16</v>
      </c>
      <c r="K113" s="460"/>
      <c r="L113" s="460"/>
      <c r="M113" s="460"/>
      <c r="N113" s="460"/>
      <c r="O113" s="460"/>
      <c r="P113" s="460"/>
      <c r="Q113" s="460"/>
      <c r="R113" s="10"/>
      <c r="S113" s="10"/>
    </row>
    <row r="114" spans="1:19" ht="14.1" customHeight="1">
      <c r="C114" s="10"/>
      <c r="D114" s="10"/>
      <c r="E114" s="10"/>
      <c r="F114" s="10"/>
      <c r="G114" s="10" t="s">
        <v>17</v>
      </c>
      <c r="H114" s="9" t="s">
        <v>18</v>
      </c>
      <c r="I114" s="9" t="s">
        <v>19</v>
      </c>
      <c r="J114" s="9" t="s">
        <v>20</v>
      </c>
      <c r="K114" s="9" t="s">
        <v>21</v>
      </c>
      <c r="L114" s="9" t="s">
        <v>22</v>
      </c>
      <c r="M114" s="9" t="s">
        <v>23</v>
      </c>
      <c r="N114" s="9" t="s">
        <v>24</v>
      </c>
      <c r="O114" s="10" t="s">
        <v>25</v>
      </c>
      <c r="P114" s="10" t="s">
        <v>26</v>
      </c>
      <c r="Q114" s="10" t="s">
        <v>27</v>
      </c>
      <c r="R114" s="10" t="s">
        <v>28</v>
      </c>
      <c r="S114" s="10"/>
    </row>
    <row r="115" spans="1:19" ht="14.1" customHeight="1">
      <c r="C115" s="28"/>
      <c r="D115" s="28"/>
      <c r="E115" s="28"/>
      <c r="F115" s="28"/>
      <c r="G115" s="10"/>
      <c r="H115" s="9"/>
      <c r="I115" s="9"/>
      <c r="J115" s="9"/>
      <c r="K115" s="9"/>
      <c r="L115" s="9" t="s">
        <v>30</v>
      </c>
      <c r="M115" s="9" t="s">
        <v>31</v>
      </c>
      <c r="N115" s="9"/>
      <c r="O115" s="9"/>
      <c r="P115" s="9"/>
      <c r="Q115" s="9"/>
      <c r="S115" s="9"/>
    </row>
    <row r="116" spans="1:19" ht="14.1" customHeight="1">
      <c r="A116" s="2" t="s">
        <v>33</v>
      </c>
      <c r="B116" s="9" t="s">
        <v>34</v>
      </c>
      <c r="C116" s="9"/>
      <c r="D116" s="9"/>
      <c r="E116" s="9"/>
      <c r="F116" s="10"/>
      <c r="G116" s="9" t="s">
        <v>35</v>
      </c>
      <c r="H116" s="9" t="s">
        <v>36</v>
      </c>
      <c r="I116" s="9" t="s">
        <v>37</v>
      </c>
      <c r="J116" s="10"/>
      <c r="K116" s="9"/>
      <c r="L116" s="9" t="s">
        <v>38</v>
      </c>
      <c r="M116" s="9" t="s">
        <v>39</v>
      </c>
      <c r="N116" s="9" t="s">
        <v>40</v>
      </c>
      <c r="O116" s="10"/>
      <c r="P116" s="10"/>
      <c r="Q116" s="10" t="s">
        <v>42</v>
      </c>
      <c r="R116" s="10" t="s">
        <v>42</v>
      </c>
      <c r="S116" s="29"/>
    </row>
    <row r="117" spans="1:19" ht="14.1" customHeight="1" thickBot="1">
      <c r="A117" s="1" t="s">
        <v>43</v>
      </c>
      <c r="B117" s="12" t="s">
        <v>44</v>
      </c>
      <c r="C117" s="12"/>
      <c r="D117" s="12" t="s">
        <v>45</v>
      </c>
      <c r="E117" s="12"/>
      <c r="F117" s="12"/>
      <c r="G117" s="14" t="s">
        <v>46</v>
      </c>
      <c r="H117" s="14" t="s">
        <v>37</v>
      </c>
      <c r="I117" s="15" t="s">
        <v>47</v>
      </c>
      <c r="J117" s="15" t="s">
        <v>48</v>
      </c>
      <c r="K117" s="14" t="s">
        <v>49</v>
      </c>
      <c r="L117" s="12" t="s">
        <v>50</v>
      </c>
      <c r="M117" s="12" t="s">
        <v>51</v>
      </c>
      <c r="N117" s="12" t="s">
        <v>52</v>
      </c>
      <c r="O117" s="12" t="s">
        <v>53</v>
      </c>
      <c r="P117" s="14" t="s">
        <v>54</v>
      </c>
      <c r="Q117" s="30" t="s">
        <v>112</v>
      </c>
      <c r="R117" s="12" t="s">
        <v>57</v>
      </c>
      <c r="S117" s="30"/>
    </row>
    <row r="118" spans="1:19" ht="14.1" customHeight="1">
      <c r="A118" s="2">
        <v>1</v>
      </c>
      <c r="B118" s="17"/>
      <c r="C118" s="18"/>
      <c r="D118" s="18"/>
      <c r="E118" s="18"/>
      <c r="F118" s="19"/>
      <c r="G118" s="19"/>
      <c r="H118" s="19"/>
      <c r="I118" s="19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1:19" ht="14.1" customHeight="1">
      <c r="A119" s="2">
        <v>2</v>
      </c>
      <c r="B119" s="17"/>
      <c r="C119" s="18" t="s">
        <v>58</v>
      </c>
      <c r="F119" s="19"/>
      <c r="G119" s="19"/>
      <c r="H119" s="19"/>
      <c r="I119" s="19"/>
      <c r="J119" s="18"/>
      <c r="K119" s="18"/>
      <c r="L119" s="18"/>
      <c r="M119" s="18"/>
      <c r="N119" s="19"/>
      <c r="O119" s="19"/>
      <c r="P119" s="18"/>
      <c r="Q119" s="19"/>
      <c r="R119" s="19"/>
      <c r="S119" s="19"/>
    </row>
    <row r="120" spans="1:19" ht="14.1" customHeight="1">
      <c r="A120" s="2">
        <v>3</v>
      </c>
      <c r="B120" s="17" t="s">
        <v>59</v>
      </c>
      <c r="C120" s="18" t="s">
        <v>60</v>
      </c>
      <c r="F120" s="20"/>
      <c r="G120" s="19">
        <v>2041086</v>
      </c>
      <c r="H120" s="20">
        <v>0</v>
      </c>
      <c r="I120" s="19">
        <v>2041086</v>
      </c>
      <c r="J120" s="19">
        <v>-12992</v>
      </c>
      <c r="K120" s="19">
        <v>67364</v>
      </c>
      <c r="L120" s="19">
        <v>-87439</v>
      </c>
      <c r="M120" s="19">
        <v>-205</v>
      </c>
      <c r="N120" s="19">
        <v>0</v>
      </c>
      <c r="O120" s="19">
        <v>100</v>
      </c>
      <c r="P120" s="19">
        <v>-1195556</v>
      </c>
      <c r="Q120" s="19">
        <v>-1228728</v>
      </c>
      <c r="R120" s="19">
        <v>812358</v>
      </c>
      <c r="S120" s="20"/>
    </row>
    <row r="121" spans="1:19" ht="14.1" customHeight="1">
      <c r="A121" s="2">
        <v>4</v>
      </c>
      <c r="B121" s="17" t="s">
        <v>61</v>
      </c>
      <c r="C121" s="18" t="s">
        <v>62</v>
      </c>
      <c r="F121" s="20"/>
      <c r="G121" s="20"/>
      <c r="H121" s="20"/>
      <c r="I121" s="20">
        <v>0</v>
      </c>
      <c r="J121" s="20"/>
      <c r="K121" s="20"/>
      <c r="L121" s="20"/>
      <c r="M121" s="20"/>
      <c r="N121" s="20"/>
      <c r="O121" s="20"/>
      <c r="P121" s="20"/>
      <c r="Q121" s="20">
        <v>0</v>
      </c>
      <c r="R121" s="20">
        <v>0</v>
      </c>
      <c r="S121" s="20"/>
    </row>
    <row r="122" spans="1:19" ht="14.1" customHeight="1">
      <c r="A122" s="2">
        <v>5</v>
      </c>
      <c r="B122" s="17" t="s">
        <v>61</v>
      </c>
      <c r="C122" s="18" t="s">
        <v>63</v>
      </c>
      <c r="F122" s="20"/>
      <c r="G122" s="20"/>
      <c r="H122" s="20"/>
      <c r="I122" s="20">
        <v>0</v>
      </c>
      <c r="J122" s="20"/>
      <c r="K122" s="20"/>
      <c r="L122" s="20"/>
      <c r="M122" s="20"/>
      <c r="N122" s="20"/>
      <c r="O122" s="20"/>
      <c r="P122" s="20"/>
      <c r="Q122" s="20">
        <v>0</v>
      </c>
      <c r="R122" s="20">
        <v>0</v>
      </c>
      <c r="S122" s="20"/>
    </row>
    <row r="123" spans="1:19" ht="14.1" customHeight="1">
      <c r="A123" s="2">
        <v>6</v>
      </c>
      <c r="B123" s="17" t="s">
        <v>64</v>
      </c>
      <c r="C123" s="18" t="s">
        <v>65</v>
      </c>
      <c r="F123" s="20"/>
      <c r="G123" s="20"/>
      <c r="H123" s="20"/>
      <c r="I123" s="20">
        <v>0</v>
      </c>
      <c r="J123" s="20"/>
      <c r="K123" s="20"/>
      <c r="L123" s="20"/>
      <c r="M123" s="20"/>
      <c r="N123" s="20"/>
      <c r="O123" s="20"/>
      <c r="P123" s="20"/>
      <c r="Q123" s="20">
        <v>0</v>
      </c>
      <c r="R123" s="20">
        <v>0</v>
      </c>
      <c r="S123" s="20"/>
    </row>
    <row r="124" spans="1:19" ht="14.1" customHeight="1">
      <c r="A124" s="2">
        <v>7</v>
      </c>
      <c r="B124" s="17" t="s">
        <v>66</v>
      </c>
      <c r="C124" s="18" t="s">
        <v>67</v>
      </c>
      <c r="F124" s="20"/>
      <c r="G124" s="20"/>
      <c r="H124" s="20"/>
      <c r="I124" s="20">
        <v>0</v>
      </c>
      <c r="J124" s="20"/>
      <c r="K124" s="20"/>
      <c r="L124" s="20"/>
      <c r="M124" s="20"/>
      <c r="N124" s="20"/>
      <c r="O124" s="20"/>
      <c r="P124" s="20"/>
      <c r="Q124" s="20">
        <v>0</v>
      </c>
      <c r="R124" s="20">
        <v>0</v>
      </c>
      <c r="S124" s="20"/>
    </row>
    <row r="125" spans="1:19" ht="14.1" customHeight="1">
      <c r="A125" s="2">
        <v>8</v>
      </c>
      <c r="B125" s="17" t="s">
        <v>68</v>
      </c>
      <c r="C125" s="18" t="s">
        <v>69</v>
      </c>
      <c r="F125" s="20"/>
      <c r="G125" s="20"/>
      <c r="H125" s="20"/>
      <c r="I125" s="20">
        <v>0</v>
      </c>
      <c r="J125" s="20"/>
      <c r="K125" s="20"/>
      <c r="L125" s="20"/>
      <c r="M125" s="20"/>
      <c r="N125" s="20"/>
      <c r="O125" s="20"/>
      <c r="P125" s="20"/>
      <c r="Q125" s="20">
        <v>0</v>
      </c>
      <c r="R125" s="20">
        <v>0</v>
      </c>
      <c r="S125" s="20"/>
    </row>
    <row r="126" spans="1:19" ht="14.1" customHeight="1">
      <c r="A126" s="2">
        <v>9</v>
      </c>
      <c r="B126" s="17" t="s">
        <v>70</v>
      </c>
      <c r="C126" s="18" t="s">
        <v>71</v>
      </c>
      <c r="F126" s="20"/>
      <c r="G126" s="21"/>
      <c r="H126" s="21"/>
      <c r="I126" s="21">
        <v>0</v>
      </c>
      <c r="J126" s="21"/>
      <c r="K126" s="21"/>
      <c r="L126" s="21"/>
      <c r="M126" s="21"/>
      <c r="N126" s="21"/>
      <c r="O126" s="21"/>
      <c r="P126" s="21"/>
      <c r="Q126" s="21">
        <v>0</v>
      </c>
      <c r="R126" s="21">
        <v>0</v>
      </c>
      <c r="S126" s="20"/>
    </row>
    <row r="127" spans="1:19" ht="14.1" customHeight="1">
      <c r="A127" s="2">
        <v>10</v>
      </c>
      <c r="B127" s="17"/>
      <c r="C127" s="18" t="s">
        <v>72</v>
      </c>
      <c r="F127" s="20"/>
      <c r="G127" s="20">
        <v>2041086</v>
      </c>
      <c r="H127" s="20">
        <v>0</v>
      </c>
      <c r="I127" s="20">
        <v>2041086</v>
      </c>
      <c r="J127" s="20">
        <v>-12992</v>
      </c>
      <c r="K127" s="20">
        <v>67364</v>
      </c>
      <c r="L127" s="20">
        <v>-87439</v>
      </c>
      <c r="M127" s="20">
        <v>-205</v>
      </c>
      <c r="N127" s="20">
        <v>0</v>
      </c>
      <c r="O127" s="20">
        <v>100</v>
      </c>
      <c r="P127" s="20">
        <v>-1195556</v>
      </c>
      <c r="Q127" s="20">
        <v>-1228728</v>
      </c>
      <c r="R127" s="20">
        <v>812358</v>
      </c>
      <c r="S127" s="20"/>
    </row>
    <row r="128" spans="1:19" ht="14.1" customHeight="1">
      <c r="A128" s="2">
        <v>11</v>
      </c>
      <c r="B128" s="17" t="s">
        <v>73</v>
      </c>
      <c r="C128" s="18" t="s">
        <v>74</v>
      </c>
      <c r="F128" s="20"/>
      <c r="G128" s="21">
        <v>70638</v>
      </c>
      <c r="H128" s="21">
        <v>60875</v>
      </c>
      <c r="I128" s="21">
        <v>9763</v>
      </c>
      <c r="J128" s="21">
        <v>0</v>
      </c>
      <c r="K128" s="21">
        <v>-123</v>
      </c>
      <c r="L128" s="21">
        <v>0</v>
      </c>
      <c r="M128" s="21">
        <v>0</v>
      </c>
      <c r="N128" s="21">
        <v>0</v>
      </c>
      <c r="O128" s="21">
        <v>0</v>
      </c>
      <c r="P128" s="21">
        <v>-9520</v>
      </c>
      <c r="Q128" s="21">
        <v>-9643</v>
      </c>
      <c r="R128" s="21">
        <v>120</v>
      </c>
      <c r="S128" s="20"/>
    </row>
    <row r="129" spans="1:19" ht="14.1" customHeight="1">
      <c r="A129" s="2">
        <v>12</v>
      </c>
      <c r="B129" s="17"/>
      <c r="C129" s="18" t="s">
        <v>75</v>
      </c>
      <c r="F129" s="20"/>
      <c r="G129" s="20">
        <v>2111724</v>
      </c>
      <c r="H129" s="20">
        <v>60875</v>
      </c>
      <c r="I129" s="20">
        <v>2050849</v>
      </c>
      <c r="J129" s="20">
        <v>-12992</v>
      </c>
      <c r="K129" s="20">
        <v>67241</v>
      </c>
      <c r="L129" s="20">
        <v>-87439</v>
      </c>
      <c r="M129" s="20">
        <v>-205</v>
      </c>
      <c r="N129" s="20">
        <v>0</v>
      </c>
      <c r="O129" s="20">
        <v>100</v>
      </c>
      <c r="P129" s="20">
        <v>-1205076</v>
      </c>
      <c r="Q129" s="20">
        <v>-1238371</v>
      </c>
      <c r="R129" s="20">
        <v>812478</v>
      </c>
      <c r="S129" s="20"/>
    </row>
    <row r="130" spans="1:19" ht="14.1" customHeight="1">
      <c r="A130" s="2">
        <v>13</v>
      </c>
      <c r="B130" s="17" t="s">
        <v>76</v>
      </c>
      <c r="C130" s="18" t="s">
        <v>77</v>
      </c>
      <c r="F130" s="20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>
        <v>0</v>
      </c>
      <c r="R130" s="21">
        <v>0</v>
      </c>
      <c r="S130" s="20"/>
    </row>
    <row r="131" spans="1:19" ht="14.1" customHeight="1">
      <c r="A131" s="2">
        <v>14</v>
      </c>
      <c r="B131" s="17"/>
      <c r="C131" s="18" t="s">
        <v>78</v>
      </c>
      <c r="F131" s="20"/>
      <c r="G131" s="20">
        <v>2111724</v>
      </c>
      <c r="H131" s="20">
        <v>60875</v>
      </c>
      <c r="I131" s="20">
        <v>2050849</v>
      </c>
      <c r="J131" s="20">
        <v>-12992</v>
      </c>
      <c r="K131" s="20">
        <v>67241</v>
      </c>
      <c r="L131" s="20">
        <v>-87439</v>
      </c>
      <c r="M131" s="20">
        <v>-205</v>
      </c>
      <c r="N131" s="20">
        <v>0</v>
      </c>
      <c r="O131" s="20">
        <v>100</v>
      </c>
      <c r="P131" s="20">
        <v>-1205076</v>
      </c>
      <c r="Q131" s="20">
        <v>-1238371</v>
      </c>
      <c r="R131" s="20">
        <v>812478</v>
      </c>
      <c r="S131" s="20"/>
    </row>
    <row r="132" spans="1:19" ht="14.1" customHeight="1">
      <c r="A132" s="2">
        <v>15</v>
      </c>
      <c r="B132" s="17"/>
      <c r="C132" s="18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</row>
    <row r="133" spans="1:19" ht="14.1" customHeight="1">
      <c r="A133" s="2">
        <v>16</v>
      </c>
      <c r="B133" s="17"/>
      <c r="C133" s="18" t="s">
        <v>79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</row>
    <row r="134" spans="1:19" ht="14.1" customHeight="1">
      <c r="A134" s="2">
        <v>17</v>
      </c>
      <c r="B134" s="17" t="s">
        <v>80</v>
      </c>
      <c r="C134" s="18" t="s">
        <v>81</v>
      </c>
      <c r="F134" s="20"/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/>
    </row>
    <row r="135" spans="1:19" ht="14.1" customHeight="1">
      <c r="A135" s="2">
        <v>18</v>
      </c>
      <c r="B135" s="17" t="s">
        <v>82</v>
      </c>
      <c r="C135" s="18" t="s">
        <v>83</v>
      </c>
      <c r="F135" s="20"/>
      <c r="G135" s="20">
        <v>12142</v>
      </c>
      <c r="H135" s="20">
        <v>0</v>
      </c>
      <c r="I135" s="20">
        <v>12142</v>
      </c>
      <c r="J135" s="20">
        <v>0</v>
      </c>
      <c r="K135" s="20">
        <v>0</v>
      </c>
      <c r="L135" s="20">
        <v>0</v>
      </c>
      <c r="M135" s="20">
        <v>0</v>
      </c>
      <c r="N135" s="20">
        <v>-581</v>
      </c>
      <c r="O135" s="20">
        <v>0</v>
      </c>
      <c r="P135" s="20">
        <v>0</v>
      </c>
      <c r="Q135" s="20">
        <v>-581</v>
      </c>
      <c r="R135" s="20">
        <v>11561</v>
      </c>
      <c r="S135" s="20"/>
    </row>
    <row r="136" spans="1:19" ht="14.1" customHeight="1">
      <c r="A136" s="2">
        <v>19</v>
      </c>
      <c r="B136" s="17" t="s">
        <v>84</v>
      </c>
      <c r="C136" s="18" t="s">
        <v>85</v>
      </c>
      <c r="F136" s="20"/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/>
    </row>
    <row r="137" spans="1:19" ht="14.1" customHeight="1">
      <c r="A137" s="2">
        <v>20</v>
      </c>
      <c r="B137" s="17" t="s">
        <v>86</v>
      </c>
      <c r="C137" s="18" t="s">
        <v>87</v>
      </c>
      <c r="F137" s="20"/>
      <c r="G137" s="20">
        <v>11330</v>
      </c>
      <c r="H137" s="20">
        <v>0</v>
      </c>
      <c r="I137" s="20">
        <v>11330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11330</v>
      </c>
      <c r="S137" s="20"/>
    </row>
    <row r="138" spans="1:19" ht="14.1" customHeight="1">
      <c r="A138" s="2">
        <v>21</v>
      </c>
      <c r="B138" s="17" t="s">
        <v>88</v>
      </c>
      <c r="C138" s="18" t="s">
        <v>89</v>
      </c>
      <c r="F138" s="20"/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/>
    </row>
    <row r="139" spans="1:19" ht="14.1" customHeight="1">
      <c r="A139" s="2">
        <v>22</v>
      </c>
      <c r="B139" s="17" t="s">
        <v>90</v>
      </c>
      <c r="C139" s="18" t="s">
        <v>91</v>
      </c>
      <c r="F139" s="20"/>
      <c r="G139" s="20">
        <v>-47022</v>
      </c>
      <c r="H139" s="20">
        <v>-1645</v>
      </c>
      <c r="I139" s="20">
        <v>-45377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45377</v>
      </c>
      <c r="Q139" s="20">
        <v>45377</v>
      </c>
      <c r="R139" s="20">
        <v>0</v>
      </c>
      <c r="S139" s="20"/>
    </row>
    <row r="140" spans="1:19" ht="14.1" customHeight="1">
      <c r="A140" s="2">
        <v>23</v>
      </c>
      <c r="B140" s="17" t="s">
        <v>90</v>
      </c>
      <c r="C140" s="18" t="s">
        <v>92</v>
      </c>
      <c r="F140" s="20"/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/>
    </row>
    <row r="141" spans="1:19" ht="14.1" customHeight="1">
      <c r="A141" s="2">
        <v>24</v>
      </c>
      <c r="B141" s="17" t="s">
        <v>90</v>
      </c>
      <c r="C141" s="18" t="s">
        <v>93</v>
      </c>
      <c r="G141" s="20">
        <v>-6297</v>
      </c>
      <c r="H141" s="20">
        <v>0</v>
      </c>
      <c r="I141" s="20">
        <v>-6297</v>
      </c>
      <c r="J141" s="20">
        <v>0</v>
      </c>
      <c r="K141" s="20">
        <v>6297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6297</v>
      </c>
      <c r="R141" s="20">
        <v>0</v>
      </c>
      <c r="S141" s="20"/>
    </row>
    <row r="142" spans="1:19" ht="14.1" customHeight="1">
      <c r="A142" s="2">
        <v>25</v>
      </c>
      <c r="B142" s="17" t="s">
        <v>90</v>
      </c>
      <c r="C142" s="18" t="s">
        <v>94</v>
      </c>
      <c r="G142" s="20">
        <v>-70</v>
      </c>
      <c r="H142" s="20">
        <v>0</v>
      </c>
      <c r="I142" s="20">
        <v>-70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-70</v>
      </c>
      <c r="S142" s="20"/>
    </row>
    <row r="143" spans="1:19" ht="14.1" customHeight="1">
      <c r="A143" s="2">
        <v>26</v>
      </c>
      <c r="B143" s="17" t="s">
        <v>90</v>
      </c>
      <c r="C143" s="18" t="s">
        <v>95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/>
    </row>
    <row r="144" spans="1:19" ht="14.1" customHeight="1">
      <c r="A144" s="2">
        <v>27</v>
      </c>
      <c r="B144" s="17" t="s">
        <v>90</v>
      </c>
      <c r="C144" s="18" t="s">
        <v>96</v>
      </c>
      <c r="G144" s="20">
        <v>91098</v>
      </c>
      <c r="H144" s="20">
        <v>3377</v>
      </c>
      <c r="I144" s="20">
        <v>87721</v>
      </c>
      <c r="J144" s="20">
        <v>0</v>
      </c>
      <c r="K144" s="20">
        <v>-87721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-87721</v>
      </c>
      <c r="R144" s="20">
        <v>0</v>
      </c>
      <c r="S144" s="20"/>
    </row>
    <row r="145" spans="1:19" ht="14.1" customHeight="1">
      <c r="A145" s="2">
        <v>28</v>
      </c>
      <c r="B145" s="17" t="s">
        <v>90</v>
      </c>
      <c r="C145" s="18" t="s">
        <v>97</v>
      </c>
      <c r="G145" s="20">
        <v>7</v>
      </c>
      <c r="H145" s="20">
        <v>0</v>
      </c>
      <c r="I145" s="20">
        <v>7</v>
      </c>
      <c r="J145" s="20">
        <v>-7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-7</v>
      </c>
      <c r="R145" s="20">
        <v>0</v>
      </c>
      <c r="S145" s="20"/>
    </row>
    <row r="146" spans="1:19" ht="14.1" customHeight="1">
      <c r="A146" s="2">
        <v>29</v>
      </c>
      <c r="B146" s="17" t="s">
        <v>90</v>
      </c>
      <c r="C146" s="18" t="s">
        <v>108</v>
      </c>
      <c r="F146" s="20"/>
      <c r="G146" s="21">
        <v>15521</v>
      </c>
      <c r="H146" s="21">
        <v>116</v>
      </c>
      <c r="I146" s="21">
        <v>15405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15405</v>
      </c>
      <c r="S146" s="20"/>
    </row>
    <row r="147" spans="1:19" ht="14.1" customHeight="1">
      <c r="A147" s="2">
        <v>30</v>
      </c>
      <c r="B147" s="17"/>
      <c r="C147" s="18" t="s">
        <v>99</v>
      </c>
      <c r="F147" s="20"/>
      <c r="G147" s="20">
        <v>76709</v>
      </c>
      <c r="H147" s="20">
        <v>1848</v>
      </c>
      <c r="I147" s="20">
        <v>74861</v>
      </c>
      <c r="J147" s="20">
        <v>-7</v>
      </c>
      <c r="K147" s="20">
        <v>-81424</v>
      </c>
      <c r="L147" s="20">
        <v>0</v>
      </c>
      <c r="M147" s="20">
        <v>0</v>
      </c>
      <c r="N147" s="20">
        <v>-581</v>
      </c>
      <c r="O147" s="20">
        <v>0</v>
      </c>
      <c r="P147" s="20">
        <v>45377</v>
      </c>
      <c r="Q147" s="20">
        <v>-36635</v>
      </c>
      <c r="R147" s="20">
        <v>38226</v>
      </c>
      <c r="S147" s="20"/>
    </row>
    <row r="148" spans="1:19" ht="14.1" customHeight="1">
      <c r="A148" s="2">
        <v>31</v>
      </c>
      <c r="B148" s="17"/>
      <c r="C148" s="18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</row>
    <row r="149" spans="1:19" ht="14.1" customHeight="1" thickBot="1">
      <c r="A149" s="2">
        <v>32</v>
      </c>
      <c r="B149" s="17"/>
      <c r="C149" s="18" t="s">
        <v>100</v>
      </c>
      <c r="F149" s="20"/>
      <c r="G149" s="22">
        <v>2188432</v>
      </c>
      <c r="H149" s="22">
        <v>62723</v>
      </c>
      <c r="I149" s="22">
        <v>2125709</v>
      </c>
      <c r="J149" s="22">
        <v>-12999</v>
      </c>
      <c r="K149" s="22">
        <v>-14183</v>
      </c>
      <c r="L149" s="22">
        <v>-87439</v>
      </c>
      <c r="M149" s="22">
        <v>-205</v>
      </c>
      <c r="N149" s="22">
        <v>-581</v>
      </c>
      <c r="O149" s="22">
        <v>100</v>
      </c>
      <c r="P149" s="22">
        <v>-1159699</v>
      </c>
      <c r="Q149" s="22">
        <v>-1275006</v>
      </c>
      <c r="R149" s="22">
        <v>850703</v>
      </c>
      <c r="S149" s="20"/>
    </row>
    <row r="150" spans="1:19" ht="14.1" customHeight="1" thickTop="1">
      <c r="A150" s="2">
        <v>33</v>
      </c>
      <c r="S150" s="20"/>
    </row>
    <row r="151" spans="1:19" ht="14.1" customHeight="1">
      <c r="A151" s="2">
        <v>34</v>
      </c>
      <c r="S151" s="20"/>
    </row>
    <row r="152" spans="1:19" ht="14.1" customHeight="1">
      <c r="A152" s="2">
        <v>35</v>
      </c>
      <c r="B152" s="23"/>
      <c r="C152" s="18"/>
      <c r="F152" s="20"/>
      <c r="G152" s="20"/>
      <c r="H152" s="20"/>
      <c r="I152" s="20"/>
      <c r="J152" s="25"/>
      <c r="K152" s="25"/>
      <c r="L152" s="25"/>
      <c r="M152" s="25"/>
      <c r="N152" s="25"/>
      <c r="O152" s="20"/>
      <c r="P152" s="20"/>
      <c r="Q152" s="20"/>
      <c r="R152" s="20"/>
      <c r="S152" s="20"/>
    </row>
    <row r="153" spans="1:19" ht="14.1" customHeight="1">
      <c r="A153" s="2">
        <v>36</v>
      </c>
      <c r="B153" s="23"/>
      <c r="C153" s="18"/>
      <c r="F153" s="20"/>
      <c r="G153" s="20"/>
      <c r="H153" s="20"/>
      <c r="I153" s="20"/>
      <c r="J153" s="25"/>
      <c r="K153" s="25"/>
      <c r="L153" s="25"/>
      <c r="M153" s="25"/>
      <c r="N153" s="25"/>
      <c r="O153" s="20"/>
      <c r="P153" s="20"/>
      <c r="Q153" s="20"/>
      <c r="R153" s="20"/>
      <c r="S153" s="20"/>
    </row>
    <row r="154" spans="1:19" ht="14.1" customHeight="1">
      <c r="A154" s="2">
        <v>37</v>
      </c>
      <c r="B154" s="23"/>
      <c r="C154" s="18"/>
      <c r="F154" s="20"/>
      <c r="G154" s="20"/>
      <c r="H154" s="20"/>
      <c r="I154" s="20"/>
      <c r="J154" s="25"/>
      <c r="K154" s="25"/>
      <c r="L154" s="25"/>
      <c r="M154" s="25"/>
      <c r="N154" s="25"/>
      <c r="O154" s="20"/>
      <c r="P154" s="20"/>
      <c r="Q154" s="20"/>
      <c r="R154" s="20"/>
      <c r="S154" s="20"/>
    </row>
    <row r="155" spans="1:19" ht="14.1" customHeight="1">
      <c r="A155" s="2">
        <v>38</v>
      </c>
      <c r="B155" s="23"/>
      <c r="C155" s="18"/>
      <c r="F155" s="20"/>
      <c r="G155" s="20"/>
      <c r="H155" s="20"/>
      <c r="I155" s="20"/>
      <c r="J155" s="25"/>
      <c r="K155" s="25"/>
      <c r="L155" s="25"/>
      <c r="M155" s="25"/>
      <c r="N155" s="25"/>
      <c r="O155" s="20"/>
      <c r="P155" s="20"/>
      <c r="Q155" s="20"/>
      <c r="R155" s="20"/>
      <c r="S155" s="20"/>
    </row>
    <row r="156" spans="1:19" ht="14.1" customHeight="1">
      <c r="A156" s="2">
        <v>39</v>
      </c>
      <c r="B156" s="23"/>
      <c r="C156" s="18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</row>
    <row r="157" spans="1:19" ht="14.1" customHeight="1">
      <c r="A157" s="2">
        <v>40</v>
      </c>
      <c r="B157" s="23"/>
      <c r="C157" s="18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</row>
    <row r="158" spans="1:19" ht="14.1" customHeight="1" thickBot="1">
      <c r="A158" s="1">
        <v>41</v>
      </c>
      <c r="B158" s="31" t="s">
        <v>113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4.1" customHeight="1">
      <c r="A159" s="2" t="s">
        <v>104</v>
      </c>
      <c r="Q159" s="2" t="s">
        <v>105</v>
      </c>
    </row>
  </sheetData>
  <mergeCells count="3">
    <mergeCell ref="J7:R7"/>
    <mergeCell ref="K60:R60"/>
    <mergeCell ref="J113:Q113"/>
  </mergeCells>
  <printOptions horizontalCentered="1" verticalCentered="1"/>
  <pageMargins left="0.5" right="0.5" top="1.25" bottom="0.35000000000000003" header="0.5" footer="0.5"/>
  <pageSetup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CB1155"/>
  <sheetViews>
    <sheetView zoomScaleNormal="100" workbookViewId="0">
      <pane xSplit="4" ySplit="15" topLeftCell="BL19" activePane="bottomRight" state="frozen"/>
      <selection activeCell="D2" sqref="D2"/>
      <selection pane="topRight" activeCell="D2" sqref="D2"/>
      <selection pane="bottomLeft" activeCell="D2" sqref="D2"/>
      <selection pane="bottomRight" activeCell="BS21" sqref="BS21:BS24"/>
    </sheetView>
  </sheetViews>
  <sheetFormatPr defaultColWidth="8.42578125" defaultRowHeight="11.25"/>
  <cols>
    <col min="1" max="1" width="5.7109375" style="384" customWidth="1"/>
    <col min="2" max="2" width="34.5703125" style="384" customWidth="1"/>
    <col min="3" max="3" width="2.5703125" style="384" customWidth="1"/>
    <col min="4" max="4" width="7.28515625" style="384" customWidth="1"/>
    <col min="5" max="5" width="9.28515625" style="384" customWidth="1"/>
    <col min="6" max="6" width="6" style="384" customWidth="1"/>
    <col min="7" max="7" width="9.28515625" style="384" customWidth="1"/>
    <col min="8" max="8" width="1.5703125" style="384" customWidth="1"/>
    <col min="9" max="9" width="10.140625" style="384" customWidth="1"/>
    <col min="10" max="10" width="7.85546875" style="384" customWidth="1"/>
    <col min="11" max="11" width="7.28515625" style="384" customWidth="1"/>
    <col min="12" max="12" width="9.85546875" style="384" customWidth="1"/>
    <col min="13" max="14" width="5" style="384" customWidth="1"/>
    <col min="15" max="15" width="10" style="384" customWidth="1"/>
    <col min="16" max="16" width="7.140625" style="384" customWidth="1"/>
    <col min="17" max="17" width="7.28515625" style="384" customWidth="1"/>
    <col min="18" max="18" width="6.5703125" style="384" customWidth="1"/>
    <col min="19" max="19" width="7.7109375" style="384" customWidth="1"/>
    <col min="20" max="20" width="6.140625" style="384" customWidth="1"/>
    <col min="21" max="21" width="8.7109375" style="384" customWidth="1"/>
    <col min="22" max="22" width="9.85546875" style="384" customWidth="1"/>
    <col min="23" max="23" width="7.7109375" style="384" customWidth="1"/>
    <col min="24" max="25" width="10.42578125" style="384" customWidth="1"/>
    <col min="26" max="26" width="7.140625" style="384" customWidth="1"/>
    <col min="27" max="28" width="9.140625" style="384" customWidth="1"/>
    <col min="29" max="29" width="6.85546875" style="384" customWidth="1"/>
    <col min="30" max="30" width="7.85546875" style="384" customWidth="1"/>
    <col min="31" max="31" width="8.7109375" style="384" customWidth="1"/>
    <col min="32" max="32" width="9.5703125" style="384" customWidth="1"/>
    <col min="33" max="33" width="7.42578125" style="384" customWidth="1"/>
    <col min="34" max="34" width="9.5703125" style="384" customWidth="1"/>
    <col min="35" max="35" width="6.5703125" style="384" customWidth="1"/>
    <col min="36" max="36" width="9.5703125" style="384" customWidth="1"/>
    <col min="37" max="37" width="8" style="384" customWidth="1"/>
    <col min="38" max="38" width="8.42578125" style="384" customWidth="1"/>
    <col min="39" max="39" width="8" style="384" customWidth="1"/>
    <col min="40" max="40" width="10.140625" style="384" customWidth="1"/>
    <col min="41" max="41" width="7.85546875" style="384" customWidth="1"/>
    <col min="42" max="42" width="7.28515625" style="384" customWidth="1"/>
    <col min="43" max="43" width="9.28515625" style="384" customWidth="1"/>
    <col min="44" max="44" width="5.5703125" style="384" customWidth="1"/>
    <col min="45" max="45" width="5" style="384" customWidth="1"/>
    <col min="46" max="46" width="10" style="384" customWidth="1"/>
    <col min="47" max="47" width="7.140625" style="384" customWidth="1"/>
    <col min="48" max="48" width="7.28515625" style="384" customWidth="1"/>
    <col min="49" max="49" width="6.5703125" style="384" customWidth="1"/>
    <col min="50" max="50" width="7.140625" style="384" customWidth="1"/>
    <col min="51" max="51" width="6.140625" style="384" customWidth="1"/>
    <col min="52" max="52" width="8.7109375" style="384" customWidth="1"/>
    <col min="53" max="53" width="9.5703125" style="384" customWidth="1"/>
    <col min="54" max="54" width="7.7109375" style="384" customWidth="1"/>
    <col min="55" max="56" width="10.42578125" style="384" customWidth="1"/>
    <col min="57" max="57" width="7.140625" style="384" customWidth="1"/>
    <col min="58" max="59" width="9.140625" style="384" customWidth="1"/>
    <col min="60" max="60" width="6.85546875" style="384" customWidth="1"/>
    <col min="61" max="61" width="7.85546875" style="384" customWidth="1"/>
    <col min="62" max="62" width="8.7109375" style="384" customWidth="1"/>
    <col min="63" max="63" width="9.5703125" style="384" customWidth="1"/>
    <col min="64" max="64" width="7.42578125" style="384" customWidth="1"/>
    <col min="65" max="65" width="9.5703125" style="384" customWidth="1"/>
    <col min="66" max="66" width="6.5703125" style="384" customWidth="1"/>
    <col min="67" max="67" width="9.5703125" style="384" customWidth="1"/>
    <col min="68" max="68" width="9.28515625" style="384" customWidth="1"/>
    <col min="69" max="69" width="8" style="384" customWidth="1"/>
    <col min="70" max="256" width="8.42578125" style="384"/>
    <col min="257" max="257" width="5.7109375" style="384" customWidth="1"/>
    <col min="258" max="258" width="34.5703125" style="384" customWidth="1"/>
    <col min="259" max="259" width="2.5703125" style="384" customWidth="1"/>
    <col min="260" max="260" width="7.28515625" style="384" customWidth="1"/>
    <col min="261" max="261" width="9.28515625" style="384" customWidth="1"/>
    <col min="262" max="262" width="6" style="384" customWidth="1"/>
    <col min="263" max="263" width="9.28515625" style="384" customWidth="1"/>
    <col min="264" max="264" width="1.5703125" style="384" customWidth="1"/>
    <col min="265" max="265" width="10.140625" style="384" customWidth="1"/>
    <col min="266" max="266" width="7.85546875" style="384" customWidth="1"/>
    <col min="267" max="267" width="7.28515625" style="384" customWidth="1"/>
    <col min="268" max="268" width="9.85546875" style="384" customWidth="1"/>
    <col min="269" max="270" width="5" style="384" customWidth="1"/>
    <col min="271" max="271" width="10" style="384" customWidth="1"/>
    <col min="272" max="272" width="7.140625" style="384" customWidth="1"/>
    <col min="273" max="273" width="7.28515625" style="384" customWidth="1"/>
    <col min="274" max="274" width="6.5703125" style="384" customWidth="1"/>
    <col min="275" max="275" width="7.7109375" style="384" customWidth="1"/>
    <col min="276" max="276" width="6.140625" style="384" customWidth="1"/>
    <col min="277" max="277" width="8.7109375" style="384" customWidth="1"/>
    <col min="278" max="278" width="9.85546875" style="384" customWidth="1"/>
    <col min="279" max="279" width="7.7109375" style="384" customWidth="1"/>
    <col min="280" max="281" width="10.42578125" style="384" customWidth="1"/>
    <col min="282" max="282" width="7.140625" style="384" customWidth="1"/>
    <col min="283" max="284" width="9.140625" style="384" customWidth="1"/>
    <col min="285" max="285" width="6.85546875" style="384" customWidth="1"/>
    <col min="286" max="286" width="7.85546875" style="384" customWidth="1"/>
    <col min="287" max="287" width="8.7109375" style="384" customWidth="1"/>
    <col min="288" max="288" width="9.5703125" style="384" customWidth="1"/>
    <col min="289" max="289" width="7.42578125" style="384" customWidth="1"/>
    <col min="290" max="290" width="9.5703125" style="384" customWidth="1"/>
    <col min="291" max="291" width="6.5703125" style="384" customWidth="1"/>
    <col min="292" max="292" width="9.5703125" style="384" customWidth="1"/>
    <col min="293" max="293" width="8" style="384" customWidth="1"/>
    <col min="294" max="294" width="8.42578125" style="384" customWidth="1"/>
    <col min="295" max="295" width="8" style="384" customWidth="1"/>
    <col min="296" max="296" width="10.140625" style="384" customWidth="1"/>
    <col min="297" max="297" width="7.85546875" style="384" customWidth="1"/>
    <col min="298" max="298" width="7.28515625" style="384" customWidth="1"/>
    <col min="299" max="299" width="9.28515625" style="384" customWidth="1"/>
    <col min="300" max="300" width="5.5703125" style="384" customWidth="1"/>
    <col min="301" max="301" width="5" style="384" customWidth="1"/>
    <col min="302" max="302" width="10" style="384" customWidth="1"/>
    <col min="303" max="303" width="7.140625" style="384" customWidth="1"/>
    <col min="304" max="304" width="7.28515625" style="384" customWidth="1"/>
    <col min="305" max="305" width="6.5703125" style="384" customWidth="1"/>
    <col min="306" max="306" width="7.140625" style="384" customWidth="1"/>
    <col min="307" max="307" width="6.140625" style="384" customWidth="1"/>
    <col min="308" max="308" width="8.7109375" style="384" customWidth="1"/>
    <col min="309" max="309" width="9.5703125" style="384" customWidth="1"/>
    <col min="310" max="310" width="7.7109375" style="384" customWidth="1"/>
    <col min="311" max="312" width="10.42578125" style="384" customWidth="1"/>
    <col min="313" max="313" width="7.140625" style="384" customWidth="1"/>
    <col min="314" max="315" width="9.140625" style="384" customWidth="1"/>
    <col min="316" max="316" width="6.85546875" style="384" customWidth="1"/>
    <col min="317" max="317" width="7.85546875" style="384" customWidth="1"/>
    <col min="318" max="318" width="8.7109375" style="384" customWidth="1"/>
    <col min="319" max="319" width="9.5703125" style="384" customWidth="1"/>
    <col min="320" max="320" width="7.42578125" style="384" customWidth="1"/>
    <col min="321" max="321" width="9.5703125" style="384" customWidth="1"/>
    <col min="322" max="322" width="6.5703125" style="384" customWidth="1"/>
    <col min="323" max="323" width="9.5703125" style="384" customWidth="1"/>
    <col min="324" max="324" width="9.28515625" style="384" customWidth="1"/>
    <col min="325" max="325" width="8" style="384" customWidth="1"/>
    <col min="326" max="512" width="8.42578125" style="384"/>
    <col min="513" max="513" width="5.7109375" style="384" customWidth="1"/>
    <col min="514" max="514" width="34.5703125" style="384" customWidth="1"/>
    <col min="515" max="515" width="2.5703125" style="384" customWidth="1"/>
    <col min="516" max="516" width="7.28515625" style="384" customWidth="1"/>
    <col min="517" max="517" width="9.28515625" style="384" customWidth="1"/>
    <col min="518" max="518" width="6" style="384" customWidth="1"/>
    <col min="519" max="519" width="9.28515625" style="384" customWidth="1"/>
    <col min="520" max="520" width="1.5703125" style="384" customWidth="1"/>
    <col min="521" max="521" width="10.140625" style="384" customWidth="1"/>
    <col min="522" max="522" width="7.85546875" style="384" customWidth="1"/>
    <col min="523" max="523" width="7.28515625" style="384" customWidth="1"/>
    <col min="524" max="524" width="9.85546875" style="384" customWidth="1"/>
    <col min="525" max="526" width="5" style="384" customWidth="1"/>
    <col min="527" max="527" width="10" style="384" customWidth="1"/>
    <col min="528" max="528" width="7.140625" style="384" customWidth="1"/>
    <col min="529" max="529" width="7.28515625" style="384" customWidth="1"/>
    <col min="530" max="530" width="6.5703125" style="384" customWidth="1"/>
    <col min="531" max="531" width="7.7109375" style="384" customWidth="1"/>
    <col min="532" max="532" width="6.140625" style="384" customWidth="1"/>
    <col min="533" max="533" width="8.7109375" style="384" customWidth="1"/>
    <col min="534" max="534" width="9.85546875" style="384" customWidth="1"/>
    <col min="535" max="535" width="7.7109375" style="384" customWidth="1"/>
    <col min="536" max="537" width="10.42578125" style="384" customWidth="1"/>
    <col min="538" max="538" width="7.140625" style="384" customWidth="1"/>
    <col min="539" max="540" width="9.140625" style="384" customWidth="1"/>
    <col min="541" max="541" width="6.85546875" style="384" customWidth="1"/>
    <col min="542" max="542" width="7.85546875" style="384" customWidth="1"/>
    <col min="543" max="543" width="8.7109375" style="384" customWidth="1"/>
    <col min="544" max="544" width="9.5703125" style="384" customWidth="1"/>
    <col min="545" max="545" width="7.42578125" style="384" customWidth="1"/>
    <col min="546" max="546" width="9.5703125" style="384" customWidth="1"/>
    <col min="547" max="547" width="6.5703125" style="384" customWidth="1"/>
    <col min="548" max="548" width="9.5703125" style="384" customWidth="1"/>
    <col min="549" max="549" width="8" style="384" customWidth="1"/>
    <col min="550" max="550" width="8.42578125" style="384" customWidth="1"/>
    <col min="551" max="551" width="8" style="384" customWidth="1"/>
    <col min="552" max="552" width="10.140625" style="384" customWidth="1"/>
    <col min="553" max="553" width="7.85546875" style="384" customWidth="1"/>
    <col min="554" max="554" width="7.28515625" style="384" customWidth="1"/>
    <col min="555" max="555" width="9.28515625" style="384" customWidth="1"/>
    <col min="556" max="556" width="5.5703125" style="384" customWidth="1"/>
    <col min="557" max="557" width="5" style="384" customWidth="1"/>
    <col min="558" max="558" width="10" style="384" customWidth="1"/>
    <col min="559" max="559" width="7.140625" style="384" customWidth="1"/>
    <col min="560" max="560" width="7.28515625" style="384" customWidth="1"/>
    <col min="561" max="561" width="6.5703125" style="384" customWidth="1"/>
    <col min="562" max="562" width="7.140625" style="384" customWidth="1"/>
    <col min="563" max="563" width="6.140625" style="384" customWidth="1"/>
    <col min="564" max="564" width="8.7109375" style="384" customWidth="1"/>
    <col min="565" max="565" width="9.5703125" style="384" customWidth="1"/>
    <col min="566" max="566" width="7.7109375" style="384" customWidth="1"/>
    <col min="567" max="568" width="10.42578125" style="384" customWidth="1"/>
    <col min="569" max="569" width="7.140625" style="384" customWidth="1"/>
    <col min="570" max="571" width="9.140625" style="384" customWidth="1"/>
    <col min="572" max="572" width="6.85546875" style="384" customWidth="1"/>
    <col min="573" max="573" width="7.85546875" style="384" customWidth="1"/>
    <col min="574" max="574" width="8.7109375" style="384" customWidth="1"/>
    <col min="575" max="575" width="9.5703125" style="384" customWidth="1"/>
    <col min="576" max="576" width="7.42578125" style="384" customWidth="1"/>
    <col min="577" max="577" width="9.5703125" style="384" customWidth="1"/>
    <col min="578" max="578" width="6.5703125" style="384" customWidth="1"/>
    <col min="579" max="579" width="9.5703125" style="384" customWidth="1"/>
    <col min="580" max="580" width="9.28515625" style="384" customWidth="1"/>
    <col min="581" max="581" width="8" style="384" customWidth="1"/>
    <col min="582" max="768" width="8.42578125" style="384"/>
    <col min="769" max="769" width="5.7109375" style="384" customWidth="1"/>
    <col min="770" max="770" width="34.5703125" style="384" customWidth="1"/>
    <col min="771" max="771" width="2.5703125" style="384" customWidth="1"/>
    <col min="772" max="772" width="7.28515625" style="384" customWidth="1"/>
    <col min="773" max="773" width="9.28515625" style="384" customWidth="1"/>
    <col min="774" max="774" width="6" style="384" customWidth="1"/>
    <col min="775" max="775" width="9.28515625" style="384" customWidth="1"/>
    <col min="776" max="776" width="1.5703125" style="384" customWidth="1"/>
    <col min="777" max="777" width="10.140625" style="384" customWidth="1"/>
    <col min="778" max="778" width="7.85546875" style="384" customWidth="1"/>
    <col min="779" max="779" width="7.28515625" style="384" customWidth="1"/>
    <col min="780" max="780" width="9.85546875" style="384" customWidth="1"/>
    <col min="781" max="782" width="5" style="384" customWidth="1"/>
    <col min="783" max="783" width="10" style="384" customWidth="1"/>
    <col min="784" max="784" width="7.140625" style="384" customWidth="1"/>
    <col min="785" max="785" width="7.28515625" style="384" customWidth="1"/>
    <col min="786" max="786" width="6.5703125" style="384" customWidth="1"/>
    <col min="787" max="787" width="7.7109375" style="384" customWidth="1"/>
    <col min="788" max="788" width="6.140625" style="384" customWidth="1"/>
    <col min="789" max="789" width="8.7109375" style="384" customWidth="1"/>
    <col min="790" max="790" width="9.85546875" style="384" customWidth="1"/>
    <col min="791" max="791" width="7.7109375" style="384" customWidth="1"/>
    <col min="792" max="793" width="10.42578125" style="384" customWidth="1"/>
    <col min="794" max="794" width="7.140625" style="384" customWidth="1"/>
    <col min="795" max="796" width="9.140625" style="384" customWidth="1"/>
    <col min="797" max="797" width="6.85546875" style="384" customWidth="1"/>
    <col min="798" max="798" width="7.85546875" style="384" customWidth="1"/>
    <col min="799" max="799" width="8.7109375" style="384" customWidth="1"/>
    <col min="800" max="800" width="9.5703125" style="384" customWidth="1"/>
    <col min="801" max="801" width="7.42578125" style="384" customWidth="1"/>
    <col min="802" max="802" width="9.5703125" style="384" customWidth="1"/>
    <col min="803" max="803" width="6.5703125" style="384" customWidth="1"/>
    <col min="804" max="804" width="9.5703125" style="384" customWidth="1"/>
    <col min="805" max="805" width="8" style="384" customWidth="1"/>
    <col min="806" max="806" width="8.42578125" style="384" customWidth="1"/>
    <col min="807" max="807" width="8" style="384" customWidth="1"/>
    <col min="808" max="808" width="10.140625" style="384" customWidth="1"/>
    <col min="809" max="809" width="7.85546875" style="384" customWidth="1"/>
    <col min="810" max="810" width="7.28515625" style="384" customWidth="1"/>
    <col min="811" max="811" width="9.28515625" style="384" customWidth="1"/>
    <col min="812" max="812" width="5.5703125" style="384" customWidth="1"/>
    <col min="813" max="813" width="5" style="384" customWidth="1"/>
    <col min="814" max="814" width="10" style="384" customWidth="1"/>
    <col min="815" max="815" width="7.140625" style="384" customWidth="1"/>
    <col min="816" max="816" width="7.28515625" style="384" customWidth="1"/>
    <col min="817" max="817" width="6.5703125" style="384" customWidth="1"/>
    <col min="818" max="818" width="7.140625" style="384" customWidth="1"/>
    <col min="819" max="819" width="6.140625" style="384" customWidth="1"/>
    <col min="820" max="820" width="8.7109375" style="384" customWidth="1"/>
    <col min="821" max="821" width="9.5703125" style="384" customWidth="1"/>
    <col min="822" max="822" width="7.7109375" style="384" customWidth="1"/>
    <col min="823" max="824" width="10.42578125" style="384" customWidth="1"/>
    <col min="825" max="825" width="7.140625" style="384" customWidth="1"/>
    <col min="826" max="827" width="9.140625" style="384" customWidth="1"/>
    <col min="828" max="828" width="6.85546875" style="384" customWidth="1"/>
    <col min="829" max="829" width="7.85546875" style="384" customWidth="1"/>
    <col min="830" max="830" width="8.7109375" style="384" customWidth="1"/>
    <col min="831" max="831" width="9.5703125" style="384" customWidth="1"/>
    <col min="832" max="832" width="7.42578125" style="384" customWidth="1"/>
    <col min="833" max="833" width="9.5703125" style="384" customWidth="1"/>
    <col min="834" max="834" width="6.5703125" style="384" customWidth="1"/>
    <col min="835" max="835" width="9.5703125" style="384" customWidth="1"/>
    <col min="836" max="836" width="9.28515625" style="384" customWidth="1"/>
    <col min="837" max="837" width="8" style="384" customWidth="1"/>
    <col min="838" max="1024" width="8.42578125" style="384"/>
    <col min="1025" max="1025" width="5.7109375" style="384" customWidth="1"/>
    <col min="1026" max="1026" width="34.5703125" style="384" customWidth="1"/>
    <col min="1027" max="1027" width="2.5703125" style="384" customWidth="1"/>
    <col min="1028" max="1028" width="7.28515625" style="384" customWidth="1"/>
    <col min="1029" max="1029" width="9.28515625" style="384" customWidth="1"/>
    <col min="1030" max="1030" width="6" style="384" customWidth="1"/>
    <col min="1031" max="1031" width="9.28515625" style="384" customWidth="1"/>
    <col min="1032" max="1032" width="1.5703125" style="384" customWidth="1"/>
    <col min="1033" max="1033" width="10.140625" style="384" customWidth="1"/>
    <col min="1034" max="1034" width="7.85546875" style="384" customWidth="1"/>
    <col min="1035" max="1035" width="7.28515625" style="384" customWidth="1"/>
    <col min="1036" max="1036" width="9.85546875" style="384" customWidth="1"/>
    <col min="1037" max="1038" width="5" style="384" customWidth="1"/>
    <col min="1039" max="1039" width="10" style="384" customWidth="1"/>
    <col min="1040" max="1040" width="7.140625" style="384" customWidth="1"/>
    <col min="1041" max="1041" width="7.28515625" style="384" customWidth="1"/>
    <col min="1042" max="1042" width="6.5703125" style="384" customWidth="1"/>
    <col min="1043" max="1043" width="7.7109375" style="384" customWidth="1"/>
    <col min="1044" max="1044" width="6.140625" style="384" customWidth="1"/>
    <col min="1045" max="1045" width="8.7109375" style="384" customWidth="1"/>
    <col min="1046" max="1046" width="9.85546875" style="384" customWidth="1"/>
    <col min="1047" max="1047" width="7.7109375" style="384" customWidth="1"/>
    <col min="1048" max="1049" width="10.42578125" style="384" customWidth="1"/>
    <col min="1050" max="1050" width="7.140625" style="384" customWidth="1"/>
    <col min="1051" max="1052" width="9.140625" style="384" customWidth="1"/>
    <col min="1053" max="1053" width="6.85546875" style="384" customWidth="1"/>
    <col min="1054" max="1054" width="7.85546875" style="384" customWidth="1"/>
    <col min="1055" max="1055" width="8.7109375" style="384" customWidth="1"/>
    <col min="1056" max="1056" width="9.5703125" style="384" customWidth="1"/>
    <col min="1057" max="1057" width="7.42578125" style="384" customWidth="1"/>
    <col min="1058" max="1058" width="9.5703125" style="384" customWidth="1"/>
    <col min="1059" max="1059" width="6.5703125" style="384" customWidth="1"/>
    <col min="1060" max="1060" width="9.5703125" style="384" customWidth="1"/>
    <col min="1061" max="1061" width="8" style="384" customWidth="1"/>
    <col min="1062" max="1062" width="8.42578125" style="384" customWidth="1"/>
    <col min="1063" max="1063" width="8" style="384" customWidth="1"/>
    <col min="1064" max="1064" width="10.140625" style="384" customWidth="1"/>
    <col min="1065" max="1065" width="7.85546875" style="384" customWidth="1"/>
    <col min="1066" max="1066" width="7.28515625" style="384" customWidth="1"/>
    <col min="1067" max="1067" width="9.28515625" style="384" customWidth="1"/>
    <col min="1068" max="1068" width="5.5703125" style="384" customWidth="1"/>
    <col min="1069" max="1069" width="5" style="384" customWidth="1"/>
    <col min="1070" max="1070" width="10" style="384" customWidth="1"/>
    <col min="1071" max="1071" width="7.140625" style="384" customWidth="1"/>
    <col min="1072" max="1072" width="7.28515625" style="384" customWidth="1"/>
    <col min="1073" max="1073" width="6.5703125" style="384" customWidth="1"/>
    <col min="1074" max="1074" width="7.140625" style="384" customWidth="1"/>
    <col min="1075" max="1075" width="6.140625" style="384" customWidth="1"/>
    <col min="1076" max="1076" width="8.7109375" style="384" customWidth="1"/>
    <col min="1077" max="1077" width="9.5703125" style="384" customWidth="1"/>
    <col min="1078" max="1078" width="7.7109375" style="384" customWidth="1"/>
    <col min="1079" max="1080" width="10.42578125" style="384" customWidth="1"/>
    <col min="1081" max="1081" width="7.140625" style="384" customWidth="1"/>
    <col min="1082" max="1083" width="9.140625" style="384" customWidth="1"/>
    <col min="1084" max="1084" width="6.85546875" style="384" customWidth="1"/>
    <col min="1085" max="1085" width="7.85546875" style="384" customWidth="1"/>
    <col min="1086" max="1086" width="8.7109375" style="384" customWidth="1"/>
    <col min="1087" max="1087" width="9.5703125" style="384" customWidth="1"/>
    <col min="1088" max="1088" width="7.42578125" style="384" customWidth="1"/>
    <col min="1089" max="1089" width="9.5703125" style="384" customWidth="1"/>
    <col min="1090" max="1090" width="6.5703125" style="384" customWidth="1"/>
    <col min="1091" max="1091" width="9.5703125" style="384" customWidth="1"/>
    <col min="1092" max="1092" width="9.28515625" style="384" customWidth="1"/>
    <col min="1093" max="1093" width="8" style="384" customWidth="1"/>
    <col min="1094" max="1280" width="8.42578125" style="384"/>
    <col min="1281" max="1281" width="5.7109375" style="384" customWidth="1"/>
    <col min="1282" max="1282" width="34.5703125" style="384" customWidth="1"/>
    <col min="1283" max="1283" width="2.5703125" style="384" customWidth="1"/>
    <col min="1284" max="1284" width="7.28515625" style="384" customWidth="1"/>
    <col min="1285" max="1285" width="9.28515625" style="384" customWidth="1"/>
    <col min="1286" max="1286" width="6" style="384" customWidth="1"/>
    <col min="1287" max="1287" width="9.28515625" style="384" customWidth="1"/>
    <col min="1288" max="1288" width="1.5703125" style="384" customWidth="1"/>
    <col min="1289" max="1289" width="10.140625" style="384" customWidth="1"/>
    <col min="1290" max="1290" width="7.85546875" style="384" customWidth="1"/>
    <col min="1291" max="1291" width="7.28515625" style="384" customWidth="1"/>
    <col min="1292" max="1292" width="9.85546875" style="384" customWidth="1"/>
    <col min="1293" max="1294" width="5" style="384" customWidth="1"/>
    <col min="1295" max="1295" width="10" style="384" customWidth="1"/>
    <col min="1296" max="1296" width="7.140625" style="384" customWidth="1"/>
    <col min="1297" max="1297" width="7.28515625" style="384" customWidth="1"/>
    <col min="1298" max="1298" width="6.5703125" style="384" customWidth="1"/>
    <col min="1299" max="1299" width="7.7109375" style="384" customWidth="1"/>
    <col min="1300" max="1300" width="6.140625" style="384" customWidth="1"/>
    <col min="1301" max="1301" width="8.7109375" style="384" customWidth="1"/>
    <col min="1302" max="1302" width="9.85546875" style="384" customWidth="1"/>
    <col min="1303" max="1303" width="7.7109375" style="384" customWidth="1"/>
    <col min="1304" max="1305" width="10.42578125" style="384" customWidth="1"/>
    <col min="1306" max="1306" width="7.140625" style="384" customWidth="1"/>
    <col min="1307" max="1308" width="9.140625" style="384" customWidth="1"/>
    <col min="1309" max="1309" width="6.85546875" style="384" customWidth="1"/>
    <col min="1310" max="1310" width="7.85546875" style="384" customWidth="1"/>
    <col min="1311" max="1311" width="8.7109375" style="384" customWidth="1"/>
    <col min="1312" max="1312" width="9.5703125" style="384" customWidth="1"/>
    <col min="1313" max="1313" width="7.42578125" style="384" customWidth="1"/>
    <col min="1314" max="1314" width="9.5703125" style="384" customWidth="1"/>
    <col min="1315" max="1315" width="6.5703125" style="384" customWidth="1"/>
    <col min="1316" max="1316" width="9.5703125" style="384" customWidth="1"/>
    <col min="1317" max="1317" width="8" style="384" customWidth="1"/>
    <col min="1318" max="1318" width="8.42578125" style="384" customWidth="1"/>
    <col min="1319" max="1319" width="8" style="384" customWidth="1"/>
    <col min="1320" max="1320" width="10.140625" style="384" customWidth="1"/>
    <col min="1321" max="1321" width="7.85546875" style="384" customWidth="1"/>
    <col min="1322" max="1322" width="7.28515625" style="384" customWidth="1"/>
    <col min="1323" max="1323" width="9.28515625" style="384" customWidth="1"/>
    <col min="1324" max="1324" width="5.5703125" style="384" customWidth="1"/>
    <col min="1325" max="1325" width="5" style="384" customWidth="1"/>
    <col min="1326" max="1326" width="10" style="384" customWidth="1"/>
    <col min="1327" max="1327" width="7.140625" style="384" customWidth="1"/>
    <col min="1328" max="1328" width="7.28515625" style="384" customWidth="1"/>
    <col min="1329" max="1329" width="6.5703125" style="384" customWidth="1"/>
    <col min="1330" max="1330" width="7.140625" style="384" customWidth="1"/>
    <col min="1331" max="1331" width="6.140625" style="384" customWidth="1"/>
    <col min="1332" max="1332" width="8.7109375" style="384" customWidth="1"/>
    <col min="1333" max="1333" width="9.5703125" style="384" customWidth="1"/>
    <col min="1334" max="1334" width="7.7109375" style="384" customWidth="1"/>
    <col min="1335" max="1336" width="10.42578125" style="384" customWidth="1"/>
    <col min="1337" max="1337" width="7.140625" style="384" customWidth="1"/>
    <col min="1338" max="1339" width="9.140625" style="384" customWidth="1"/>
    <col min="1340" max="1340" width="6.85546875" style="384" customWidth="1"/>
    <col min="1341" max="1341" width="7.85546875" style="384" customWidth="1"/>
    <col min="1342" max="1342" width="8.7109375" style="384" customWidth="1"/>
    <col min="1343" max="1343" width="9.5703125" style="384" customWidth="1"/>
    <col min="1344" max="1344" width="7.42578125" style="384" customWidth="1"/>
    <col min="1345" max="1345" width="9.5703125" style="384" customWidth="1"/>
    <col min="1346" max="1346" width="6.5703125" style="384" customWidth="1"/>
    <col min="1347" max="1347" width="9.5703125" style="384" customWidth="1"/>
    <col min="1348" max="1348" width="9.28515625" style="384" customWidth="1"/>
    <col min="1349" max="1349" width="8" style="384" customWidth="1"/>
    <col min="1350" max="1536" width="8.42578125" style="384"/>
    <col min="1537" max="1537" width="5.7109375" style="384" customWidth="1"/>
    <col min="1538" max="1538" width="34.5703125" style="384" customWidth="1"/>
    <col min="1539" max="1539" width="2.5703125" style="384" customWidth="1"/>
    <col min="1540" max="1540" width="7.28515625" style="384" customWidth="1"/>
    <col min="1541" max="1541" width="9.28515625" style="384" customWidth="1"/>
    <col min="1542" max="1542" width="6" style="384" customWidth="1"/>
    <col min="1543" max="1543" width="9.28515625" style="384" customWidth="1"/>
    <col min="1544" max="1544" width="1.5703125" style="384" customWidth="1"/>
    <col min="1545" max="1545" width="10.140625" style="384" customWidth="1"/>
    <col min="1546" max="1546" width="7.85546875" style="384" customWidth="1"/>
    <col min="1547" max="1547" width="7.28515625" style="384" customWidth="1"/>
    <col min="1548" max="1548" width="9.85546875" style="384" customWidth="1"/>
    <col min="1549" max="1550" width="5" style="384" customWidth="1"/>
    <col min="1551" max="1551" width="10" style="384" customWidth="1"/>
    <col min="1552" max="1552" width="7.140625" style="384" customWidth="1"/>
    <col min="1553" max="1553" width="7.28515625" style="384" customWidth="1"/>
    <col min="1554" max="1554" width="6.5703125" style="384" customWidth="1"/>
    <col min="1555" max="1555" width="7.7109375" style="384" customWidth="1"/>
    <col min="1556" max="1556" width="6.140625" style="384" customWidth="1"/>
    <col min="1557" max="1557" width="8.7109375" style="384" customWidth="1"/>
    <col min="1558" max="1558" width="9.85546875" style="384" customWidth="1"/>
    <col min="1559" max="1559" width="7.7109375" style="384" customWidth="1"/>
    <col min="1560" max="1561" width="10.42578125" style="384" customWidth="1"/>
    <col min="1562" max="1562" width="7.140625" style="384" customWidth="1"/>
    <col min="1563" max="1564" width="9.140625" style="384" customWidth="1"/>
    <col min="1565" max="1565" width="6.85546875" style="384" customWidth="1"/>
    <col min="1566" max="1566" width="7.85546875" style="384" customWidth="1"/>
    <col min="1567" max="1567" width="8.7109375" style="384" customWidth="1"/>
    <col min="1568" max="1568" width="9.5703125" style="384" customWidth="1"/>
    <col min="1569" max="1569" width="7.42578125" style="384" customWidth="1"/>
    <col min="1570" max="1570" width="9.5703125" style="384" customWidth="1"/>
    <col min="1571" max="1571" width="6.5703125" style="384" customWidth="1"/>
    <col min="1572" max="1572" width="9.5703125" style="384" customWidth="1"/>
    <col min="1573" max="1573" width="8" style="384" customWidth="1"/>
    <col min="1574" max="1574" width="8.42578125" style="384" customWidth="1"/>
    <col min="1575" max="1575" width="8" style="384" customWidth="1"/>
    <col min="1576" max="1576" width="10.140625" style="384" customWidth="1"/>
    <col min="1577" max="1577" width="7.85546875" style="384" customWidth="1"/>
    <col min="1578" max="1578" width="7.28515625" style="384" customWidth="1"/>
    <col min="1579" max="1579" width="9.28515625" style="384" customWidth="1"/>
    <col min="1580" max="1580" width="5.5703125" style="384" customWidth="1"/>
    <col min="1581" max="1581" width="5" style="384" customWidth="1"/>
    <col min="1582" max="1582" width="10" style="384" customWidth="1"/>
    <col min="1583" max="1583" width="7.140625" style="384" customWidth="1"/>
    <col min="1584" max="1584" width="7.28515625" style="384" customWidth="1"/>
    <col min="1585" max="1585" width="6.5703125" style="384" customWidth="1"/>
    <col min="1586" max="1586" width="7.140625" style="384" customWidth="1"/>
    <col min="1587" max="1587" width="6.140625" style="384" customWidth="1"/>
    <col min="1588" max="1588" width="8.7109375" style="384" customWidth="1"/>
    <col min="1589" max="1589" width="9.5703125" style="384" customWidth="1"/>
    <col min="1590" max="1590" width="7.7109375" style="384" customWidth="1"/>
    <col min="1591" max="1592" width="10.42578125" style="384" customWidth="1"/>
    <col min="1593" max="1593" width="7.140625" style="384" customWidth="1"/>
    <col min="1594" max="1595" width="9.140625" style="384" customWidth="1"/>
    <col min="1596" max="1596" width="6.85546875" style="384" customWidth="1"/>
    <col min="1597" max="1597" width="7.85546875" style="384" customWidth="1"/>
    <col min="1598" max="1598" width="8.7109375" style="384" customWidth="1"/>
    <col min="1599" max="1599" width="9.5703125" style="384" customWidth="1"/>
    <col min="1600" max="1600" width="7.42578125" style="384" customWidth="1"/>
    <col min="1601" max="1601" width="9.5703125" style="384" customWidth="1"/>
    <col min="1602" max="1602" width="6.5703125" style="384" customWidth="1"/>
    <col min="1603" max="1603" width="9.5703125" style="384" customWidth="1"/>
    <col min="1604" max="1604" width="9.28515625" style="384" customWidth="1"/>
    <col min="1605" max="1605" width="8" style="384" customWidth="1"/>
    <col min="1606" max="1792" width="8.42578125" style="384"/>
    <col min="1793" max="1793" width="5.7109375" style="384" customWidth="1"/>
    <col min="1794" max="1794" width="34.5703125" style="384" customWidth="1"/>
    <col min="1795" max="1795" width="2.5703125" style="384" customWidth="1"/>
    <col min="1796" max="1796" width="7.28515625" style="384" customWidth="1"/>
    <col min="1797" max="1797" width="9.28515625" style="384" customWidth="1"/>
    <col min="1798" max="1798" width="6" style="384" customWidth="1"/>
    <col min="1799" max="1799" width="9.28515625" style="384" customWidth="1"/>
    <col min="1800" max="1800" width="1.5703125" style="384" customWidth="1"/>
    <col min="1801" max="1801" width="10.140625" style="384" customWidth="1"/>
    <col min="1802" max="1802" width="7.85546875" style="384" customWidth="1"/>
    <col min="1803" max="1803" width="7.28515625" style="384" customWidth="1"/>
    <col min="1804" max="1804" width="9.85546875" style="384" customWidth="1"/>
    <col min="1805" max="1806" width="5" style="384" customWidth="1"/>
    <col min="1807" max="1807" width="10" style="384" customWidth="1"/>
    <col min="1808" max="1808" width="7.140625" style="384" customWidth="1"/>
    <col min="1809" max="1809" width="7.28515625" style="384" customWidth="1"/>
    <col min="1810" max="1810" width="6.5703125" style="384" customWidth="1"/>
    <col min="1811" max="1811" width="7.7109375" style="384" customWidth="1"/>
    <col min="1812" max="1812" width="6.140625" style="384" customWidth="1"/>
    <col min="1813" max="1813" width="8.7109375" style="384" customWidth="1"/>
    <col min="1814" max="1814" width="9.85546875" style="384" customWidth="1"/>
    <col min="1815" max="1815" width="7.7109375" style="384" customWidth="1"/>
    <col min="1816" max="1817" width="10.42578125" style="384" customWidth="1"/>
    <col min="1818" max="1818" width="7.140625" style="384" customWidth="1"/>
    <col min="1819" max="1820" width="9.140625" style="384" customWidth="1"/>
    <col min="1821" max="1821" width="6.85546875" style="384" customWidth="1"/>
    <col min="1822" max="1822" width="7.85546875" style="384" customWidth="1"/>
    <col min="1823" max="1823" width="8.7109375" style="384" customWidth="1"/>
    <col min="1824" max="1824" width="9.5703125" style="384" customWidth="1"/>
    <col min="1825" max="1825" width="7.42578125" style="384" customWidth="1"/>
    <col min="1826" max="1826" width="9.5703125" style="384" customWidth="1"/>
    <col min="1827" max="1827" width="6.5703125" style="384" customWidth="1"/>
    <col min="1828" max="1828" width="9.5703125" style="384" customWidth="1"/>
    <col min="1829" max="1829" width="8" style="384" customWidth="1"/>
    <col min="1830" max="1830" width="8.42578125" style="384" customWidth="1"/>
    <col min="1831" max="1831" width="8" style="384" customWidth="1"/>
    <col min="1832" max="1832" width="10.140625" style="384" customWidth="1"/>
    <col min="1833" max="1833" width="7.85546875" style="384" customWidth="1"/>
    <col min="1834" max="1834" width="7.28515625" style="384" customWidth="1"/>
    <col min="1835" max="1835" width="9.28515625" style="384" customWidth="1"/>
    <col min="1836" max="1836" width="5.5703125" style="384" customWidth="1"/>
    <col min="1837" max="1837" width="5" style="384" customWidth="1"/>
    <col min="1838" max="1838" width="10" style="384" customWidth="1"/>
    <col min="1839" max="1839" width="7.140625" style="384" customWidth="1"/>
    <col min="1840" max="1840" width="7.28515625" style="384" customWidth="1"/>
    <col min="1841" max="1841" width="6.5703125" style="384" customWidth="1"/>
    <col min="1842" max="1842" width="7.140625" style="384" customWidth="1"/>
    <col min="1843" max="1843" width="6.140625" style="384" customWidth="1"/>
    <col min="1844" max="1844" width="8.7109375" style="384" customWidth="1"/>
    <col min="1845" max="1845" width="9.5703125" style="384" customWidth="1"/>
    <col min="1846" max="1846" width="7.7109375" style="384" customWidth="1"/>
    <col min="1847" max="1848" width="10.42578125" style="384" customWidth="1"/>
    <col min="1849" max="1849" width="7.140625" style="384" customWidth="1"/>
    <col min="1850" max="1851" width="9.140625" style="384" customWidth="1"/>
    <col min="1852" max="1852" width="6.85546875" style="384" customWidth="1"/>
    <col min="1853" max="1853" width="7.85546875" style="384" customWidth="1"/>
    <col min="1854" max="1854" width="8.7109375" style="384" customWidth="1"/>
    <col min="1855" max="1855" width="9.5703125" style="384" customWidth="1"/>
    <col min="1856" max="1856" width="7.42578125" style="384" customWidth="1"/>
    <col min="1857" max="1857" width="9.5703125" style="384" customWidth="1"/>
    <col min="1858" max="1858" width="6.5703125" style="384" customWidth="1"/>
    <col min="1859" max="1859" width="9.5703125" style="384" customWidth="1"/>
    <col min="1860" max="1860" width="9.28515625" style="384" customWidth="1"/>
    <col min="1861" max="1861" width="8" style="384" customWidth="1"/>
    <col min="1862" max="2048" width="8.42578125" style="384"/>
    <col min="2049" max="2049" width="5.7109375" style="384" customWidth="1"/>
    <col min="2050" max="2050" width="34.5703125" style="384" customWidth="1"/>
    <col min="2051" max="2051" width="2.5703125" style="384" customWidth="1"/>
    <col min="2052" max="2052" width="7.28515625" style="384" customWidth="1"/>
    <col min="2053" max="2053" width="9.28515625" style="384" customWidth="1"/>
    <col min="2054" max="2054" width="6" style="384" customWidth="1"/>
    <col min="2055" max="2055" width="9.28515625" style="384" customWidth="1"/>
    <col min="2056" max="2056" width="1.5703125" style="384" customWidth="1"/>
    <col min="2057" max="2057" width="10.140625" style="384" customWidth="1"/>
    <col min="2058" max="2058" width="7.85546875" style="384" customWidth="1"/>
    <col min="2059" max="2059" width="7.28515625" style="384" customWidth="1"/>
    <col min="2060" max="2060" width="9.85546875" style="384" customWidth="1"/>
    <col min="2061" max="2062" width="5" style="384" customWidth="1"/>
    <col min="2063" max="2063" width="10" style="384" customWidth="1"/>
    <col min="2064" max="2064" width="7.140625" style="384" customWidth="1"/>
    <col min="2065" max="2065" width="7.28515625" style="384" customWidth="1"/>
    <col min="2066" max="2066" width="6.5703125" style="384" customWidth="1"/>
    <col min="2067" max="2067" width="7.7109375" style="384" customWidth="1"/>
    <col min="2068" max="2068" width="6.140625" style="384" customWidth="1"/>
    <col min="2069" max="2069" width="8.7109375" style="384" customWidth="1"/>
    <col min="2070" max="2070" width="9.85546875" style="384" customWidth="1"/>
    <col min="2071" max="2071" width="7.7109375" style="384" customWidth="1"/>
    <col min="2072" max="2073" width="10.42578125" style="384" customWidth="1"/>
    <col min="2074" max="2074" width="7.140625" style="384" customWidth="1"/>
    <col min="2075" max="2076" width="9.140625" style="384" customWidth="1"/>
    <col min="2077" max="2077" width="6.85546875" style="384" customWidth="1"/>
    <col min="2078" max="2078" width="7.85546875" style="384" customWidth="1"/>
    <col min="2079" max="2079" width="8.7109375" style="384" customWidth="1"/>
    <col min="2080" max="2080" width="9.5703125" style="384" customWidth="1"/>
    <col min="2081" max="2081" width="7.42578125" style="384" customWidth="1"/>
    <col min="2082" max="2082" width="9.5703125" style="384" customWidth="1"/>
    <col min="2083" max="2083" width="6.5703125" style="384" customWidth="1"/>
    <col min="2084" max="2084" width="9.5703125" style="384" customWidth="1"/>
    <col min="2085" max="2085" width="8" style="384" customWidth="1"/>
    <col min="2086" max="2086" width="8.42578125" style="384" customWidth="1"/>
    <col min="2087" max="2087" width="8" style="384" customWidth="1"/>
    <col min="2088" max="2088" width="10.140625" style="384" customWidth="1"/>
    <col min="2089" max="2089" width="7.85546875" style="384" customWidth="1"/>
    <col min="2090" max="2090" width="7.28515625" style="384" customWidth="1"/>
    <col min="2091" max="2091" width="9.28515625" style="384" customWidth="1"/>
    <col min="2092" max="2092" width="5.5703125" style="384" customWidth="1"/>
    <col min="2093" max="2093" width="5" style="384" customWidth="1"/>
    <col min="2094" max="2094" width="10" style="384" customWidth="1"/>
    <col min="2095" max="2095" width="7.140625" style="384" customWidth="1"/>
    <col min="2096" max="2096" width="7.28515625" style="384" customWidth="1"/>
    <col min="2097" max="2097" width="6.5703125" style="384" customWidth="1"/>
    <col min="2098" max="2098" width="7.140625" style="384" customWidth="1"/>
    <col min="2099" max="2099" width="6.140625" style="384" customWidth="1"/>
    <col min="2100" max="2100" width="8.7109375" style="384" customWidth="1"/>
    <col min="2101" max="2101" width="9.5703125" style="384" customWidth="1"/>
    <col min="2102" max="2102" width="7.7109375" style="384" customWidth="1"/>
    <col min="2103" max="2104" width="10.42578125" style="384" customWidth="1"/>
    <col min="2105" max="2105" width="7.140625" style="384" customWidth="1"/>
    <col min="2106" max="2107" width="9.140625" style="384" customWidth="1"/>
    <col min="2108" max="2108" width="6.85546875" style="384" customWidth="1"/>
    <col min="2109" max="2109" width="7.85546875" style="384" customWidth="1"/>
    <col min="2110" max="2110" width="8.7109375" style="384" customWidth="1"/>
    <col min="2111" max="2111" width="9.5703125" style="384" customWidth="1"/>
    <col min="2112" max="2112" width="7.42578125" style="384" customWidth="1"/>
    <col min="2113" max="2113" width="9.5703125" style="384" customWidth="1"/>
    <col min="2114" max="2114" width="6.5703125" style="384" customWidth="1"/>
    <col min="2115" max="2115" width="9.5703125" style="384" customWidth="1"/>
    <col min="2116" max="2116" width="9.28515625" style="384" customWidth="1"/>
    <col min="2117" max="2117" width="8" style="384" customWidth="1"/>
    <col min="2118" max="2304" width="8.42578125" style="384"/>
    <col min="2305" max="2305" width="5.7109375" style="384" customWidth="1"/>
    <col min="2306" max="2306" width="34.5703125" style="384" customWidth="1"/>
    <col min="2307" max="2307" width="2.5703125" style="384" customWidth="1"/>
    <col min="2308" max="2308" width="7.28515625" style="384" customWidth="1"/>
    <col min="2309" max="2309" width="9.28515625" style="384" customWidth="1"/>
    <col min="2310" max="2310" width="6" style="384" customWidth="1"/>
    <col min="2311" max="2311" width="9.28515625" style="384" customWidth="1"/>
    <col min="2312" max="2312" width="1.5703125" style="384" customWidth="1"/>
    <col min="2313" max="2313" width="10.140625" style="384" customWidth="1"/>
    <col min="2314" max="2314" width="7.85546875" style="384" customWidth="1"/>
    <col min="2315" max="2315" width="7.28515625" style="384" customWidth="1"/>
    <col min="2316" max="2316" width="9.85546875" style="384" customWidth="1"/>
    <col min="2317" max="2318" width="5" style="384" customWidth="1"/>
    <col min="2319" max="2319" width="10" style="384" customWidth="1"/>
    <col min="2320" max="2320" width="7.140625" style="384" customWidth="1"/>
    <col min="2321" max="2321" width="7.28515625" style="384" customWidth="1"/>
    <col min="2322" max="2322" width="6.5703125" style="384" customWidth="1"/>
    <col min="2323" max="2323" width="7.7109375" style="384" customWidth="1"/>
    <col min="2324" max="2324" width="6.140625" style="384" customWidth="1"/>
    <col min="2325" max="2325" width="8.7109375" style="384" customWidth="1"/>
    <col min="2326" max="2326" width="9.85546875" style="384" customWidth="1"/>
    <col min="2327" max="2327" width="7.7109375" style="384" customWidth="1"/>
    <col min="2328" max="2329" width="10.42578125" style="384" customWidth="1"/>
    <col min="2330" max="2330" width="7.140625" style="384" customWidth="1"/>
    <col min="2331" max="2332" width="9.140625" style="384" customWidth="1"/>
    <col min="2333" max="2333" width="6.85546875" style="384" customWidth="1"/>
    <col min="2334" max="2334" width="7.85546875" style="384" customWidth="1"/>
    <col min="2335" max="2335" width="8.7109375" style="384" customWidth="1"/>
    <col min="2336" max="2336" width="9.5703125" style="384" customWidth="1"/>
    <col min="2337" max="2337" width="7.42578125" style="384" customWidth="1"/>
    <col min="2338" max="2338" width="9.5703125" style="384" customWidth="1"/>
    <col min="2339" max="2339" width="6.5703125" style="384" customWidth="1"/>
    <col min="2340" max="2340" width="9.5703125" style="384" customWidth="1"/>
    <col min="2341" max="2341" width="8" style="384" customWidth="1"/>
    <col min="2342" max="2342" width="8.42578125" style="384" customWidth="1"/>
    <col min="2343" max="2343" width="8" style="384" customWidth="1"/>
    <col min="2344" max="2344" width="10.140625" style="384" customWidth="1"/>
    <col min="2345" max="2345" width="7.85546875" style="384" customWidth="1"/>
    <col min="2346" max="2346" width="7.28515625" style="384" customWidth="1"/>
    <col min="2347" max="2347" width="9.28515625" style="384" customWidth="1"/>
    <col min="2348" max="2348" width="5.5703125" style="384" customWidth="1"/>
    <col min="2349" max="2349" width="5" style="384" customWidth="1"/>
    <col min="2350" max="2350" width="10" style="384" customWidth="1"/>
    <col min="2351" max="2351" width="7.140625" style="384" customWidth="1"/>
    <col min="2352" max="2352" width="7.28515625" style="384" customWidth="1"/>
    <col min="2353" max="2353" width="6.5703125" style="384" customWidth="1"/>
    <col min="2354" max="2354" width="7.140625" style="384" customWidth="1"/>
    <col min="2355" max="2355" width="6.140625" style="384" customWidth="1"/>
    <col min="2356" max="2356" width="8.7109375" style="384" customWidth="1"/>
    <col min="2357" max="2357" width="9.5703125" style="384" customWidth="1"/>
    <col min="2358" max="2358" width="7.7109375" style="384" customWidth="1"/>
    <col min="2359" max="2360" width="10.42578125" style="384" customWidth="1"/>
    <col min="2361" max="2361" width="7.140625" style="384" customWidth="1"/>
    <col min="2362" max="2363" width="9.140625" style="384" customWidth="1"/>
    <col min="2364" max="2364" width="6.85546875" style="384" customWidth="1"/>
    <col min="2365" max="2365" width="7.85546875" style="384" customWidth="1"/>
    <col min="2366" max="2366" width="8.7109375" style="384" customWidth="1"/>
    <col min="2367" max="2367" width="9.5703125" style="384" customWidth="1"/>
    <col min="2368" max="2368" width="7.42578125" style="384" customWidth="1"/>
    <col min="2369" max="2369" width="9.5703125" style="384" customWidth="1"/>
    <col min="2370" max="2370" width="6.5703125" style="384" customWidth="1"/>
    <col min="2371" max="2371" width="9.5703125" style="384" customWidth="1"/>
    <col min="2372" max="2372" width="9.28515625" style="384" customWidth="1"/>
    <col min="2373" max="2373" width="8" style="384" customWidth="1"/>
    <col min="2374" max="2560" width="8.42578125" style="384"/>
    <col min="2561" max="2561" width="5.7109375" style="384" customWidth="1"/>
    <col min="2562" max="2562" width="34.5703125" style="384" customWidth="1"/>
    <col min="2563" max="2563" width="2.5703125" style="384" customWidth="1"/>
    <col min="2564" max="2564" width="7.28515625" style="384" customWidth="1"/>
    <col min="2565" max="2565" width="9.28515625" style="384" customWidth="1"/>
    <col min="2566" max="2566" width="6" style="384" customWidth="1"/>
    <col min="2567" max="2567" width="9.28515625" style="384" customWidth="1"/>
    <col min="2568" max="2568" width="1.5703125" style="384" customWidth="1"/>
    <col min="2569" max="2569" width="10.140625" style="384" customWidth="1"/>
    <col min="2570" max="2570" width="7.85546875" style="384" customWidth="1"/>
    <col min="2571" max="2571" width="7.28515625" style="384" customWidth="1"/>
    <col min="2572" max="2572" width="9.85546875" style="384" customWidth="1"/>
    <col min="2573" max="2574" width="5" style="384" customWidth="1"/>
    <col min="2575" max="2575" width="10" style="384" customWidth="1"/>
    <col min="2576" max="2576" width="7.140625" style="384" customWidth="1"/>
    <col min="2577" max="2577" width="7.28515625" style="384" customWidth="1"/>
    <col min="2578" max="2578" width="6.5703125" style="384" customWidth="1"/>
    <col min="2579" max="2579" width="7.7109375" style="384" customWidth="1"/>
    <col min="2580" max="2580" width="6.140625" style="384" customWidth="1"/>
    <col min="2581" max="2581" width="8.7109375" style="384" customWidth="1"/>
    <col min="2582" max="2582" width="9.85546875" style="384" customWidth="1"/>
    <col min="2583" max="2583" width="7.7109375" style="384" customWidth="1"/>
    <col min="2584" max="2585" width="10.42578125" style="384" customWidth="1"/>
    <col min="2586" max="2586" width="7.140625" style="384" customWidth="1"/>
    <col min="2587" max="2588" width="9.140625" style="384" customWidth="1"/>
    <col min="2589" max="2589" width="6.85546875" style="384" customWidth="1"/>
    <col min="2590" max="2590" width="7.85546875" style="384" customWidth="1"/>
    <col min="2591" max="2591" width="8.7109375" style="384" customWidth="1"/>
    <col min="2592" max="2592" width="9.5703125" style="384" customWidth="1"/>
    <col min="2593" max="2593" width="7.42578125" style="384" customWidth="1"/>
    <col min="2594" max="2594" width="9.5703125" style="384" customWidth="1"/>
    <col min="2595" max="2595" width="6.5703125" style="384" customWidth="1"/>
    <col min="2596" max="2596" width="9.5703125" style="384" customWidth="1"/>
    <col min="2597" max="2597" width="8" style="384" customWidth="1"/>
    <col min="2598" max="2598" width="8.42578125" style="384" customWidth="1"/>
    <col min="2599" max="2599" width="8" style="384" customWidth="1"/>
    <col min="2600" max="2600" width="10.140625" style="384" customWidth="1"/>
    <col min="2601" max="2601" width="7.85546875" style="384" customWidth="1"/>
    <col min="2602" max="2602" width="7.28515625" style="384" customWidth="1"/>
    <col min="2603" max="2603" width="9.28515625" style="384" customWidth="1"/>
    <col min="2604" max="2604" width="5.5703125" style="384" customWidth="1"/>
    <col min="2605" max="2605" width="5" style="384" customWidth="1"/>
    <col min="2606" max="2606" width="10" style="384" customWidth="1"/>
    <col min="2607" max="2607" width="7.140625" style="384" customWidth="1"/>
    <col min="2608" max="2608" width="7.28515625" style="384" customWidth="1"/>
    <col min="2609" max="2609" width="6.5703125" style="384" customWidth="1"/>
    <col min="2610" max="2610" width="7.140625" style="384" customWidth="1"/>
    <col min="2611" max="2611" width="6.140625" style="384" customWidth="1"/>
    <col min="2612" max="2612" width="8.7109375" style="384" customWidth="1"/>
    <col min="2613" max="2613" width="9.5703125" style="384" customWidth="1"/>
    <col min="2614" max="2614" width="7.7109375" style="384" customWidth="1"/>
    <col min="2615" max="2616" width="10.42578125" style="384" customWidth="1"/>
    <col min="2617" max="2617" width="7.140625" style="384" customWidth="1"/>
    <col min="2618" max="2619" width="9.140625" style="384" customWidth="1"/>
    <col min="2620" max="2620" width="6.85546875" style="384" customWidth="1"/>
    <col min="2621" max="2621" width="7.85546875" style="384" customWidth="1"/>
    <col min="2622" max="2622" width="8.7109375" style="384" customWidth="1"/>
    <col min="2623" max="2623" width="9.5703125" style="384" customWidth="1"/>
    <col min="2624" max="2624" width="7.42578125" style="384" customWidth="1"/>
    <col min="2625" max="2625" width="9.5703125" style="384" customWidth="1"/>
    <col min="2626" max="2626" width="6.5703125" style="384" customWidth="1"/>
    <col min="2627" max="2627" width="9.5703125" style="384" customWidth="1"/>
    <col min="2628" max="2628" width="9.28515625" style="384" customWidth="1"/>
    <col min="2629" max="2629" width="8" style="384" customWidth="1"/>
    <col min="2630" max="2816" width="8.42578125" style="384"/>
    <col min="2817" max="2817" width="5.7109375" style="384" customWidth="1"/>
    <col min="2818" max="2818" width="34.5703125" style="384" customWidth="1"/>
    <col min="2819" max="2819" width="2.5703125" style="384" customWidth="1"/>
    <col min="2820" max="2820" width="7.28515625" style="384" customWidth="1"/>
    <col min="2821" max="2821" width="9.28515625" style="384" customWidth="1"/>
    <col min="2822" max="2822" width="6" style="384" customWidth="1"/>
    <col min="2823" max="2823" width="9.28515625" style="384" customWidth="1"/>
    <col min="2824" max="2824" width="1.5703125" style="384" customWidth="1"/>
    <col min="2825" max="2825" width="10.140625" style="384" customWidth="1"/>
    <col min="2826" max="2826" width="7.85546875" style="384" customWidth="1"/>
    <col min="2827" max="2827" width="7.28515625" style="384" customWidth="1"/>
    <col min="2828" max="2828" width="9.85546875" style="384" customWidth="1"/>
    <col min="2829" max="2830" width="5" style="384" customWidth="1"/>
    <col min="2831" max="2831" width="10" style="384" customWidth="1"/>
    <col min="2832" max="2832" width="7.140625" style="384" customWidth="1"/>
    <col min="2833" max="2833" width="7.28515625" style="384" customWidth="1"/>
    <col min="2834" max="2834" width="6.5703125" style="384" customWidth="1"/>
    <col min="2835" max="2835" width="7.7109375" style="384" customWidth="1"/>
    <col min="2836" max="2836" width="6.140625" style="384" customWidth="1"/>
    <col min="2837" max="2837" width="8.7109375" style="384" customWidth="1"/>
    <col min="2838" max="2838" width="9.85546875" style="384" customWidth="1"/>
    <col min="2839" max="2839" width="7.7109375" style="384" customWidth="1"/>
    <col min="2840" max="2841" width="10.42578125" style="384" customWidth="1"/>
    <col min="2842" max="2842" width="7.140625" style="384" customWidth="1"/>
    <col min="2843" max="2844" width="9.140625" style="384" customWidth="1"/>
    <col min="2845" max="2845" width="6.85546875" style="384" customWidth="1"/>
    <col min="2846" max="2846" width="7.85546875" style="384" customWidth="1"/>
    <col min="2847" max="2847" width="8.7109375" style="384" customWidth="1"/>
    <col min="2848" max="2848" width="9.5703125" style="384" customWidth="1"/>
    <col min="2849" max="2849" width="7.42578125" style="384" customWidth="1"/>
    <col min="2850" max="2850" width="9.5703125" style="384" customWidth="1"/>
    <col min="2851" max="2851" width="6.5703125" style="384" customWidth="1"/>
    <col min="2852" max="2852" width="9.5703125" style="384" customWidth="1"/>
    <col min="2853" max="2853" width="8" style="384" customWidth="1"/>
    <col min="2854" max="2854" width="8.42578125" style="384" customWidth="1"/>
    <col min="2855" max="2855" width="8" style="384" customWidth="1"/>
    <col min="2856" max="2856" width="10.140625" style="384" customWidth="1"/>
    <col min="2857" max="2857" width="7.85546875" style="384" customWidth="1"/>
    <col min="2858" max="2858" width="7.28515625" style="384" customWidth="1"/>
    <col min="2859" max="2859" width="9.28515625" style="384" customWidth="1"/>
    <col min="2860" max="2860" width="5.5703125" style="384" customWidth="1"/>
    <col min="2861" max="2861" width="5" style="384" customWidth="1"/>
    <col min="2862" max="2862" width="10" style="384" customWidth="1"/>
    <col min="2863" max="2863" width="7.140625" style="384" customWidth="1"/>
    <col min="2864" max="2864" width="7.28515625" style="384" customWidth="1"/>
    <col min="2865" max="2865" width="6.5703125" style="384" customWidth="1"/>
    <col min="2866" max="2866" width="7.140625" style="384" customWidth="1"/>
    <col min="2867" max="2867" width="6.140625" style="384" customWidth="1"/>
    <col min="2868" max="2868" width="8.7109375" style="384" customWidth="1"/>
    <col min="2869" max="2869" width="9.5703125" style="384" customWidth="1"/>
    <col min="2870" max="2870" width="7.7109375" style="384" customWidth="1"/>
    <col min="2871" max="2872" width="10.42578125" style="384" customWidth="1"/>
    <col min="2873" max="2873" width="7.140625" style="384" customWidth="1"/>
    <col min="2874" max="2875" width="9.140625" style="384" customWidth="1"/>
    <col min="2876" max="2876" width="6.85546875" style="384" customWidth="1"/>
    <col min="2877" max="2877" width="7.85546875" style="384" customWidth="1"/>
    <col min="2878" max="2878" width="8.7109375" style="384" customWidth="1"/>
    <col min="2879" max="2879" width="9.5703125" style="384" customWidth="1"/>
    <col min="2880" max="2880" width="7.42578125" style="384" customWidth="1"/>
    <col min="2881" max="2881" width="9.5703125" style="384" customWidth="1"/>
    <col min="2882" max="2882" width="6.5703125" style="384" customWidth="1"/>
    <col min="2883" max="2883" width="9.5703125" style="384" customWidth="1"/>
    <col min="2884" max="2884" width="9.28515625" style="384" customWidth="1"/>
    <col min="2885" max="2885" width="8" style="384" customWidth="1"/>
    <col min="2886" max="3072" width="8.42578125" style="384"/>
    <col min="3073" max="3073" width="5.7109375" style="384" customWidth="1"/>
    <col min="3074" max="3074" width="34.5703125" style="384" customWidth="1"/>
    <col min="3075" max="3075" width="2.5703125" style="384" customWidth="1"/>
    <col min="3076" max="3076" width="7.28515625" style="384" customWidth="1"/>
    <col min="3077" max="3077" width="9.28515625" style="384" customWidth="1"/>
    <col min="3078" max="3078" width="6" style="384" customWidth="1"/>
    <col min="3079" max="3079" width="9.28515625" style="384" customWidth="1"/>
    <col min="3080" max="3080" width="1.5703125" style="384" customWidth="1"/>
    <col min="3081" max="3081" width="10.140625" style="384" customWidth="1"/>
    <col min="3082" max="3082" width="7.85546875" style="384" customWidth="1"/>
    <col min="3083" max="3083" width="7.28515625" style="384" customWidth="1"/>
    <col min="3084" max="3084" width="9.85546875" style="384" customWidth="1"/>
    <col min="3085" max="3086" width="5" style="384" customWidth="1"/>
    <col min="3087" max="3087" width="10" style="384" customWidth="1"/>
    <col min="3088" max="3088" width="7.140625" style="384" customWidth="1"/>
    <col min="3089" max="3089" width="7.28515625" style="384" customWidth="1"/>
    <col min="3090" max="3090" width="6.5703125" style="384" customWidth="1"/>
    <col min="3091" max="3091" width="7.7109375" style="384" customWidth="1"/>
    <col min="3092" max="3092" width="6.140625" style="384" customWidth="1"/>
    <col min="3093" max="3093" width="8.7109375" style="384" customWidth="1"/>
    <col min="3094" max="3094" width="9.85546875" style="384" customWidth="1"/>
    <col min="3095" max="3095" width="7.7109375" style="384" customWidth="1"/>
    <col min="3096" max="3097" width="10.42578125" style="384" customWidth="1"/>
    <col min="3098" max="3098" width="7.140625" style="384" customWidth="1"/>
    <col min="3099" max="3100" width="9.140625" style="384" customWidth="1"/>
    <col min="3101" max="3101" width="6.85546875" style="384" customWidth="1"/>
    <col min="3102" max="3102" width="7.85546875" style="384" customWidth="1"/>
    <col min="3103" max="3103" width="8.7109375" style="384" customWidth="1"/>
    <col min="3104" max="3104" width="9.5703125" style="384" customWidth="1"/>
    <col min="3105" max="3105" width="7.42578125" style="384" customWidth="1"/>
    <col min="3106" max="3106" width="9.5703125" style="384" customWidth="1"/>
    <col min="3107" max="3107" width="6.5703125" style="384" customWidth="1"/>
    <col min="3108" max="3108" width="9.5703125" style="384" customWidth="1"/>
    <col min="3109" max="3109" width="8" style="384" customWidth="1"/>
    <col min="3110" max="3110" width="8.42578125" style="384" customWidth="1"/>
    <col min="3111" max="3111" width="8" style="384" customWidth="1"/>
    <col min="3112" max="3112" width="10.140625" style="384" customWidth="1"/>
    <col min="3113" max="3113" width="7.85546875" style="384" customWidth="1"/>
    <col min="3114" max="3114" width="7.28515625" style="384" customWidth="1"/>
    <col min="3115" max="3115" width="9.28515625" style="384" customWidth="1"/>
    <col min="3116" max="3116" width="5.5703125" style="384" customWidth="1"/>
    <col min="3117" max="3117" width="5" style="384" customWidth="1"/>
    <col min="3118" max="3118" width="10" style="384" customWidth="1"/>
    <col min="3119" max="3119" width="7.140625" style="384" customWidth="1"/>
    <col min="3120" max="3120" width="7.28515625" style="384" customWidth="1"/>
    <col min="3121" max="3121" width="6.5703125" style="384" customWidth="1"/>
    <col min="3122" max="3122" width="7.140625" style="384" customWidth="1"/>
    <col min="3123" max="3123" width="6.140625" style="384" customWidth="1"/>
    <col min="3124" max="3124" width="8.7109375" style="384" customWidth="1"/>
    <col min="3125" max="3125" width="9.5703125" style="384" customWidth="1"/>
    <col min="3126" max="3126" width="7.7109375" style="384" customWidth="1"/>
    <col min="3127" max="3128" width="10.42578125" style="384" customWidth="1"/>
    <col min="3129" max="3129" width="7.140625" style="384" customWidth="1"/>
    <col min="3130" max="3131" width="9.140625" style="384" customWidth="1"/>
    <col min="3132" max="3132" width="6.85546875" style="384" customWidth="1"/>
    <col min="3133" max="3133" width="7.85546875" style="384" customWidth="1"/>
    <col min="3134" max="3134" width="8.7109375" style="384" customWidth="1"/>
    <col min="3135" max="3135" width="9.5703125" style="384" customWidth="1"/>
    <col min="3136" max="3136" width="7.42578125" style="384" customWidth="1"/>
    <col min="3137" max="3137" width="9.5703125" style="384" customWidth="1"/>
    <col min="3138" max="3138" width="6.5703125" style="384" customWidth="1"/>
    <col min="3139" max="3139" width="9.5703125" style="384" customWidth="1"/>
    <col min="3140" max="3140" width="9.28515625" style="384" customWidth="1"/>
    <col min="3141" max="3141" width="8" style="384" customWidth="1"/>
    <col min="3142" max="3328" width="8.42578125" style="384"/>
    <col min="3329" max="3329" width="5.7109375" style="384" customWidth="1"/>
    <col min="3330" max="3330" width="34.5703125" style="384" customWidth="1"/>
    <col min="3331" max="3331" width="2.5703125" style="384" customWidth="1"/>
    <col min="3332" max="3332" width="7.28515625" style="384" customWidth="1"/>
    <col min="3333" max="3333" width="9.28515625" style="384" customWidth="1"/>
    <col min="3334" max="3334" width="6" style="384" customWidth="1"/>
    <col min="3335" max="3335" width="9.28515625" style="384" customWidth="1"/>
    <col min="3336" max="3336" width="1.5703125" style="384" customWidth="1"/>
    <col min="3337" max="3337" width="10.140625" style="384" customWidth="1"/>
    <col min="3338" max="3338" width="7.85546875" style="384" customWidth="1"/>
    <col min="3339" max="3339" width="7.28515625" style="384" customWidth="1"/>
    <col min="3340" max="3340" width="9.85546875" style="384" customWidth="1"/>
    <col min="3341" max="3342" width="5" style="384" customWidth="1"/>
    <col min="3343" max="3343" width="10" style="384" customWidth="1"/>
    <col min="3344" max="3344" width="7.140625" style="384" customWidth="1"/>
    <col min="3345" max="3345" width="7.28515625" style="384" customWidth="1"/>
    <col min="3346" max="3346" width="6.5703125" style="384" customWidth="1"/>
    <col min="3347" max="3347" width="7.7109375" style="384" customWidth="1"/>
    <col min="3348" max="3348" width="6.140625" style="384" customWidth="1"/>
    <col min="3349" max="3349" width="8.7109375" style="384" customWidth="1"/>
    <col min="3350" max="3350" width="9.85546875" style="384" customWidth="1"/>
    <col min="3351" max="3351" width="7.7109375" style="384" customWidth="1"/>
    <col min="3352" max="3353" width="10.42578125" style="384" customWidth="1"/>
    <col min="3354" max="3354" width="7.140625" style="384" customWidth="1"/>
    <col min="3355" max="3356" width="9.140625" style="384" customWidth="1"/>
    <col min="3357" max="3357" width="6.85546875" style="384" customWidth="1"/>
    <col min="3358" max="3358" width="7.85546875" style="384" customWidth="1"/>
    <col min="3359" max="3359" width="8.7109375" style="384" customWidth="1"/>
    <col min="3360" max="3360" width="9.5703125" style="384" customWidth="1"/>
    <col min="3361" max="3361" width="7.42578125" style="384" customWidth="1"/>
    <col min="3362" max="3362" width="9.5703125" style="384" customWidth="1"/>
    <col min="3363" max="3363" width="6.5703125" style="384" customWidth="1"/>
    <col min="3364" max="3364" width="9.5703125" style="384" customWidth="1"/>
    <col min="3365" max="3365" width="8" style="384" customWidth="1"/>
    <col min="3366" max="3366" width="8.42578125" style="384" customWidth="1"/>
    <col min="3367" max="3367" width="8" style="384" customWidth="1"/>
    <col min="3368" max="3368" width="10.140625" style="384" customWidth="1"/>
    <col min="3369" max="3369" width="7.85546875" style="384" customWidth="1"/>
    <col min="3370" max="3370" width="7.28515625" style="384" customWidth="1"/>
    <col min="3371" max="3371" width="9.28515625" style="384" customWidth="1"/>
    <col min="3372" max="3372" width="5.5703125" style="384" customWidth="1"/>
    <col min="3373" max="3373" width="5" style="384" customWidth="1"/>
    <col min="3374" max="3374" width="10" style="384" customWidth="1"/>
    <col min="3375" max="3375" width="7.140625" style="384" customWidth="1"/>
    <col min="3376" max="3376" width="7.28515625" style="384" customWidth="1"/>
    <col min="3377" max="3377" width="6.5703125" style="384" customWidth="1"/>
    <col min="3378" max="3378" width="7.140625" style="384" customWidth="1"/>
    <col min="3379" max="3379" width="6.140625" style="384" customWidth="1"/>
    <col min="3380" max="3380" width="8.7109375" style="384" customWidth="1"/>
    <col min="3381" max="3381" width="9.5703125" style="384" customWidth="1"/>
    <col min="3382" max="3382" width="7.7109375" style="384" customWidth="1"/>
    <col min="3383" max="3384" width="10.42578125" style="384" customWidth="1"/>
    <col min="3385" max="3385" width="7.140625" style="384" customWidth="1"/>
    <col min="3386" max="3387" width="9.140625" style="384" customWidth="1"/>
    <col min="3388" max="3388" width="6.85546875" style="384" customWidth="1"/>
    <col min="3389" max="3389" width="7.85546875" style="384" customWidth="1"/>
    <col min="3390" max="3390" width="8.7109375" style="384" customWidth="1"/>
    <col min="3391" max="3391" width="9.5703125" style="384" customWidth="1"/>
    <col min="3392" max="3392" width="7.42578125" style="384" customWidth="1"/>
    <col min="3393" max="3393" width="9.5703125" style="384" customWidth="1"/>
    <col min="3394" max="3394" width="6.5703125" style="384" customWidth="1"/>
    <col min="3395" max="3395" width="9.5703125" style="384" customWidth="1"/>
    <col min="3396" max="3396" width="9.28515625" style="384" customWidth="1"/>
    <col min="3397" max="3397" width="8" style="384" customWidth="1"/>
    <col min="3398" max="3584" width="8.42578125" style="384"/>
    <col min="3585" max="3585" width="5.7109375" style="384" customWidth="1"/>
    <col min="3586" max="3586" width="34.5703125" style="384" customWidth="1"/>
    <col min="3587" max="3587" width="2.5703125" style="384" customWidth="1"/>
    <col min="3588" max="3588" width="7.28515625" style="384" customWidth="1"/>
    <col min="3589" max="3589" width="9.28515625" style="384" customWidth="1"/>
    <col min="3590" max="3590" width="6" style="384" customWidth="1"/>
    <col min="3591" max="3591" width="9.28515625" style="384" customWidth="1"/>
    <col min="3592" max="3592" width="1.5703125" style="384" customWidth="1"/>
    <col min="3593" max="3593" width="10.140625" style="384" customWidth="1"/>
    <col min="3594" max="3594" width="7.85546875" style="384" customWidth="1"/>
    <col min="3595" max="3595" width="7.28515625" style="384" customWidth="1"/>
    <col min="3596" max="3596" width="9.85546875" style="384" customWidth="1"/>
    <col min="3597" max="3598" width="5" style="384" customWidth="1"/>
    <col min="3599" max="3599" width="10" style="384" customWidth="1"/>
    <col min="3600" max="3600" width="7.140625" style="384" customWidth="1"/>
    <col min="3601" max="3601" width="7.28515625" style="384" customWidth="1"/>
    <col min="3602" max="3602" width="6.5703125" style="384" customWidth="1"/>
    <col min="3603" max="3603" width="7.7109375" style="384" customWidth="1"/>
    <col min="3604" max="3604" width="6.140625" style="384" customWidth="1"/>
    <col min="3605" max="3605" width="8.7109375" style="384" customWidth="1"/>
    <col min="3606" max="3606" width="9.85546875" style="384" customWidth="1"/>
    <col min="3607" max="3607" width="7.7109375" style="384" customWidth="1"/>
    <col min="3608" max="3609" width="10.42578125" style="384" customWidth="1"/>
    <col min="3610" max="3610" width="7.140625" style="384" customWidth="1"/>
    <col min="3611" max="3612" width="9.140625" style="384" customWidth="1"/>
    <col min="3613" max="3613" width="6.85546875" style="384" customWidth="1"/>
    <col min="3614" max="3614" width="7.85546875" style="384" customWidth="1"/>
    <col min="3615" max="3615" width="8.7109375" style="384" customWidth="1"/>
    <col min="3616" max="3616" width="9.5703125" style="384" customWidth="1"/>
    <col min="3617" max="3617" width="7.42578125" style="384" customWidth="1"/>
    <col min="3618" max="3618" width="9.5703125" style="384" customWidth="1"/>
    <col min="3619" max="3619" width="6.5703125" style="384" customWidth="1"/>
    <col min="3620" max="3620" width="9.5703125" style="384" customWidth="1"/>
    <col min="3621" max="3621" width="8" style="384" customWidth="1"/>
    <col min="3622" max="3622" width="8.42578125" style="384" customWidth="1"/>
    <col min="3623" max="3623" width="8" style="384" customWidth="1"/>
    <col min="3624" max="3624" width="10.140625" style="384" customWidth="1"/>
    <col min="3625" max="3625" width="7.85546875" style="384" customWidth="1"/>
    <col min="3626" max="3626" width="7.28515625" style="384" customWidth="1"/>
    <col min="3627" max="3627" width="9.28515625" style="384" customWidth="1"/>
    <col min="3628" max="3628" width="5.5703125" style="384" customWidth="1"/>
    <col min="3629" max="3629" width="5" style="384" customWidth="1"/>
    <col min="3630" max="3630" width="10" style="384" customWidth="1"/>
    <col min="3631" max="3631" width="7.140625" style="384" customWidth="1"/>
    <col min="3632" max="3632" width="7.28515625" style="384" customWidth="1"/>
    <col min="3633" max="3633" width="6.5703125" style="384" customWidth="1"/>
    <col min="3634" max="3634" width="7.140625" style="384" customWidth="1"/>
    <col min="3635" max="3635" width="6.140625" style="384" customWidth="1"/>
    <col min="3636" max="3636" width="8.7109375" style="384" customWidth="1"/>
    <col min="3637" max="3637" width="9.5703125" style="384" customWidth="1"/>
    <col min="3638" max="3638" width="7.7109375" style="384" customWidth="1"/>
    <col min="3639" max="3640" width="10.42578125" style="384" customWidth="1"/>
    <col min="3641" max="3641" width="7.140625" style="384" customWidth="1"/>
    <col min="3642" max="3643" width="9.140625" style="384" customWidth="1"/>
    <col min="3644" max="3644" width="6.85546875" style="384" customWidth="1"/>
    <col min="3645" max="3645" width="7.85546875" style="384" customWidth="1"/>
    <col min="3646" max="3646" width="8.7109375" style="384" customWidth="1"/>
    <col min="3647" max="3647" width="9.5703125" style="384" customWidth="1"/>
    <col min="3648" max="3648" width="7.42578125" style="384" customWidth="1"/>
    <col min="3649" max="3649" width="9.5703125" style="384" customWidth="1"/>
    <col min="3650" max="3650" width="6.5703125" style="384" customWidth="1"/>
    <col min="3651" max="3651" width="9.5703125" style="384" customWidth="1"/>
    <col min="3652" max="3652" width="9.28515625" style="384" customWidth="1"/>
    <col min="3653" max="3653" width="8" style="384" customWidth="1"/>
    <col min="3654" max="3840" width="8.42578125" style="384"/>
    <col min="3841" max="3841" width="5.7109375" style="384" customWidth="1"/>
    <col min="3842" max="3842" width="34.5703125" style="384" customWidth="1"/>
    <col min="3843" max="3843" width="2.5703125" style="384" customWidth="1"/>
    <col min="3844" max="3844" width="7.28515625" style="384" customWidth="1"/>
    <col min="3845" max="3845" width="9.28515625" style="384" customWidth="1"/>
    <col min="3846" max="3846" width="6" style="384" customWidth="1"/>
    <col min="3847" max="3847" width="9.28515625" style="384" customWidth="1"/>
    <col min="3848" max="3848" width="1.5703125" style="384" customWidth="1"/>
    <col min="3849" max="3849" width="10.140625" style="384" customWidth="1"/>
    <col min="3850" max="3850" width="7.85546875" style="384" customWidth="1"/>
    <col min="3851" max="3851" width="7.28515625" style="384" customWidth="1"/>
    <col min="3852" max="3852" width="9.85546875" style="384" customWidth="1"/>
    <col min="3853" max="3854" width="5" style="384" customWidth="1"/>
    <col min="3855" max="3855" width="10" style="384" customWidth="1"/>
    <col min="3856" max="3856" width="7.140625" style="384" customWidth="1"/>
    <col min="3857" max="3857" width="7.28515625" style="384" customWidth="1"/>
    <col min="3858" max="3858" width="6.5703125" style="384" customWidth="1"/>
    <col min="3859" max="3859" width="7.7109375" style="384" customWidth="1"/>
    <col min="3860" max="3860" width="6.140625" style="384" customWidth="1"/>
    <col min="3861" max="3861" width="8.7109375" style="384" customWidth="1"/>
    <col min="3862" max="3862" width="9.85546875" style="384" customWidth="1"/>
    <col min="3863" max="3863" width="7.7109375" style="384" customWidth="1"/>
    <col min="3864" max="3865" width="10.42578125" style="384" customWidth="1"/>
    <col min="3866" max="3866" width="7.140625" style="384" customWidth="1"/>
    <col min="3867" max="3868" width="9.140625" style="384" customWidth="1"/>
    <col min="3869" max="3869" width="6.85546875" style="384" customWidth="1"/>
    <col min="3870" max="3870" width="7.85546875" style="384" customWidth="1"/>
    <col min="3871" max="3871" width="8.7109375" style="384" customWidth="1"/>
    <col min="3872" max="3872" width="9.5703125" style="384" customWidth="1"/>
    <col min="3873" max="3873" width="7.42578125" style="384" customWidth="1"/>
    <col min="3874" max="3874" width="9.5703125" style="384" customWidth="1"/>
    <col min="3875" max="3875" width="6.5703125" style="384" customWidth="1"/>
    <col min="3876" max="3876" width="9.5703125" style="384" customWidth="1"/>
    <col min="3877" max="3877" width="8" style="384" customWidth="1"/>
    <col min="3878" max="3878" width="8.42578125" style="384" customWidth="1"/>
    <col min="3879" max="3879" width="8" style="384" customWidth="1"/>
    <col min="3880" max="3880" width="10.140625" style="384" customWidth="1"/>
    <col min="3881" max="3881" width="7.85546875" style="384" customWidth="1"/>
    <col min="3882" max="3882" width="7.28515625" style="384" customWidth="1"/>
    <col min="3883" max="3883" width="9.28515625" style="384" customWidth="1"/>
    <col min="3884" max="3884" width="5.5703125" style="384" customWidth="1"/>
    <col min="3885" max="3885" width="5" style="384" customWidth="1"/>
    <col min="3886" max="3886" width="10" style="384" customWidth="1"/>
    <col min="3887" max="3887" width="7.140625" style="384" customWidth="1"/>
    <col min="3888" max="3888" width="7.28515625" style="384" customWidth="1"/>
    <col min="3889" max="3889" width="6.5703125" style="384" customWidth="1"/>
    <col min="3890" max="3890" width="7.140625" style="384" customWidth="1"/>
    <col min="3891" max="3891" width="6.140625" style="384" customWidth="1"/>
    <col min="3892" max="3892" width="8.7109375" style="384" customWidth="1"/>
    <col min="3893" max="3893" width="9.5703125" style="384" customWidth="1"/>
    <col min="3894" max="3894" width="7.7109375" style="384" customWidth="1"/>
    <col min="3895" max="3896" width="10.42578125" style="384" customWidth="1"/>
    <col min="3897" max="3897" width="7.140625" style="384" customWidth="1"/>
    <col min="3898" max="3899" width="9.140625" style="384" customWidth="1"/>
    <col min="3900" max="3900" width="6.85546875" style="384" customWidth="1"/>
    <col min="3901" max="3901" width="7.85546875" style="384" customWidth="1"/>
    <col min="3902" max="3902" width="8.7109375" style="384" customWidth="1"/>
    <col min="3903" max="3903" width="9.5703125" style="384" customWidth="1"/>
    <col min="3904" max="3904" width="7.42578125" style="384" customWidth="1"/>
    <col min="3905" max="3905" width="9.5703125" style="384" customWidth="1"/>
    <col min="3906" max="3906" width="6.5703125" style="384" customWidth="1"/>
    <col min="3907" max="3907" width="9.5703125" style="384" customWidth="1"/>
    <col min="3908" max="3908" width="9.28515625" style="384" customWidth="1"/>
    <col min="3909" max="3909" width="8" style="384" customWidth="1"/>
    <col min="3910" max="4096" width="8.42578125" style="384"/>
    <col min="4097" max="4097" width="5.7109375" style="384" customWidth="1"/>
    <col min="4098" max="4098" width="34.5703125" style="384" customWidth="1"/>
    <col min="4099" max="4099" width="2.5703125" style="384" customWidth="1"/>
    <col min="4100" max="4100" width="7.28515625" style="384" customWidth="1"/>
    <col min="4101" max="4101" width="9.28515625" style="384" customWidth="1"/>
    <col min="4102" max="4102" width="6" style="384" customWidth="1"/>
    <col min="4103" max="4103" width="9.28515625" style="384" customWidth="1"/>
    <col min="4104" max="4104" width="1.5703125" style="384" customWidth="1"/>
    <col min="4105" max="4105" width="10.140625" style="384" customWidth="1"/>
    <col min="4106" max="4106" width="7.85546875" style="384" customWidth="1"/>
    <col min="4107" max="4107" width="7.28515625" style="384" customWidth="1"/>
    <col min="4108" max="4108" width="9.85546875" style="384" customWidth="1"/>
    <col min="4109" max="4110" width="5" style="384" customWidth="1"/>
    <col min="4111" max="4111" width="10" style="384" customWidth="1"/>
    <col min="4112" max="4112" width="7.140625" style="384" customWidth="1"/>
    <col min="4113" max="4113" width="7.28515625" style="384" customWidth="1"/>
    <col min="4114" max="4114" width="6.5703125" style="384" customWidth="1"/>
    <col min="4115" max="4115" width="7.7109375" style="384" customWidth="1"/>
    <col min="4116" max="4116" width="6.140625" style="384" customWidth="1"/>
    <col min="4117" max="4117" width="8.7109375" style="384" customWidth="1"/>
    <col min="4118" max="4118" width="9.85546875" style="384" customWidth="1"/>
    <col min="4119" max="4119" width="7.7109375" style="384" customWidth="1"/>
    <col min="4120" max="4121" width="10.42578125" style="384" customWidth="1"/>
    <col min="4122" max="4122" width="7.140625" style="384" customWidth="1"/>
    <col min="4123" max="4124" width="9.140625" style="384" customWidth="1"/>
    <col min="4125" max="4125" width="6.85546875" style="384" customWidth="1"/>
    <col min="4126" max="4126" width="7.85546875" style="384" customWidth="1"/>
    <col min="4127" max="4127" width="8.7109375" style="384" customWidth="1"/>
    <col min="4128" max="4128" width="9.5703125" style="384" customWidth="1"/>
    <col min="4129" max="4129" width="7.42578125" style="384" customWidth="1"/>
    <col min="4130" max="4130" width="9.5703125" style="384" customWidth="1"/>
    <col min="4131" max="4131" width="6.5703125" style="384" customWidth="1"/>
    <col min="4132" max="4132" width="9.5703125" style="384" customWidth="1"/>
    <col min="4133" max="4133" width="8" style="384" customWidth="1"/>
    <col min="4134" max="4134" width="8.42578125" style="384" customWidth="1"/>
    <col min="4135" max="4135" width="8" style="384" customWidth="1"/>
    <col min="4136" max="4136" width="10.140625" style="384" customWidth="1"/>
    <col min="4137" max="4137" width="7.85546875" style="384" customWidth="1"/>
    <col min="4138" max="4138" width="7.28515625" style="384" customWidth="1"/>
    <col min="4139" max="4139" width="9.28515625" style="384" customWidth="1"/>
    <col min="4140" max="4140" width="5.5703125" style="384" customWidth="1"/>
    <col min="4141" max="4141" width="5" style="384" customWidth="1"/>
    <col min="4142" max="4142" width="10" style="384" customWidth="1"/>
    <col min="4143" max="4143" width="7.140625" style="384" customWidth="1"/>
    <col min="4144" max="4144" width="7.28515625" style="384" customWidth="1"/>
    <col min="4145" max="4145" width="6.5703125" style="384" customWidth="1"/>
    <col min="4146" max="4146" width="7.140625" style="384" customWidth="1"/>
    <col min="4147" max="4147" width="6.140625" style="384" customWidth="1"/>
    <col min="4148" max="4148" width="8.7109375" style="384" customWidth="1"/>
    <col min="4149" max="4149" width="9.5703125" style="384" customWidth="1"/>
    <col min="4150" max="4150" width="7.7109375" style="384" customWidth="1"/>
    <col min="4151" max="4152" width="10.42578125" style="384" customWidth="1"/>
    <col min="4153" max="4153" width="7.140625" style="384" customWidth="1"/>
    <col min="4154" max="4155" width="9.140625" style="384" customWidth="1"/>
    <col min="4156" max="4156" width="6.85546875" style="384" customWidth="1"/>
    <col min="4157" max="4157" width="7.85546875" style="384" customWidth="1"/>
    <col min="4158" max="4158" width="8.7109375" style="384" customWidth="1"/>
    <col min="4159" max="4159" width="9.5703125" style="384" customWidth="1"/>
    <col min="4160" max="4160" width="7.42578125" style="384" customWidth="1"/>
    <col min="4161" max="4161" width="9.5703125" style="384" customWidth="1"/>
    <col min="4162" max="4162" width="6.5703125" style="384" customWidth="1"/>
    <col min="4163" max="4163" width="9.5703125" style="384" customWidth="1"/>
    <col min="4164" max="4164" width="9.28515625" style="384" customWidth="1"/>
    <col min="4165" max="4165" width="8" style="384" customWidth="1"/>
    <col min="4166" max="4352" width="8.42578125" style="384"/>
    <col min="4353" max="4353" width="5.7109375" style="384" customWidth="1"/>
    <col min="4354" max="4354" width="34.5703125" style="384" customWidth="1"/>
    <col min="4355" max="4355" width="2.5703125" style="384" customWidth="1"/>
    <col min="4356" max="4356" width="7.28515625" style="384" customWidth="1"/>
    <col min="4357" max="4357" width="9.28515625" style="384" customWidth="1"/>
    <col min="4358" max="4358" width="6" style="384" customWidth="1"/>
    <col min="4359" max="4359" width="9.28515625" style="384" customWidth="1"/>
    <col min="4360" max="4360" width="1.5703125" style="384" customWidth="1"/>
    <col min="4361" max="4361" width="10.140625" style="384" customWidth="1"/>
    <col min="4362" max="4362" width="7.85546875" style="384" customWidth="1"/>
    <col min="4363" max="4363" width="7.28515625" style="384" customWidth="1"/>
    <col min="4364" max="4364" width="9.85546875" style="384" customWidth="1"/>
    <col min="4365" max="4366" width="5" style="384" customWidth="1"/>
    <col min="4367" max="4367" width="10" style="384" customWidth="1"/>
    <col min="4368" max="4368" width="7.140625" style="384" customWidth="1"/>
    <col min="4369" max="4369" width="7.28515625" style="384" customWidth="1"/>
    <col min="4370" max="4370" width="6.5703125" style="384" customWidth="1"/>
    <col min="4371" max="4371" width="7.7109375" style="384" customWidth="1"/>
    <col min="4372" max="4372" width="6.140625" style="384" customWidth="1"/>
    <col min="4373" max="4373" width="8.7109375" style="384" customWidth="1"/>
    <col min="4374" max="4374" width="9.85546875" style="384" customWidth="1"/>
    <col min="4375" max="4375" width="7.7109375" style="384" customWidth="1"/>
    <col min="4376" max="4377" width="10.42578125" style="384" customWidth="1"/>
    <col min="4378" max="4378" width="7.140625" style="384" customWidth="1"/>
    <col min="4379" max="4380" width="9.140625" style="384" customWidth="1"/>
    <col min="4381" max="4381" width="6.85546875" style="384" customWidth="1"/>
    <col min="4382" max="4382" width="7.85546875" style="384" customWidth="1"/>
    <col min="4383" max="4383" width="8.7109375" style="384" customWidth="1"/>
    <col min="4384" max="4384" width="9.5703125" style="384" customWidth="1"/>
    <col min="4385" max="4385" width="7.42578125" style="384" customWidth="1"/>
    <col min="4386" max="4386" width="9.5703125" style="384" customWidth="1"/>
    <col min="4387" max="4387" width="6.5703125" style="384" customWidth="1"/>
    <col min="4388" max="4388" width="9.5703125" style="384" customWidth="1"/>
    <col min="4389" max="4389" width="8" style="384" customWidth="1"/>
    <col min="4390" max="4390" width="8.42578125" style="384" customWidth="1"/>
    <col min="4391" max="4391" width="8" style="384" customWidth="1"/>
    <col min="4392" max="4392" width="10.140625" style="384" customWidth="1"/>
    <col min="4393" max="4393" width="7.85546875" style="384" customWidth="1"/>
    <col min="4394" max="4394" width="7.28515625" style="384" customWidth="1"/>
    <col min="4395" max="4395" width="9.28515625" style="384" customWidth="1"/>
    <col min="4396" max="4396" width="5.5703125" style="384" customWidth="1"/>
    <col min="4397" max="4397" width="5" style="384" customWidth="1"/>
    <col min="4398" max="4398" width="10" style="384" customWidth="1"/>
    <col min="4399" max="4399" width="7.140625" style="384" customWidth="1"/>
    <col min="4400" max="4400" width="7.28515625" style="384" customWidth="1"/>
    <col min="4401" max="4401" width="6.5703125" style="384" customWidth="1"/>
    <col min="4402" max="4402" width="7.140625" style="384" customWidth="1"/>
    <col min="4403" max="4403" width="6.140625" style="384" customWidth="1"/>
    <col min="4404" max="4404" width="8.7109375" style="384" customWidth="1"/>
    <col min="4405" max="4405" width="9.5703125" style="384" customWidth="1"/>
    <col min="4406" max="4406" width="7.7109375" style="384" customWidth="1"/>
    <col min="4407" max="4408" width="10.42578125" style="384" customWidth="1"/>
    <col min="4409" max="4409" width="7.140625" style="384" customWidth="1"/>
    <col min="4410" max="4411" width="9.140625" style="384" customWidth="1"/>
    <col min="4412" max="4412" width="6.85546875" style="384" customWidth="1"/>
    <col min="4413" max="4413" width="7.85546875" style="384" customWidth="1"/>
    <col min="4414" max="4414" width="8.7109375" style="384" customWidth="1"/>
    <col min="4415" max="4415" width="9.5703125" style="384" customWidth="1"/>
    <col min="4416" max="4416" width="7.42578125" style="384" customWidth="1"/>
    <col min="4417" max="4417" width="9.5703125" style="384" customWidth="1"/>
    <col min="4418" max="4418" width="6.5703125" style="384" customWidth="1"/>
    <col min="4419" max="4419" width="9.5703125" style="384" customWidth="1"/>
    <col min="4420" max="4420" width="9.28515625" style="384" customWidth="1"/>
    <col min="4421" max="4421" width="8" style="384" customWidth="1"/>
    <col min="4422" max="4608" width="8.42578125" style="384"/>
    <col min="4609" max="4609" width="5.7109375" style="384" customWidth="1"/>
    <col min="4610" max="4610" width="34.5703125" style="384" customWidth="1"/>
    <col min="4611" max="4611" width="2.5703125" style="384" customWidth="1"/>
    <col min="4612" max="4612" width="7.28515625" style="384" customWidth="1"/>
    <col min="4613" max="4613" width="9.28515625" style="384" customWidth="1"/>
    <col min="4614" max="4614" width="6" style="384" customWidth="1"/>
    <col min="4615" max="4615" width="9.28515625" style="384" customWidth="1"/>
    <col min="4616" max="4616" width="1.5703125" style="384" customWidth="1"/>
    <col min="4617" max="4617" width="10.140625" style="384" customWidth="1"/>
    <col min="4618" max="4618" width="7.85546875" style="384" customWidth="1"/>
    <col min="4619" max="4619" width="7.28515625" style="384" customWidth="1"/>
    <col min="4620" max="4620" width="9.85546875" style="384" customWidth="1"/>
    <col min="4621" max="4622" width="5" style="384" customWidth="1"/>
    <col min="4623" max="4623" width="10" style="384" customWidth="1"/>
    <col min="4624" max="4624" width="7.140625" style="384" customWidth="1"/>
    <col min="4625" max="4625" width="7.28515625" style="384" customWidth="1"/>
    <col min="4626" max="4626" width="6.5703125" style="384" customWidth="1"/>
    <col min="4627" max="4627" width="7.7109375" style="384" customWidth="1"/>
    <col min="4628" max="4628" width="6.140625" style="384" customWidth="1"/>
    <col min="4629" max="4629" width="8.7109375" style="384" customWidth="1"/>
    <col min="4630" max="4630" width="9.85546875" style="384" customWidth="1"/>
    <col min="4631" max="4631" width="7.7109375" style="384" customWidth="1"/>
    <col min="4632" max="4633" width="10.42578125" style="384" customWidth="1"/>
    <col min="4634" max="4634" width="7.140625" style="384" customWidth="1"/>
    <col min="4635" max="4636" width="9.140625" style="384" customWidth="1"/>
    <col min="4637" max="4637" width="6.85546875" style="384" customWidth="1"/>
    <col min="4638" max="4638" width="7.85546875" style="384" customWidth="1"/>
    <col min="4639" max="4639" width="8.7109375" style="384" customWidth="1"/>
    <col min="4640" max="4640" width="9.5703125" style="384" customWidth="1"/>
    <col min="4641" max="4641" width="7.42578125" style="384" customWidth="1"/>
    <col min="4642" max="4642" width="9.5703125" style="384" customWidth="1"/>
    <col min="4643" max="4643" width="6.5703125" style="384" customWidth="1"/>
    <col min="4644" max="4644" width="9.5703125" style="384" customWidth="1"/>
    <col min="4645" max="4645" width="8" style="384" customWidth="1"/>
    <col min="4646" max="4646" width="8.42578125" style="384" customWidth="1"/>
    <col min="4647" max="4647" width="8" style="384" customWidth="1"/>
    <col min="4648" max="4648" width="10.140625" style="384" customWidth="1"/>
    <col min="4649" max="4649" width="7.85546875" style="384" customWidth="1"/>
    <col min="4650" max="4650" width="7.28515625" style="384" customWidth="1"/>
    <col min="4651" max="4651" width="9.28515625" style="384" customWidth="1"/>
    <col min="4652" max="4652" width="5.5703125" style="384" customWidth="1"/>
    <col min="4653" max="4653" width="5" style="384" customWidth="1"/>
    <col min="4654" max="4654" width="10" style="384" customWidth="1"/>
    <col min="4655" max="4655" width="7.140625" style="384" customWidth="1"/>
    <col min="4656" max="4656" width="7.28515625" style="384" customWidth="1"/>
    <col min="4657" max="4657" width="6.5703125" style="384" customWidth="1"/>
    <col min="4658" max="4658" width="7.140625" style="384" customWidth="1"/>
    <col min="4659" max="4659" width="6.140625" style="384" customWidth="1"/>
    <col min="4660" max="4660" width="8.7109375" style="384" customWidth="1"/>
    <col min="4661" max="4661" width="9.5703125" style="384" customWidth="1"/>
    <col min="4662" max="4662" width="7.7109375" style="384" customWidth="1"/>
    <col min="4663" max="4664" width="10.42578125" style="384" customWidth="1"/>
    <col min="4665" max="4665" width="7.140625" style="384" customWidth="1"/>
    <col min="4666" max="4667" width="9.140625" style="384" customWidth="1"/>
    <col min="4668" max="4668" width="6.85546875" style="384" customWidth="1"/>
    <col min="4669" max="4669" width="7.85546875" style="384" customWidth="1"/>
    <col min="4670" max="4670" width="8.7109375" style="384" customWidth="1"/>
    <col min="4671" max="4671" width="9.5703125" style="384" customWidth="1"/>
    <col min="4672" max="4672" width="7.42578125" style="384" customWidth="1"/>
    <col min="4673" max="4673" width="9.5703125" style="384" customWidth="1"/>
    <col min="4674" max="4674" width="6.5703125" style="384" customWidth="1"/>
    <col min="4675" max="4675" width="9.5703125" style="384" customWidth="1"/>
    <col min="4676" max="4676" width="9.28515625" style="384" customWidth="1"/>
    <col min="4677" max="4677" width="8" style="384" customWidth="1"/>
    <col min="4678" max="4864" width="8.42578125" style="384"/>
    <col min="4865" max="4865" width="5.7109375" style="384" customWidth="1"/>
    <col min="4866" max="4866" width="34.5703125" style="384" customWidth="1"/>
    <col min="4867" max="4867" width="2.5703125" style="384" customWidth="1"/>
    <col min="4868" max="4868" width="7.28515625" style="384" customWidth="1"/>
    <col min="4869" max="4869" width="9.28515625" style="384" customWidth="1"/>
    <col min="4870" max="4870" width="6" style="384" customWidth="1"/>
    <col min="4871" max="4871" width="9.28515625" style="384" customWidth="1"/>
    <col min="4872" max="4872" width="1.5703125" style="384" customWidth="1"/>
    <col min="4873" max="4873" width="10.140625" style="384" customWidth="1"/>
    <col min="4874" max="4874" width="7.85546875" style="384" customWidth="1"/>
    <col min="4875" max="4875" width="7.28515625" style="384" customWidth="1"/>
    <col min="4876" max="4876" width="9.85546875" style="384" customWidth="1"/>
    <col min="4877" max="4878" width="5" style="384" customWidth="1"/>
    <col min="4879" max="4879" width="10" style="384" customWidth="1"/>
    <col min="4880" max="4880" width="7.140625" style="384" customWidth="1"/>
    <col min="4881" max="4881" width="7.28515625" style="384" customWidth="1"/>
    <col min="4882" max="4882" width="6.5703125" style="384" customWidth="1"/>
    <col min="4883" max="4883" width="7.7109375" style="384" customWidth="1"/>
    <col min="4884" max="4884" width="6.140625" style="384" customWidth="1"/>
    <col min="4885" max="4885" width="8.7109375" style="384" customWidth="1"/>
    <col min="4886" max="4886" width="9.85546875" style="384" customWidth="1"/>
    <col min="4887" max="4887" width="7.7109375" style="384" customWidth="1"/>
    <col min="4888" max="4889" width="10.42578125" style="384" customWidth="1"/>
    <col min="4890" max="4890" width="7.140625" style="384" customWidth="1"/>
    <col min="4891" max="4892" width="9.140625" style="384" customWidth="1"/>
    <col min="4893" max="4893" width="6.85546875" style="384" customWidth="1"/>
    <col min="4894" max="4894" width="7.85546875" style="384" customWidth="1"/>
    <col min="4895" max="4895" width="8.7109375" style="384" customWidth="1"/>
    <col min="4896" max="4896" width="9.5703125" style="384" customWidth="1"/>
    <col min="4897" max="4897" width="7.42578125" style="384" customWidth="1"/>
    <col min="4898" max="4898" width="9.5703125" style="384" customWidth="1"/>
    <col min="4899" max="4899" width="6.5703125" style="384" customWidth="1"/>
    <col min="4900" max="4900" width="9.5703125" style="384" customWidth="1"/>
    <col min="4901" max="4901" width="8" style="384" customWidth="1"/>
    <col min="4902" max="4902" width="8.42578125" style="384" customWidth="1"/>
    <col min="4903" max="4903" width="8" style="384" customWidth="1"/>
    <col min="4904" max="4904" width="10.140625" style="384" customWidth="1"/>
    <col min="4905" max="4905" width="7.85546875" style="384" customWidth="1"/>
    <col min="4906" max="4906" width="7.28515625" style="384" customWidth="1"/>
    <col min="4907" max="4907" width="9.28515625" style="384" customWidth="1"/>
    <col min="4908" max="4908" width="5.5703125" style="384" customWidth="1"/>
    <col min="4909" max="4909" width="5" style="384" customWidth="1"/>
    <col min="4910" max="4910" width="10" style="384" customWidth="1"/>
    <col min="4911" max="4911" width="7.140625" style="384" customWidth="1"/>
    <col min="4912" max="4912" width="7.28515625" style="384" customWidth="1"/>
    <col min="4913" max="4913" width="6.5703125" style="384" customWidth="1"/>
    <col min="4914" max="4914" width="7.140625" style="384" customWidth="1"/>
    <col min="4915" max="4915" width="6.140625" style="384" customWidth="1"/>
    <col min="4916" max="4916" width="8.7109375" style="384" customWidth="1"/>
    <col min="4917" max="4917" width="9.5703125" style="384" customWidth="1"/>
    <col min="4918" max="4918" width="7.7109375" style="384" customWidth="1"/>
    <col min="4919" max="4920" width="10.42578125" style="384" customWidth="1"/>
    <col min="4921" max="4921" width="7.140625" style="384" customWidth="1"/>
    <col min="4922" max="4923" width="9.140625" style="384" customWidth="1"/>
    <col min="4924" max="4924" width="6.85546875" style="384" customWidth="1"/>
    <col min="4925" max="4925" width="7.85546875" style="384" customWidth="1"/>
    <col min="4926" max="4926" width="8.7109375" style="384" customWidth="1"/>
    <col min="4927" max="4927" width="9.5703125" style="384" customWidth="1"/>
    <col min="4928" max="4928" width="7.42578125" style="384" customWidth="1"/>
    <col min="4929" max="4929" width="9.5703125" style="384" customWidth="1"/>
    <col min="4930" max="4930" width="6.5703125" style="384" customWidth="1"/>
    <col min="4931" max="4931" width="9.5703125" style="384" customWidth="1"/>
    <col min="4932" max="4932" width="9.28515625" style="384" customWidth="1"/>
    <col min="4933" max="4933" width="8" style="384" customWidth="1"/>
    <col min="4934" max="5120" width="8.42578125" style="384"/>
    <col min="5121" max="5121" width="5.7109375" style="384" customWidth="1"/>
    <col min="5122" max="5122" width="34.5703125" style="384" customWidth="1"/>
    <col min="5123" max="5123" width="2.5703125" style="384" customWidth="1"/>
    <col min="5124" max="5124" width="7.28515625" style="384" customWidth="1"/>
    <col min="5125" max="5125" width="9.28515625" style="384" customWidth="1"/>
    <col min="5126" max="5126" width="6" style="384" customWidth="1"/>
    <col min="5127" max="5127" width="9.28515625" style="384" customWidth="1"/>
    <col min="5128" max="5128" width="1.5703125" style="384" customWidth="1"/>
    <col min="5129" max="5129" width="10.140625" style="384" customWidth="1"/>
    <col min="5130" max="5130" width="7.85546875" style="384" customWidth="1"/>
    <col min="5131" max="5131" width="7.28515625" style="384" customWidth="1"/>
    <col min="5132" max="5132" width="9.85546875" style="384" customWidth="1"/>
    <col min="5133" max="5134" width="5" style="384" customWidth="1"/>
    <col min="5135" max="5135" width="10" style="384" customWidth="1"/>
    <col min="5136" max="5136" width="7.140625" style="384" customWidth="1"/>
    <col min="5137" max="5137" width="7.28515625" style="384" customWidth="1"/>
    <col min="5138" max="5138" width="6.5703125" style="384" customWidth="1"/>
    <col min="5139" max="5139" width="7.7109375" style="384" customWidth="1"/>
    <col min="5140" max="5140" width="6.140625" style="384" customWidth="1"/>
    <col min="5141" max="5141" width="8.7109375" style="384" customWidth="1"/>
    <col min="5142" max="5142" width="9.85546875" style="384" customWidth="1"/>
    <col min="5143" max="5143" width="7.7109375" style="384" customWidth="1"/>
    <col min="5144" max="5145" width="10.42578125" style="384" customWidth="1"/>
    <col min="5146" max="5146" width="7.140625" style="384" customWidth="1"/>
    <col min="5147" max="5148" width="9.140625" style="384" customWidth="1"/>
    <col min="5149" max="5149" width="6.85546875" style="384" customWidth="1"/>
    <col min="5150" max="5150" width="7.85546875" style="384" customWidth="1"/>
    <col min="5151" max="5151" width="8.7109375" style="384" customWidth="1"/>
    <col min="5152" max="5152" width="9.5703125" style="384" customWidth="1"/>
    <col min="5153" max="5153" width="7.42578125" style="384" customWidth="1"/>
    <col min="5154" max="5154" width="9.5703125" style="384" customWidth="1"/>
    <col min="5155" max="5155" width="6.5703125" style="384" customWidth="1"/>
    <col min="5156" max="5156" width="9.5703125" style="384" customWidth="1"/>
    <col min="5157" max="5157" width="8" style="384" customWidth="1"/>
    <col min="5158" max="5158" width="8.42578125" style="384" customWidth="1"/>
    <col min="5159" max="5159" width="8" style="384" customWidth="1"/>
    <col min="5160" max="5160" width="10.140625" style="384" customWidth="1"/>
    <col min="5161" max="5161" width="7.85546875" style="384" customWidth="1"/>
    <col min="5162" max="5162" width="7.28515625" style="384" customWidth="1"/>
    <col min="5163" max="5163" width="9.28515625" style="384" customWidth="1"/>
    <col min="5164" max="5164" width="5.5703125" style="384" customWidth="1"/>
    <col min="5165" max="5165" width="5" style="384" customWidth="1"/>
    <col min="5166" max="5166" width="10" style="384" customWidth="1"/>
    <col min="5167" max="5167" width="7.140625" style="384" customWidth="1"/>
    <col min="5168" max="5168" width="7.28515625" style="384" customWidth="1"/>
    <col min="5169" max="5169" width="6.5703125" style="384" customWidth="1"/>
    <col min="5170" max="5170" width="7.140625" style="384" customWidth="1"/>
    <col min="5171" max="5171" width="6.140625" style="384" customWidth="1"/>
    <col min="5172" max="5172" width="8.7109375" style="384" customWidth="1"/>
    <col min="5173" max="5173" width="9.5703125" style="384" customWidth="1"/>
    <col min="5174" max="5174" width="7.7109375" style="384" customWidth="1"/>
    <col min="5175" max="5176" width="10.42578125" style="384" customWidth="1"/>
    <col min="5177" max="5177" width="7.140625" style="384" customWidth="1"/>
    <col min="5178" max="5179" width="9.140625" style="384" customWidth="1"/>
    <col min="5180" max="5180" width="6.85546875" style="384" customWidth="1"/>
    <col min="5181" max="5181" width="7.85546875" style="384" customWidth="1"/>
    <col min="5182" max="5182" width="8.7109375" style="384" customWidth="1"/>
    <col min="5183" max="5183" width="9.5703125" style="384" customWidth="1"/>
    <col min="5184" max="5184" width="7.42578125" style="384" customWidth="1"/>
    <col min="5185" max="5185" width="9.5703125" style="384" customWidth="1"/>
    <col min="5186" max="5186" width="6.5703125" style="384" customWidth="1"/>
    <col min="5187" max="5187" width="9.5703125" style="384" customWidth="1"/>
    <col min="5188" max="5188" width="9.28515625" style="384" customWidth="1"/>
    <col min="5189" max="5189" width="8" style="384" customWidth="1"/>
    <col min="5190" max="5376" width="8.42578125" style="384"/>
    <col min="5377" max="5377" width="5.7109375" style="384" customWidth="1"/>
    <col min="5378" max="5378" width="34.5703125" style="384" customWidth="1"/>
    <col min="5379" max="5379" width="2.5703125" style="384" customWidth="1"/>
    <col min="5380" max="5380" width="7.28515625" style="384" customWidth="1"/>
    <col min="5381" max="5381" width="9.28515625" style="384" customWidth="1"/>
    <col min="5382" max="5382" width="6" style="384" customWidth="1"/>
    <col min="5383" max="5383" width="9.28515625" style="384" customWidth="1"/>
    <col min="5384" max="5384" width="1.5703125" style="384" customWidth="1"/>
    <col min="5385" max="5385" width="10.140625" style="384" customWidth="1"/>
    <col min="5386" max="5386" width="7.85546875" style="384" customWidth="1"/>
    <col min="5387" max="5387" width="7.28515625" style="384" customWidth="1"/>
    <col min="5388" max="5388" width="9.85546875" style="384" customWidth="1"/>
    <col min="5389" max="5390" width="5" style="384" customWidth="1"/>
    <col min="5391" max="5391" width="10" style="384" customWidth="1"/>
    <col min="5392" max="5392" width="7.140625" style="384" customWidth="1"/>
    <col min="5393" max="5393" width="7.28515625" style="384" customWidth="1"/>
    <col min="5394" max="5394" width="6.5703125" style="384" customWidth="1"/>
    <col min="5395" max="5395" width="7.7109375" style="384" customWidth="1"/>
    <col min="5396" max="5396" width="6.140625" style="384" customWidth="1"/>
    <col min="5397" max="5397" width="8.7109375" style="384" customWidth="1"/>
    <col min="5398" max="5398" width="9.85546875" style="384" customWidth="1"/>
    <col min="5399" max="5399" width="7.7109375" style="384" customWidth="1"/>
    <col min="5400" max="5401" width="10.42578125" style="384" customWidth="1"/>
    <col min="5402" max="5402" width="7.140625" style="384" customWidth="1"/>
    <col min="5403" max="5404" width="9.140625" style="384" customWidth="1"/>
    <col min="5405" max="5405" width="6.85546875" style="384" customWidth="1"/>
    <col min="5406" max="5406" width="7.85546875" style="384" customWidth="1"/>
    <col min="5407" max="5407" width="8.7109375" style="384" customWidth="1"/>
    <col min="5408" max="5408" width="9.5703125" style="384" customWidth="1"/>
    <col min="5409" max="5409" width="7.42578125" style="384" customWidth="1"/>
    <col min="5410" max="5410" width="9.5703125" style="384" customWidth="1"/>
    <col min="5411" max="5411" width="6.5703125" style="384" customWidth="1"/>
    <col min="5412" max="5412" width="9.5703125" style="384" customWidth="1"/>
    <col min="5413" max="5413" width="8" style="384" customWidth="1"/>
    <col min="5414" max="5414" width="8.42578125" style="384" customWidth="1"/>
    <col min="5415" max="5415" width="8" style="384" customWidth="1"/>
    <col min="5416" max="5416" width="10.140625" style="384" customWidth="1"/>
    <col min="5417" max="5417" width="7.85546875" style="384" customWidth="1"/>
    <col min="5418" max="5418" width="7.28515625" style="384" customWidth="1"/>
    <col min="5419" max="5419" width="9.28515625" style="384" customWidth="1"/>
    <col min="5420" max="5420" width="5.5703125" style="384" customWidth="1"/>
    <col min="5421" max="5421" width="5" style="384" customWidth="1"/>
    <col min="5422" max="5422" width="10" style="384" customWidth="1"/>
    <col min="5423" max="5423" width="7.140625" style="384" customWidth="1"/>
    <col min="5424" max="5424" width="7.28515625" style="384" customWidth="1"/>
    <col min="5425" max="5425" width="6.5703125" style="384" customWidth="1"/>
    <col min="5426" max="5426" width="7.140625" style="384" customWidth="1"/>
    <col min="5427" max="5427" width="6.140625" style="384" customWidth="1"/>
    <col min="5428" max="5428" width="8.7109375" style="384" customWidth="1"/>
    <col min="5429" max="5429" width="9.5703125" style="384" customWidth="1"/>
    <col min="5430" max="5430" width="7.7109375" style="384" customWidth="1"/>
    <col min="5431" max="5432" width="10.42578125" style="384" customWidth="1"/>
    <col min="5433" max="5433" width="7.140625" style="384" customWidth="1"/>
    <col min="5434" max="5435" width="9.140625" style="384" customWidth="1"/>
    <col min="5436" max="5436" width="6.85546875" style="384" customWidth="1"/>
    <col min="5437" max="5437" width="7.85546875" style="384" customWidth="1"/>
    <col min="5438" max="5438" width="8.7109375" style="384" customWidth="1"/>
    <col min="5439" max="5439" width="9.5703125" style="384" customWidth="1"/>
    <col min="5440" max="5440" width="7.42578125" style="384" customWidth="1"/>
    <col min="5441" max="5441" width="9.5703125" style="384" customWidth="1"/>
    <col min="5442" max="5442" width="6.5703125" style="384" customWidth="1"/>
    <col min="5443" max="5443" width="9.5703125" style="384" customWidth="1"/>
    <col min="5444" max="5444" width="9.28515625" style="384" customWidth="1"/>
    <col min="5445" max="5445" width="8" style="384" customWidth="1"/>
    <col min="5446" max="5632" width="8.42578125" style="384"/>
    <col min="5633" max="5633" width="5.7109375" style="384" customWidth="1"/>
    <col min="5634" max="5634" width="34.5703125" style="384" customWidth="1"/>
    <col min="5635" max="5635" width="2.5703125" style="384" customWidth="1"/>
    <col min="5636" max="5636" width="7.28515625" style="384" customWidth="1"/>
    <col min="5637" max="5637" width="9.28515625" style="384" customWidth="1"/>
    <col min="5638" max="5638" width="6" style="384" customWidth="1"/>
    <col min="5639" max="5639" width="9.28515625" style="384" customWidth="1"/>
    <col min="5640" max="5640" width="1.5703125" style="384" customWidth="1"/>
    <col min="5641" max="5641" width="10.140625" style="384" customWidth="1"/>
    <col min="5642" max="5642" width="7.85546875" style="384" customWidth="1"/>
    <col min="5643" max="5643" width="7.28515625" style="384" customWidth="1"/>
    <col min="5644" max="5644" width="9.85546875" style="384" customWidth="1"/>
    <col min="5645" max="5646" width="5" style="384" customWidth="1"/>
    <col min="5647" max="5647" width="10" style="384" customWidth="1"/>
    <col min="5648" max="5648" width="7.140625" style="384" customWidth="1"/>
    <col min="5649" max="5649" width="7.28515625" style="384" customWidth="1"/>
    <col min="5650" max="5650" width="6.5703125" style="384" customWidth="1"/>
    <col min="5651" max="5651" width="7.7109375" style="384" customWidth="1"/>
    <col min="5652" max="5652" width="6.140625" style="384" customWidth="1"/>
    <col min="5653" max="5653" width="8.7109375" style="384" customWidth="1"/>
    <col min="5654" max="5654" width="9.85546875" style="384" customWidth="1"/>
    <col min="5655" max="5655" width="7.7109375" style="384" customWidth="1"/>
    <col min="5656" max="5657" width="10.42578125" style="384" customWidth="1"/>
    <col min="5658" max="5658" width="7.140625" style="384" customWidth="1"/>
    <col min="5659" max="5660" width="9.140625" style="384" customWidth="1"/>
    <col min="5661" max="5661" width="6.85546875" style="384" customWidth="1"/>
    <col min="5662" max="5662" width="7.85546875" style="384" customWidth="1"/>
    <col min="5663" max="5663" width="8.7109375" style="384" customWidth="1"/>
    <col min="5664" max="5664" width="9.5703125" style="384" customWidth="1"/>
    <col min="5665" max="5665" width="7.42578125" style="384" customWidth="1"/>
    <col min="5666" max="5666" width="9.5703125" style="384" customWidth="1"/>
    <col min="5667" max="5667" width="6.5703125" style="384" customWidth="1"/>
    <col min="5668" max="5668" width="9.5703125" style="384" customWidth="1"/>
    <col min="5669" max="5669" width="8" style="384" customWidth="1"/>
    <col min="5670" max="5670" width="8.42578125" style="384" customWidth="1"/>
    <col min="5671" max="5671" width="8" style="384" customWidth="1"/>
    <col min="5672" max="5672" width="10.140625" style="384" customWidth="1"/>
    <col min="5673" max="5673" width="7.85546875" style="384" customWidth="1"/>
    <col min="5674" max="5674" width="7.28515625" style="384" customWidth="1"/>
    <col min="5675" max="5675" width="9.28515625" style="384" customWidth="1"/>
    <col min="5676" max="5676" width="5.5703125" style="384" customWidth="1"/>
    <col min="5677" max="5677" width="5" style="384" customWidth="1"/>
    <col min="5678" max="5678" width="10" style="384" customWidth="1"/>
    <col min="5679" max="5679" width="7.140625" style="384" customWidth="1"/>
    <col min="5680" max="5680" width="7.28515625" style="384" customWidth="1"/>
    <col min="5681" max="5681" width="6.5703125" style="384" customWidth="1"/>
    <col min="5682" max="5682" width="7.140625" style="384" customWidth="1"/>
    <col min="5683" max="5683" width="6.140625" style="384" customWidth="1"/>
    <col min="5684" max="5684" width="8.7109375" style="384" customWidth="1"/>
    <col min="5685" max="5685" width="9.5703125" style="384" customWidth="1"/>
    <col min="5686" max="5686" width="7.7109375" style="384" customWidth="1"/>
    <col min="5687" max="5688" width="10.42578125" style="384" customWidth="1"/>
    <col min="5689" max="5689" width="7.140625" style="384" customWidth="1"/>
    <col min="5690" max="5691" width="9.140625" style="384" customWidth="1"/>
    <col min="5692" max="5692" width="6.85546875" style="384" customWidth="1"/>
    <col min="5693" max="5693" width="7.85546875" style="384" customWidth="1"/>
    <col min="5694" max="5694" width="8.7109375" style="384" customWidth="1"/>
    <col min="5695" max="5695" width="9.5703125" style="384" customWidth="1"/>
    <col min="5696" max="5696" width="7.42578125" style="384" customWidth="1"/>
    <col min="5697" max="5697" width="9.5703125" style="384" customWidth="1"/>
    <col min="5698" max="5698" width="6.5703125" style="384" customWidth="1"/>
    <col min="5699" max="5699" width="9.5703125" style="384" customWidth="1"/>
    <col min="5700" max="5700" width="9.28515625" style="384" customWidth="1"/>
    <col min="5701" max="5701" width="8" style="384" customWidth="1"/>
    <col min="5702" max="5888" width="8.42578125" style="384"/>
    <col min="5889" max="5889" width="5.7109375" style="384" customWidth="1"/>
    <col min="5890" max="5890" width="34.5703125" style="384" customWidth="1"/>
    <col min="5891" max="5891" width="2.5703125" style="384" customWidth="1"/>
    <col min="5892" max="5892" width="7.28515625" style="384" customWidth="1"/>
    <col min="5893" max="5893" width="9.28515625" style="384" customWidth="1"/>
    <col min="5894" max="5894" width="6" style="384" customWidth="1"/>
    <col min="5895" max="5895" width="9.28515625" style="384" customWidth="1"/>
    <col min="5896" max="5896" width="1.5703125" style="384" customWidth="1"/>
    <col min="5897" max="5897" width="10.140625" style="384" customWidth="1"/>
    <col min="5898" max="5898" width="7.85546875" style="384" customWidth="1"/>
    <col min="5899" max="5899" width="7.28515625" style="384" customWidth="1"/>
    <col min="5900" max="5900" width="9.85546875" style="384" customWidth="1"/>
    <col min="5901" max="5902" width="5" style="384" customWidth="1"/>
    <col min="5903" max="5903" width="10" style="384" customWidth="1"/>
    <col min="5904" max="5904" width="7.140625" style="384" customWidth="1"/>
    <col min="5905" max="5905" width="7.28515625" style="384" customWidth="1"/>
    <col min="5906" max="5906" width="6.5703125" style="384" customWidth="1"/>
    <col min="5907" max="5907" width="7.7109375" style="384" customWidth="1"/>
    <col min="5908" max="5908" width="6.140625" style="384" customWidth="1"/>
    <col min="5909" max="5909" width="8.7109375" style="384" customWidth="1"/>
    <col min="5910" max="5910" width="9.85546875" style="384" customWidth="1"/>
    <col min="5911" max="5911" width="7.7109375" style="384" customWidth="1"/>
    <col min="5912" max="5913" width="10.42578125" style="384" customWidth="1"/>
    <col min="5914" max="5914" width="7.140625" style="384" customWidth="1"/>
    <col min="5915" max="5916" width="9.140625" style="384" customWidth="1"/>
    <col min="5917" max="5917" width="6.85546875" style="384" customWidth="1"/>
    <col min="5918" max="5918" width="7.85546875" style="384" customWidth="1"/>
    <col min="5919" max="5919" width="8.7109375" style="384" customWidth="1"/>
    <col min="5920" max="5920" width="9.5703125" style="384" customWidth="1"/>
    <col min="5921" max="5921" width="7.42578125" style="384" customWidth="1"/>
    <col min="5922" max="5922" width="9.5703125" style="384" customWidth="1"/>
    <col min="5923" max="5923" width="6.5703125" style="384" customWidth="1"/>
    <col min="5924" max="5924" width="9.5703125" style="384" customWidth="1"/>
    <col min="5925" max="5925" width="8" style="384" customWidth="1"/>
    <col min="5926" max="5926" width="8.42578125" style="384" customWidth="1"/>
    <col min="5927" max="5927" width="8" style="384" customWidth="1"/>
    <col min="5928" max="5928" width="10.140625" style="384" customWidth="1"/>
    <col min="5929" max="5929" width="7.85546875" style="384" customWidth="1"/>
    <col min="5930" max="5930" width="7.28515625" style="384" customWidth="1"/>
    <col min="5931" max="5931" width="9.28515625" style="384" customWidth="1"/>
    <col min="5932" max="5932" width="5.5703125" style="384" customWidth="1"/>
    <col min="5933" max="5933" width="5" style="384" customWidth="1"/>
    <col min="5934" max="5934" width="10" style="384" customWidth="1"/>
    <col min="5935" max="5935" width="7.140625" style="384" customWidth="1"/>
    <col min="5936" max="5936" width="7.28515625" style="384" customWidth="1"/>
    <col min="5937" max="5937" width="6.5703125" style="384" customWidth="1"/>
    <col min="5938" max="5938" width="7.140625" style="384" customWidth="1"/>
    <col min="5939" max="5939" width="6.140625" style="384" customWidth="1"/>
    <col min="5940" max="5940" width="8.7109375" style="384" customWidth="1"/>
    <col min="5941" max="5941" width="9.5703125" style="384" customWidth="1"/>
    <col min="5942" max="5942" width="7.7109375" style="384" customWidth="1"/>
    <col min="5943" max="5944" width="10.42578125" style="384" customWidth="1"/>
    <col min="5945" max="5945" width="7.140625" style="384" customWidth="1"/>
    <col min="5946" max="5947" width="9.140625" style="384" customWidth="1"/>
    <col min="5948" max="5948" width="6.85546875" style="384" customWidth="1"/>
    <col min="5949" max="5949" width="7.85546875" style="384" customWidth="1"/>
    <col min="5950" max="5950" width="8.7109375" style="384" customWidth="1"/>
    <col min="5951" max="5951" width="9.5703125" style="384" customWidth="1"/>
    <col min="5952" max="5952" width="7.42578125" style="384" customWidth="1"/>
    <col min="5953" max="5953" width="9.5703125" style="384" customWidth="1"/>
    <col min="5954" max="5954" width="6.5703125" style="384" customWidth="1"/>
    <col min="5955" max="5955" width="9.5703125" style="384" customWidth="1"/>
    <col min="5956" max="5956" width="9.28515625" style="384" customWidth="1"/>
    <col min="5957" max="5957" width="8" style="384" customWidth="1"/>
    <col min="5958" max="6144" width="8.42578125" style="384"/>
    <col min="6145" max="6145" width="5.7109375" style="384" customWidth="1"/>
    <col min="6146" max="6146" width="34.5703125" style="384" customWidth="1"/>
    <col min="6147" max="6147" width="2.5703125" style="384" customWidth="1"/>
    <col min="6148" max="6148" width="7.28515625" style="384" customWidth="1"/>
    <col min="6149" max="6149" width="9.28515625" style="384" customWidth="1"/>
    <col min="6150" max="6150" width="6" style="384" customWidth="1"/>
    <col min="6151" max="6151" width="9.28515625" style="384" customWidth="1"/>
    <col min="6152" max="6152" width="1.5703125" style="384" customWidth="1"/>
    <col min="6153" max="6153" width="10.140625" style="384" customWidth="1"/>
    <col min="6154" max="6154" width="7.85546875" style="384" customWidth="1"/>
    <col min="6155" max="6155" width="7.28515625" style="384" customWidth="1"/>
    <col min="6156" max="6156" width="9.85546875" style="384" customWidth="1"/>
    <col min="6157" max="6158" width="5" style="384" customWidth="1"/>
    <col min="6159" max="6159" width="10" style="384" customWidth="1"/>
    <col min="6160" max="6160" width="7.140625" style="384" customWidth="1"/>
    <col min="6161" max="6161" width="7.28515625" style="384" customWidth="1"/>
    <col min="6162" max="6162" width="6.5703125" style="384" customWidth="1"/>
    <col min="6163" max="6163" width="7.7109375" style="384" customWidth="1"/>
    <col min="6164" max="6164" width="6.140625" style="384" customWidth="1"/>
    <col min="6165" max="6165" width="8.7109375" style="384" customWidth="1"/>
    <col min="6166" max="6166" width="9.85546875" style="384" customWidth="1"/>
    <col min="6167" max="6167" width="7.7109375" style="384" customWidth="1"/>
    <col min="6168" max="6169" width="10.42578125" style="384" customWidth="1"/>
    <col min="6170" max="6170" width="7.140625" style="384" customWidth="1"/>
    <col min="6171" max="6172" width="9.140625" style="384" customWidth="1"/>
    <col min="6173" max="6173" width="6.85546875" style="384" customWidth="1"/>
    <col min="6174" max="6174" width="7.85546875" style="384" customWidth="1"/>
    <col min="6175" max="6175" width="8.7109375" style="384" customWidth="1"/>
    <col min="6176" max="6176" width="9.5703125" style="384" customWidth="1"/>
    <col min="6177" max="6177" width="7.42578125" style="384" customWidth="1"/>
    <col min="6178" max="6178" width="9.5703125" style="384" customWidth="1"/>
    <col min="6179" max="6179" width="6.5703125" style="384" customWidth="1"/>
    <col min="6180" max="6180" width="9.5703125" style="384" customWidth="1"/>
    <col min="6181" max="6181" width="8" style="384" customWidth="1"/>
    <col min="6182" max="6182" width="8.42578125" style="384" customWidth="1"/>
    <col min="6183" max="6183" width="8" style="384" customWidth="1"/>
    <col min="6184" max="6184" width="10.140625" style="384" customWidth="1"/>
    <col min="6185" max="6185" width="7.85546875" style="384" customWidth="1"/>
    <col min="6186" max="6186" width="7.28515625" style="384" customWidth="1"/>
    <col min="6187" max="6187" width="9.28515625" style="384" customWidth="1"/>
    <col min="6188" max="6188" width="5.5703125" style="384" customWidth="1"/>
    <col min="6189" max="6189" width="5" style="384" customWidth="1"/>
    <col min="6190" max="6190" width="10" style="384" customWidth="1"/>
    <col min="6191" max="6191" width="7.140625" style="384" customWidth="1"/>
    <col min="6192" max="6192" width="7.28515625" style="384" customWidth="1"/>
    <col min="6193" max="6193" width="6.5703125" style="384" customWidth="1"/>
    <col min="6194" max="6194" width="7.140625" style="384" customWidth="1"/>
    <col min="6195" max="6195" width="6.140625" style="384" customWidth="1"/>
    <col min="6196" max="6196" width="8.7109375" style="384" customWidth="1"/>
    <col min="6197" max="6197" width="9.5703125" style="384" customWidth="1"/>
    <col min="6198" max="6198" width="7.7109375" style="384" customWidth="1"/>
    <col min="6199" max="6200" width="10.42578125" style="384" customWidth="1"/>
    <col min="6201" max="6201" width="7.140625" style="384" customWidth="1"/>
    <col min="6202" max="6203" width="9.140625" style="384" customWidth="1"/>
    <col min="6204" max="6204" width="6.85546875" style="384" customWidth="1"/>
    <col min="6205" max="6205" width="7.85546875" style="384" customWidth="1"/>
    <col min="6206" max="6206" width="8.7109375" style="384" customWidth="1"/>
    <col min="6207" max="6207" width="9.5703125" style="384" customWidth="1"/>
    <col min="6208" max="6208" width="7.42578125" style="384" customWidth="1"/>
    <col min="6209" max="6209" width="9.5703125" style="384" customWidth="1"/>
    <col min="6210" max="6210" width="6.5703125" style="384" customWidth="1"/>
    <col min="6211" max="6211" width="9.5703125" style="384" customWidth="1"/>
    <col min="6212" max="6212" width="9.28515625" style="384" customWidth="1"/>
    <col min="6213" max="6213" width="8" style="384" customWidth="1"/>
    <col min="6214" max="6400" width="8.42578125" style="384"/>
    <col min="6401" max="6401" width="5.7109375" style="384" customWidth="1"/>
    <col min="6402" max="6402" width="34.5703125" style="384" customWidth="1"/>
    <col min="6403" max="6403" width="2.5703125" style="384" customWidth="1"/>
    <col min="6404" max="6404" width="7.28515625" style="384" customWidth="1"/>
    <col min="6405" max="6405" width="9.28515625" style="384" customWidth="1"/>
    <col min="6406" max="6406" width="6" style="384" customWidth="1"/>
    <col min="6407" max="6407" width="9.28515625" style="384" customWidth="1"/>
    <col min="6408" max="6408" width="1.5703125" style="384" customWidth="1"/>
    <col min="6409" max="6409" width="10.140625" style="384" customWidth="1"/>
    <col min="6410" max="6410" width="7.85546875" style="384" customWidth="1"/>
    <col min="6411" max="6411" width="7.28515625" style="384" customWidth="1"/>
    <col min="6412" max="6412" width="9.85546875" style="384" customWidth="1"/>
    <col min="6413" max="6414" width="5" style="384" customWidth="1"/>
    <col min="6415" max="6415" width="10" style="384" customWidth="1"/>
    <col min="6416" max="6416" width="7.140625" style="384" customWidth="1"/>
    <col min="6417" max="6417" width="7.28515625" style="384" customWidth="1"/>
    <col min="6418" max="6418" width="6.5703125" style="384" customWidth="1"/>
    <col min="6419" max="6419" width="7.7109375" style="384" customWidth="1"/>
    <col min="6420" max="6420" width="6.140625" style="384" customWidth="1"/>
    <col min="6421" max="6421" width="8.7109375" style="384" customWidth="1"/>
    <col min="6422" max="6422" width="9.85546875" style="384" customWidth="1"/>
    <col min="6423" max="6423" width="7.7109375" style="384" customWidth="1"/>
    <col min="6424" max="6425" width="10.42578125" style="384" customWidth="1"/>
    <col min="6426" max="6426" width="7.140625" style="384" customWidth="1"/>
    <col min="6427" max="6428" width="9.140625" style="384" customWidth="1"/>
    <col min="6429" max="6429" width="6.85546875" style="384" customWidth="1"/>
    <col min="6430" max="6430" width="7.85546875" style="384" customWidth="1"/>
    <col min="6431" max="6431" width="8.7109375" style="384" customWidth="1"/>
    <col min="6432" max="6432" width="9.5703125" style="384" customWidth="1"/>
    <col min="6433" max="6433" width="7.42578125" style="384" customWidth="1"/>
    <col min="6434" max="6434" width="9.5703125" style="384" customWidth="1"/>
    <col min="6435" max="6435" width="6.5703125" style="384" customWidth="1"/>
    <col min="6436" max="6436" width="9.5703125" style="384" customWidth="1"/>
    <col min="6437" max="6437" width="8" style="384" customWidth="1"/>
    <col min="6438" max="6438" width="8.42578125" style="384" customWidth="1"/>
    <col min="6439" max="6439" width="8" style="384" customWidth="1"/>
    <col min="6440" max="6440" width="10.140625" style="384" customWidth="1"/>
    <col min="6441" max="6441" width="7.85546875" style="384" customWidth="1"/>
    <col min="6442" max="6442" width="7.28515625" style="384" customWidth="1"/>
    <col min="6443" max="6443" width="9.28515625" style="384" customWidth="1"/>
    <col min="6444" max="6444" width="5.5703125" style="384" customWidth="1"/>
    <col min="6445" max="6445" width="5" style="384" customWidth="1"/>
    <col min="6446" max="6446" width="10" style="384" customWidth="1"/>
    <col min="6447" max="6447" width="7.140625" style="384" customWidth="1"/>
    <col min="6448" max="6448" width="7.28515625" style="384" customWidth="1"/>
    <col min="6449" max="6449" width="6.5703125" style="384" customWidth="1"/>
    <col min="6450" max="6450" width="7.140625" style="384" customWidth="1"/>
    <col min="6451" max="6451" width="6.140625" style="384" customWidth="1"/>
    <col min="6452" max="6452" width="8.7109375" style="384" customWidth="1"/>
    <col min="6453" max="6453" width="9.5703125" style="384" customWidth="1"/>
    <col min="6454" max="6454" width="7.7109375" style="384" customWidth="1"/>
    <col min="6455" max="6456" width="10.42578125" style="384" customWidth="1"/>
    <col min="6457" max="6457" width="7.140625" style="384" customWidth="1"/>
    <col min="6458" max="6459" width="9.140625" style="384" customWidth="1"/>
    <col min="6460" max="6460" width="6.85546875" style="384" customWidth="1"/>
    <col min="6461" max="6461" width="7.85546875" style="384" customWidth="1"/>
    <col min="6462" max="6462" width="8.7109375" style="384" customWidth="1"/>
    <col min="6463" max="6463" width="9.5703125" style="384" customWidth="1"/>
    <col min="6464" max="6464" width="7.42578125" style="384" customWidth="1"/>
    <col min="6465" max="6465" width="9.5703125" style="384" customWidth="1"/>
    <col min="6466" max="6466" width="6.5703125" style="384" customWidth="1"/>
    <col min="6467" max="6467" width="9.5703125" style="384" customWidth="1"/>
    <col min="6468" max="6468" width="9.28515625" style="384" customWidth="1"/>
    <col min="6469" max="6469" width="8" style="384" customWidth="1"/>
    <col min="6470" max="6656" width="8.42578125" style="384"/>
    <col min="6657" max="6657" width="5.7109375" style="384" customWidth="1"/>
    <col min="6658" max="6658" width="34.5703125" style="384" customWidth="1"/>
    <col min="6659" max="6659" width="2.5703125" style="384" customWidth="1"/>
    <col min="6660" max="6660" width="7.28515625" style="384" customWidth="1"/>
    <col min="6661" max="6661" width="9.28515625" style="384" customWidth="1"/>
    <col min="6662" max="6662" width="6" style="384" customWidth="1"/>
    <col min="6663" max="6663" width="9.28515625" style="384" customWidth="1"/>
    <col min="6664" max="6664" width="1.5703125" style="384" customWidth="1"/>
    <col min="6665" max="6665" width="10.140625" style="384" customWidth="1"/>
    <col min="6666" max="6666" width="7.85546875" style="384" customWidth="1"/>
    <col min="6667" max="6667" width="7.28515625" style="384" customWidth="1"/>
    <col min="6668" max="6668" width="9.85546875" style="384" customWidth="1"/>
    <col min="6669" max="6670" width="5" style="384" customWidth="1"/>
    <col min="6671" max="6671" width="10" style="384" customWidth="1"/>
    <col min="6672" max="6672" width="7.140625" style="384" customWidth="1"/>
    <col min="6673" max="6673" width="7.28515625" style="384" customWidth="1"/>
    <col min="6674" max="6674" width="6.5703125" style="384" customWidth="1"/>
    <col min="6675" max="6675" width="7.7109375" style="384" customWidth="1"/>
    <col min="6676" max="6676" width="6.140625" style="384" customWidth="1"/>
    <col min="6677" max="6677" width="8.7109375" style="384" customWidth="1"/>
    <col min="6678" max="6678" width="9.85546875" style="384" customWidth="1"/>
    <col min="6679" max="6679" width="7.7109375" style="384" customWidth="1"/>
    <col min="6680" max="6681" width="10.42578125" style="384" customWidth="1"/>
    <col min="6682" max="6682" width="7.140625" style="384" customWidth="1"/>
    <col min="6683" max="6684" width="9.140625" style="384" customWidth="1"/>
    <col min="6685" max="6685" width="6.85546875" style="384" customWidth="1"/>
    <col min="6686" max="6686" width="7.85546875" style="384" customWidth="1"/>
    <col min="6687" max="6687" width="8.7109375" style="384" customWidth="1"/>
    <col min="6688" max="6688" width="9.5703125" style="384" customWidth="1"/>
    <col min="6689" max="6689" width="7.42578125" style="384" customWidth="1"/>
    <col min="6690" max="6690" width="9.5703125" style="384" customWidth="1"/>
    <col min="6691" max="6691" width="6.5703125" style="384" customWidth="1"/>
    <col min="6692" max="6692" width="9.5703125" style="384" customWidth="1"/>
    <col min="6693" max="6693" width="8" style="384" customWidth="1"/>
    <col min="6694" max="6694" width="8.42578125" style="384" customWidth="1"/>
    <col min="6695" max="6695" width="8" style="384" customWidth="1"/>
    <col min="6696" max="6696" width="10.140625" style="384" customWidth="1"/>
    <col min="6697" max="6697" width="7.85546875" style="384" customWidth="1"/>
    <col min="6698" max="6698" width="7.28515625" style="384" customWidth="1"/>
    <col min="6699" max="6699" width="9.28515625" style="384" customWidth="1"/>
    <col min="6700" max="6700" width="5.5703125" style="384" customWidth="1"/>
    <col min="6701" max="6701" width="5" style="384" customWidth="1"/>
    <col min="6702" max="6702" width="10" style="384" customWidth="1"/>
    <col min="6703" max="6703" width="7.140625" style="384" customWidth="1"/>
    <col min="6704" max="6704" width="7.28515625" style="384" customWidth="1"/>
    <col min="6705" max="6705" width="6.5703125" style="384" customWidth="1"/>
    <col min="6706" max="6706" width="7.140625" style="384" customWidth="1"/>
    <col min="6707" max="6707" width="6.140625" style="384" customWidth="1"/>
    <col min="6708" max="6708" width="8.7109375" style="384" customWidth="1"/>
    <col min="6709" max="6709" width="9.5703125" style="384" customWidth="1"/>
    <col min="6710" max="6710" width="7.7109375" style="384" customWidth="1"/>
    <col min="6711" max="6712" width="10.42578125" style="384" customWidth="1"/>
    <col min="6713" max="6713" width="7.140625" style="384" customWidth="1"/>
    <col min="6714" max="6715" width="9.140625" style="384" customWidth="1"/>
    <col min="6716" max="6716" width="6.85546875" style="384" customWidth="1"/>
    <col min="6717" max="6717" width="7.85546875" style="384" customWidth="1"/>
    <col min="6718" max="6718" width="8.7109375" style="384" customWidth="1"/>
    <col min="6719" max="6719" width="9.5703125" style="384" customWidth="1"/>
    <col min="6720" max="6720" width="7.42578125" style="384" customWidth="1"/>
    <col min="6721" max="6721" width="9.5703125" style="384" customWidth="1"/>
    <col min="6722" max="6722" width="6.5703125" style="384" customWidth="1"/>
    <col min="6723" max="6723" width="9.5703125" style="384" customWidth="1"/>
    <col min="6724" max="6724" width="9.28515625" style="384" customWidth="1"/>
    <col min="6725" max="6725" width="8" style="384" customWidth="1"/>
    <col min="6726" max="6912" width="8.42578125" style="384"/>
    <col min="6913" max="6913" width="5.7109375" style="384" customWidth="1"/>
    <col min="6914" max="6914" width="34.5703125" style="384" customWidth="1"/>
    <col min="6915" max="6915" width="2.5703125" style="384" customWidth="1"/>
    <col min="6916" max="6916" width="7.28515625" style="384" customWidth="1"/>
    <col min="6917" max="6917" width="9.28515625" style="384" customWidth="1"/>
    <col min="6918" max="6918" width="6" style="384" customWidth="1"/>
    <col min="6919" max="6919" width="9.28515625" style="384" customWidth="1"/>
    <col min="6920" max="6920" width="1.5703125" style="384" customWidth="1"/>
    <col min="6921" max="6921" width="10.140625" style="384" customWidth="1"/>
    <col min="6922" max="6922" width="7.85546875" style="384" customWidth="1"/>
    <col min="6923" max="6923" width="7.28515625" style="384" customWidth="1"/>
    <col min="6924" max="6924" width="9.85546875" style="384" customWidth="1"/>
    <col min="6925" max="6926" width="5" style="384" customWidth="1"/>
    <col min="6927" max="6927" width="10" style="384" customWidth="1"/>
    <col min="6928" max="6928" width="7.140625" style="384" customWidth="1"/>
    <col min="6929" max="6929" width="7.28515625" style="384" customWidth="1"/>
    <col min="6930" max="6930" width="6.5703125" style="384" customWidth="1"/>
    <col min="6931" max="6931" width="7.7109375" style="384" customWidth="1"/>
    <col min="6932" max="6932" width="6.140625" style="384" customWidth="1"/>
    <col min="6933" max="6933" width="8.7109375" style="384" customWidth="1"/>
    <col min="6934" max="6934" width="9.85546875" style="384" customWidth="1"/>
    <col min="6935" max="6935" width="7.7109375" style="384" customWidth="1"/>
    <col min="6936" max="6937" width="10.42578125" style="384" customWidth="1"/>
    <col min="6938" max="6938" width="7.140625" style="384" customWidth="1"/>
    <col min="6939" max="6940" width="9.140625" style="384" customWidth="1"/>
    <col min="6941" max="6941" width="6.85546875" style="384" customWidth="1"/>
    <col min="6942" max="6942" width="7.85546875" style="384" customWidth="1"/>
    <col min="6943" max="6943" width="8.7109375" style="384" customWidth="1"/>
    <col min="6944" max="6944" width="9.5703125" style="384" customWidth="1"/>
    <col min="6945" max="6945" width="7.42578125" style="384" customWidth="1"/>
    <col min="6946" max="6946" width="9.5703125" style="384" customWidth="1"/>
    <col min="6947" max="6947" width="6.5703125" style="384" customWidth="1"/>
    <col min="6948" max="6948" width="9.5703125" style="384" customWidth="1"/>
    <col min="6949" max="6949" width="8" style="384" customWidth="1"/>
    <col min="6950" max="6950" width="8.42578125" style="384" customWidth="1"/>
    <col min="6951" max="6951" width="8" style="384" customWidth="1"/>
    <col min="6952" max="6952" width="10.140625" style="384" customWidth="1"/>
    <col min="6953" max="6953" width="7.85546875" style="384" customWidth="1"/>
    <col min="6954" max="6954" width="7.28515625" style="384" customWidth="1"/>
    <col min="6955" max="6955" width="9.28515625" style="384" customWidth="1"/>
    <col min="6956" max="6956" width="5.5703125" style="384" customWidth="1"/>
    <col min="6957" max="6957" width="5" style="384" customWidth="1"/>
    <col min="6958" max="6958" width="10" style="384" customWidth="1"/>
    <col min="6959" max="6959" width="7.140625" style="384" customWidth="1"/>
    <col min="6960" max="6960" width="7.28515625" style="384" customWidth="1"/>
    <col min="6961" max="6961" width="6.5703125" style="384" customWidth="1"/>
    <col min="6962" max="6962" width="7.140625" style="384" customWidth="1"/>
    <col min="6963" max="6963" width="6.140625" style="384" customWidth="1"/>
    <col min="6964" max="6964" width="8.7109375" style="384" customWidth="1"/>
    <col min="6965" max="6965" width="9.5703125" style="384" customWidth="1"/>
    <col min="6966" max="6966" width="7.7109375" style="384" customWidth="1"/>
    <col min="6967" max="6968" width="10.42578125" style="384" customWidth="1"/>
    <col min="6969" max="6969" width="7.140625" style="384" customWidth="1"/>
    <col min="6970" max="6971" width="9.140625" style="384" customWidth="1"/>
    <col min="6972" max="6972" width="6.85546875" style="384" customWidth="1"/>
    <col min="6973" max="6973" width="7.85546875" style="384" customWidth="1"/>
    <col min="6974" max="6974" width="8.7109375" style="384" customWidth="1"/>
    <col min="6975" max="6975" width="9.5703125" style="384" customWidth="1"/>
    <col min="6976" max="6976" width="7.42578125" style="384" customWidth="1"/>
    <col min="6977" max="6977" width="9.5703125" style="384" customWidth="1"/>
    <col min="6978" max="6978" width="6.5703125" style="384" customWidth="1"/>
    <col min="6979" max="6979" width="9.5703125" style="384" customWidth="1"/>
    <col min="6980" max="6980" width="9.28515625" style="384" customWidth="1"/>
    <col min="6981" max="6981" width="8" style="384" customWidth="1"/>
    <col min="6982" max="7168" width="8.42578125" style="384"/>
    <col min="7169" max="7169" width="5.7109375" style="384" customWidth="1"/>
    <col min="7170" max="7170" width="34.5703125" style="384" customWidth="1"/>
    <col min="7171" max="7171" width="2.5703125" style="384" customWidth="1"/>
    <col min="7172" max="7172" width="7.28515625" style="384" customWidth="1"/>
    <col min="7173" max="7173" width="9.28515625" style="384" customWidth="1"/>
    <col min="7174" max="7174" width="6" style="384" customWidth="1"/>
    <col min="7175" max="7175" width="9.28515625" style="384" customWidth="1"/>
    <col min="7176" max="7176" width="1.5703125" style="384" customWidth="1"/>
    <col min="7177" max="7177" width="10.140625" style="384" customWidth="1"/>
    <col min="7178" max="7178" width="7.85546875" style="384" customWidth="1"/>
    <col min="7179" max="7179" width="7.28515625" style="384" customWidth="1"/>
    <col min="7180" max="7180" width="9.85546875" style="384" customWidth="1"/>
    <col min="7181" max="7182" width="5" style="384" customWidth="1"/>
    <col min="7183" max="7183" width="10" style="384" customWidth="1"/>
    <col min="7184" max="7184" width="7.140625" style="384" customWidth="1"/>
    <col min="7185" max="7185" width="7.28515625" style="384" customWidth="1"/>
    <col min="7186" max="7186" width="6.5703125" style="384" customWidth="1"/>
    <col min="7187" max="7187" width="7.7109375" style="384" customWidth="1"/>
    <col min="7188" max="7188" width="6.140625" style="384" customWidth="1"/>
    <col min="7189" max="7189" width="8.7109375" style="384" customWidth="1"/>
    <col min="7190" max="7190" width="9.85546875" style="384" customWidth="1"/>
    <col min="7191" max="7191" width="7.7109375" style="384" customWidth="1"/>
    <col min="7192" max="7193" width="10.42578125" style="384" customWidth="1"/>
    <col min="7194" max="7194" width="7.140625" style="384" customWidth="1"/>
    <col min="7195" max="7196" width="9.140625" style="384" customWidth="1"/>
    <col min="7197" max="7197" width="6.85546875" style="384" customWidth="1"/>
    <col min="7198" max="7198" width="7.85546875" style="384" customWidth="1"/>
    <col min="7199" max="7199" width="8.7109375" style="384" customWidth="1"/>
    <col min="7200" max="7200" width="9.5703125" style="384" customWidth="1"/>
    <col min="7201" max="7201" width="7.42578125" style="384" customWidth="1"/>
    <col min="7202" max="7202" width="9.5703125" style="384" customWidth="1"/>
    <col min="7203" max="7203" width="6.5703125" style="384" customWidth="1"/>
    <col min="7204" max="7204" width="9.5703125" style="384" customWidth="1"/>
    <col min="7205" max="7205" width="8" style="384" customWidth="1"/>
    <col min="7206" max="7206" width="8.42578125" style="384" customWidth="1"/>
    <col min="7207" max="7207" width="8" style="384" customWidth="1"/>
    <col min="7208" max="7208" width="10.140625" style="384" customWidth="1"/>
    <col min="7209" max="7209" width="7.85546875" style="384" customWidth="1"/>
    <col min="7210" max="7210" width="7.28515625" style="384" customWidth="1"/>
    <col min="7211" max="7211" width="9.28515625" style="384" customWidth="1"/>
    <col min="7212" max="7212" width="5.5703125" style="384" customWidth="1"/>
    <col min="7213" max="7213" width="5" style="384" customWidth="1"/>
    <col min="7214" max="7214" width="10" style="384" customWidth="1"/>
    <col min="7215" max="7215" width="7.140625" style="384" customWidth="1"/>
    <col min="7216" max="7216" width="7.28515625" style="384" customWidth="1"/>
    <col min="7217" max="7217" width="6.5703125" style="384" customWidth="1"/>
    <col min="7218" max="7218" width="7.140625" style="384" customWidth="1"/>
    <col min="7219" max="7219" width="6.140625" style="384" customWidth="1"/>
    <col min="7220" max="7220" width="8.7109375" style="384" customWidth="1"/>
    <col min="7221" max="7221" width="9.5703125" style="384" customWidth="1"/>
    <col min="7222" max="7222" width="7.7109375" style="384" customWidth="1"/>
    <col min="7223" max="7224" width="10.42578125" style="384" customWidth="1"/>
    <col min="7225" max="7225" width="7.140625" style="384" customWidth="1"/>
    <col min="7226" max="7227" width="9.140625" style="384" customWidth="1"/>
    <col min="7228" max="7228" width="6.85546875" style="384" customWidth="1"/>
    <col min="7229" max="7229" width="7.85546875" style="384" customWidth="1"/>
    <col min="7230" max="7230" width="8.7109375" style="384" customWidth="1"/>
    <col min="7231" max="7231" width="9.5703125" style="384" customWidth="1"/>
    <col min="7232" max="7232" width="7.42578125" style="384" customWidth="1"/>
    <col min="7233" max="7233" width="9.5703125" style="384" customWidth="1"/>
    <col min="7234" max="7234" width="6.5703125" style="384" customWidth="1"/>
    <col min="7235" max="7235" width="9.5703125" style="384" customWidth="1"/>
    <col min="7236" max="7236" width="9.28515625" style="384" customWidth="1"/>
    <col min="7237" max="7237" width="8" style="384" customWidth="1"/>
    <col min="7238" max="7424" width="8.42578125" style="384"/>
    <col min="7425" max="7425" width="5.7109375" style="384" customWidth="1"/>
    <col min="7426" max="7426" width="34.5703125" style="384" customWidth="1"/>
    <col min="7427" max="7427" width="2.5703125" style="384" customWidth="1"/>
    <col min="7428" max="7428" width="7.28515625" style="384" customWidth="1"/>
    <col min="7429" max="7429" width="9.28515625" style="384" customWidth="1"/>
    <col min="7430" max="7430" width="6" style="384" customWidth="1"/>
    <col min="7431" max="7431" width="9.28515625" style="384" customWidth="1"/>
    <col min="7432" max="7432" width="1.5703125" style="384" customWidth="1"/>
    <col min="7433" max="7433" width="10.140625" style="384" customWidth="1"/>
    <col min="7434" max="7434" width="7.85546875" style="384" customWidth="1"/>
    <col min="7435" max="7435" width="7.28515625" style="384" customWidth="1"/>
    <col min="7436" max="7436" width="9.85546875" style="384" customWidth="1"/>
    <col min="7437" max="7438" width="5" style="384" customWidth="1"/>
    <col min="7439" max="7439" width="10" style="384" customWidth="1"/>
    <col min="7440" max="7440" width="7.140625" style="384" customWidth="1"/>
    <col min="7441" max="7441" width="7.28515625" style="384" customWidth="1"/>
    <col min="7442" max="7442" width="6.5703125" style="384" customWidth="1"/>
    <col min="7443" max="7443" width="7.7109375" style="384" customWidth="1"/>
    <col min="7444" max="7444" width="6.140625" style="384" customWidth="1"/>
    <col min="7445" max="7445" width="8.7109375" style="384" customWidth="1"/>
    <col min="7446" max="7446" width="9.85546875" style="384" customWidth="1"/>
    <col min="7447" max="7447" width="7.7109375" style="384" customWidth="1"/>
    <col min="7448" max="7449" width="10.42578125" style="384" customWidth="1"/>
    <col min="7450" max="7450" width="7.140625" style="384" customWidth="1"/>
    <col min="7451" max="7452" width="9.140625" style="384" customWidth="1"/>
    <col min="7453" max="7453" width="6.85546875" style="384" customWidth="1"/>
    <col min="7454" max="7454" width="7.85546875" style="384" customWidth="1"/>
    <col min="7455" max="7455" width="8.7109375" style="384" customWidth="1"/>
    <col min="7456" max="7456" width="9.5703125" style="384" customWidth="1"/>
    <col min="7457" max="7457" width="7.42578125" style="384" customWidth="1"/>
    <col min="7458" max="7458" width="9.5703125" style="384" customWidth="1"/>
    <col min="7459" max="7459" width="6.5703125" style="384" customWidth="1"/>
    <col min="7460" max="7460" width="9.5703125" style="384" customWidth="1"/>
    <col min="7461" max="7461" width="8" style="384" customWidth="1"/>
    <col min="7462" max="7462" width="8.42578125" style="384" customWidth="1"/>
    <col min="7463" max="7463" width="8" style="384" customWidth="1"/>
    <col min="7464" max="7464" width="10.140625" style="384" customWidth="1"/>
    <col min="7465" max="7465" width="7.85546875" style="384" customWidth="1"/>
    <col min="7466" max="7466" width="7.28515625" style="384" customWidth="1"/>
    <col min="7467" max="7467" width="9.28515625" style="384" customWidth="1"/>
    <col min="7468" max="7468" width="5.5703125" style="384" customWidth="1"/>
    <col min="7469" max="7469" width="5" style="384" customWidth="1"/>
    <col min="7470" max="7470" width="10" style="384" customWidth="1"/>
    <col min="7471" max="7471" width="7.140625" style="384" customWidth="1"/>
    <col min="7472" max="7472" width="7.28515625" style="384" customWidth="1"/>
    <col min="7473" max="7473" width="6.5703125" style="384" customWidth="1"/>
    <col min="7474" max="7474" width="7.140625" style="384" customWidth="1"/>
    <col min="7475" max="7475" width="6.140625" style="384" customWidth="1"/>
    <col min="7476" max="7476" width="8.7109375" style="384" customWidth="1"/>
    <col min="7477" max="7477" width="9.5703125" style="384" customWidth="1"/>
    <col min="7478" max="7478" width="7.7109375" style="384" customWidth="1"/>
    <col min="7479" max="7480" width="10.42578125" style="384" customWidth="1"/>
    <col min="7481" max="7481" width="7.140625" style="384" customWidth="1"/>
    <col min="7482" max="7483" width="9.140625" style="384" customWidth="1"/>
    <col min="7484" max="7484" width="6.85546875" style="384" customWidth="1"/>
    <col min="7485" max="7485" width="7.85546875" style="384" customWidth="1"/>
    <col min="7486" max="7486" width="8.7109375" style="384" customWidth="1"/>
    <col min="7487" max="7487" width="9.5703125" style="384" customWidth="1"/>
    <col min="7488" max="7488" width="7.42578125" style="384" customWidth="1"/>
    <col min="7489" max="7489" width="9.5703125" style="384" customWidth="1"/>
    <col min="7490" max="7490" width="6.5703125" style="384" customWidth="1"/>
    <col min="7491" max="7491" width="9.5703125" style="384" customWidth="1"/>
    <col min="7492" max="7492" width="9.28515625" style="384" customWidth="1"/>
    <col min="7493" max="7493" width="8" style="384" customWidth="1"/>
    <col min="7494" max="7680" width="8.42578125" style="384"/>
    <col min="7681" max="7681" width="5.7109375" style="384" customWidth="1"/>
    <col min="7682" max="7682" width="34.5703125" style="384" customWidth="1"/>
    <col min="7683" max="7683" width="2.5703125" style="384" customWidth="1"/>
    <col min="7684" max="7684" width="7.28515625" style="384" customWidth="1"/>
    <col min="7685" max="7685" width="9.28515625" style="384" customWidth="1"/>
    <col min="7686" max="7686" width="6" style="384" customWidth="1"/>
    <col min="7687" max="7687" width="9.28515625" style="384" customWidth="1"/>
    <col min="7688" max="7688" width="1.5703125" style="384" customWidth="1"/>
    <col min="7689" max="7689" width="10.140625" style="384" customWidth="1"/>
    <col min="7690" max="7690" width="7.85546875" style="384" customWidth="1"/>
    <col min="7691" max="7691" width="7.28515625" style="384" customWidth="1"/>
    <col min="7692" max="7692" width="9.85546875" style="384" customWidth="1"/>
    <col min="7693" max="7694" width="5" style="384" customWidth="1"/>
    <col min="7695" max="7695" width="10" style="384" customWidth="1"/>
    <col min="7696" max="7696" width="7.140625" style="384" customWidth="1"/>
    <col min="7697" max="7697" width="7.28515625" style="384" customWidth="1"/>
    <col min="7698" max="7698" width="6.5703125" style="384" customWidth="1"/>
    <col min="7699" max="7699" width="7.7109375" style="384" customWidth="1"/>
    <col min="7700" max="7700" width="6.140625" style="384" customWidth="1"/>
    <col min="7701" max="7701" width="8.7109375" style="384" customWidth="1"/>
    <col min="7702" max="7702" width="9.85546875" style="384" customWidth="1"/>
    <col min="7703" max="7703" width="7.7109375" style="384" customWidth="1"/>
    <col min="7704" max="7705" width="10.42578125" style="384" customWidth="1"/>
    <col min="7706" max="7706" width="7.140625" style="384" customWidth="1"/>
    <col min="7707" max="7708" width="9.140625" style="384" customWidth="1"/>
    <col min="7709" max="7709" width="6.85546875" style="384" customWidth="1"/>
    <col min="7710" max="7710" width="7.85546875" style="384" customWidth="1"/>
    <col min="7711" max="7711" width="8.7109375" style="384" customWidth="1"/>
    <col min="7712" max="7712" width="9.5703125" style="384" customWidth="1"/>
    <col min="7713" max="7713" width="7.42578125" style="384" customWidth="1"/>
    <col min="7714" max="7714" width="9.5703125" style="384" customWidth="1"/>
    <col min="7715" max="7715" width="6.5703125" style="384" customWidth="1"/>
    <col min="7716" max="7716" width="9.5703125" style="384" customWidth="1"/>
    <col min="7717" max="7717" width="8" style="384" customWidth="1"/>
    <col min="7718" max="7718" width="8.42578125" style="384" customWidth="1"/>
    <col min="7719" max="7719" width="8" style="384" customWidth="1"/>
    <col min="7720" max="7720" width="10.140625" style="384" customWidth="1"/>
    <col min="7721" max="7721" width="7.85546875" style="384" customWidth="1"/>
    <col min="7722" max="7722" width="7.28515625" style="384" customWidth="1"/>
    <col min="7723" max="7723" width="9.28515625" style="384" customWidth="1"/>
    <col min="7724" max="7724" width="5.5703125" style="384" customWidth="1"/>
    <col min="7725" max="7725" width="5" style="384" customWidth="1"/>
    <col min="7726" max="7726" width="10" style="384" customWidth="1"/>
    <col min="7727" max="7727" width="7.140625" style="384" customWidth="1"/>
    <col min="7728" max="7728" width="7.28515625" style="384" customWidth="1"/>
    <col min="7729" max="7729" width="6.5703125" style="384" customWidth="1"/>
    <col min="7730" max="7730" width="7.140625" style="384" customWidth="1"/>
    <col min="7731" max="7731" width="6.140625" style="384" customWidth="1"/>
    <col min="7732" max="7732" width="8.7109375" style="384" customWidth="1"/>
    <col min="7733" max="7733" width="9.5703125" style="384" customWidth="1"/>
    <col min="7734" max="7734" width="7.7109375" style="384" customWidth="1"/>
    <col min="7735" max="7736" width="10.42578125" style="384" customWidth="1"/>
    <col min="7737" max="7737" width="7.140625" style="384" customWidth="1"/>
    <col min="7738" max="7739" width="9.140625" style="384" customWidth="1"/>
    <col min="7740" max="7740" width="6.85546875" style="384" customWidth="1"/>
    <col min="7741" max="7741" width="7.85546875" style="384" customWidth="1"/>
    <col min="7742" max="7742" width="8.7109375" style="384" customWidth="1"/>
    <col min="7743" max="7743" width="9.5703125" style="384" customWidth="1"/>
    <col min="7744" max="7744" width="7.42578125" style="384" customWidth="1"/>
    <col min="7745" max="7745" width="9.5703125" style="384" customWidth="1"/>
    <col min="7746" max="7746" width="6.5703125" style="384" customWidth="1"/>
    <col min="7747" max="7747" width="9.5703125" style="384" customWidth="1"/>
    <col min="7748" max="7748" width="9.28515625" style="384" customWidth="1"/>
    <col min="7749" max="7749" width="8" style="384" customWidth="1"/>
    <col min="7750" max="7936" width="8.42578125" style="384"/>
    <col min="7937" max="7937" width="5.7109375" style="384" customWidth="1"/>
    <col min="7938" max="7938" width="34.5703125" style="384" customWidth="1"/>
    <col min="7939" max="7939" width="2.5703125" style="384" customWidth="1"/>
    <col min="7940" max="7940" width="7.28515625" style="384" customWidth="1"/>
    <col min="7941" max="7941" width="9.28515625" style="384" customWidth="1"/>
    <col min="7942" max="7942" width="6" style="384" customWidth="1"/>
    <col min="7943" max="7943" width="9.28515625" style="384" customWidth="1"/>
    <col min="7944" max="7944" width="1.5703125" style="384" customWidth="1"/>
    <col min="7945" max="7945" width="10.140625" style="384" customWidth="1"/>
    <col min="7946" max="7946" width="7.85546875" style="384" customWidth="1"/>
    <col min="7947" max="7947" width="7.28515625" style="384" customWidth="1"/>
    <col min="7948" max="7948" width="9.85546875" style="384" customWidth="1"/>
    <col min="7949" max="7950" width="5" style="384" customWidth="1"/>
    <col min="7951" max="7951" width="10" style="384" customWidth="1"/>
    <col min="7952" max="7952" width="7.140625" style="384" customWidth="1"/>
    <col min="7953" max="7953" width="7.28515625" style="384" customWidth="1"/>
    <col min="7954" max="7954" width="6.5703125" style="384" customWidth="1"/>
    <col min="7955" max="7955" width="7.7109375" style="384" customWidth="1"/>
    <col min="7956" max="7956" width="6.140625" style="384" customWidth="1"/>
    <col min="7957" max="7957" width="8.7109375" style="384" customWidth="1"/>
    <col min="7958" max="7958" width="9.85546875" style="384" customWidth="1"/>
    <col min="7959" max="7959" width="7.7109375" style="384" customWidth="1"/>
    <col min="7960" max="7961" width="10.42578125" style="384" customWidth="1"/>
    <col min="7962" max="7962" width="7.140625" style="384" customWidth="1"/>
    <col min="7963" max="7964" width="9.140625" style="384" customWidth="1"/>
    <col min="7965" max="7965" width="6.85546875" style="384" customWidth="1"/>
    <col min="7966" max="7966" width="7.85546875" style="384" customWidth="1"/>
    <col min="7967" max="7967" width="8.7109375" style="384" customWidth="1"/>
    <col min="7968" max="7968" width="9.5703125" style="384" customWidth="1"/>
    <col min="7969" max="7969" width="7.42578125" style="384" customWidth="1"/>
    <col min="7970" max="7970" width="9.5703125" style="384" customWidth="1"/>
    <col min="7971" max="7971" width="6.5703125" style="384" customWidth="1"/>
    <col min="7972" max="7972" width="9.5703125" style="384" customWidth="1"/>
    <col min="7973" max="7973" width="8" style="384" customWidth="1"/>
    <col min="7974" max="7974" width="8.42578125" style="384" customWidth="1"/>
    <col min="7975" max="7975" width="8" style="384" customWidth="1"/>
    <col min="7976" max="7976" width="10.140625" style="384" customWidth="1"/>
    <col min="7977" max="7977" width="7.85546875" style="384" customWidth="1"/>
    <col min="7978" max="7978" width="7.28515625" style="384" customWidth="1"/>
    <col min="7979" max="7979" width="9.28515625" style="384" customWidth="1"/>
    <col min="7980" max="7980" width="5.5703125" style="384" customWidth="1"/>
    <col min="7981" max="7981" width="5" style="384" customWidth="1"/>
    <col min="7982" max="7982" width="10" style="384" customWidth="1"/>
    <col min="7983" max="7983" width="7.140625" style="384" customWidth="1"/>
    <col min="7984" max="7984" width="7.28515625" style="384" customWidth="1"/>
    <col min="7985" max="7985" width="6.5703125" style="384" customWidth="1"/>
    <col min="7986" max="7986" width="7.140625" style="384" customWidth="1"/>
    <col min="7987" max="7987" width="6.140625" style="384" customWidth="1"/>
    <col min="7988" max="7988" width="8.7109375" style="384" customWidth="1"/>
    <col min="7989" max="7989" width="9.5703125" style="384" customWidth="1"/>
    <col min="7990" max="7990" width="7.7109375" style="384" customWidth="1"/>
    <col min="7991" max="7992" width="10.42578125" style="384" customWidth="1"/>
    <col min="7993" max="7993" width="7.140625" style="384" customWidth="1"/>
    <col min="7994" max="7995" width="9.140625" style="384" customWidth="1"/>
    <col min="7996" max="7996" width="6.85546875" style="384" customWidth="1"/>
    <col min="7997" max="7997" width="7.85546875" style="384" customWidth="1"/>
    <col min="7998" max="7998" width="8.7109375" style="384" customWidth="1"/>
    <col min="7999" max="7999" width="9.5703125" style="384" customWidth="1"/>
    <col min="8000" max="8000" width="7.42578125" style="384" customWidth="1"/>
    <col min="8001" max="8001" width="9.5703125" style="384" customWidth="1"/>
    <col min="8002" max="8002" width="6.5703125" style="384" customWidth="1"/>
    <col min="8003" max="8003" width="9.5703125" style="384" customWidth="1"/>
    <col min="8004" max="8004" width="9.28515625" style="384" customWidth="1"/>
    <col min="8005" max="8005" width="8" style="384" customWidth="1"/>
    <col min="8006" max="8192" width="8.42578125" style="384"/>
    <col min="8193" max="8193" width="5.7109375" style="384" customWidth="1"/>
    <col min="8194" max="8194" width="34.5703125" style="384" customWidth="1"/>
    <col min="8195" max="8195" width="2.5703125" style="384" customWidth="1"/>
    <col min="8196" max="8196" width="7.28515625" style="384" customWidth="1"/>
    <col min="8197" max="8197" width="9.28515625" style="384" customWidth="1"/>
    <col min="8198" max="8198" width="6" style="384" customWidth="1"/>
    <col min="8199" max="8199" width="9.28515625" style="384" customWidth="1"/>
    <col min="8200" max="8200" width="1.5703125" style="384" customWidth="1"/>
    <col min="8201" max="8201" width="10.140625" style="384" customWidth="1"/>
    <col min="8202" max="8202" width="7.85546875" style="384" customWidth="1"/>
    <col min="8203" max="8203" width="7.28515625" style="384" customWidth="1"/>
    <col min="8204" max="8204" width="9.85546875" style="384" customWidth="1"/>
    <col min="8205" max="8206" width="5" style="384" customWidth="1"/>
    <col min="8207" max="8207" width="10" style="384" customWidth="1"/>
    <col min="8208" max="8208" width="7.140625" style="384" customWidth="1"/>
    <col min="8209" max="8209" width="7.28515625" style="384" customWidth="1"/>
    <col min="8210" max="8210" width="6.5703125" style="384" customWidth="1"/>
    <col min="8211" max="8211" width="7.7109375" style="384" customWidth="1"/>
    <col min="8212" max="8212" width="6.140625" style="384" customWidth="1"/>
    <col min="8213" max="8213" width="8.7109375" style="384" customWidth="1"/>
    <col min="8214" max="8214" width="9.85546875" style="384" customWidth="1"/>
    <col min="8215" max="8215" width="7.7109375" style="384" customWidth="1"/>
    <col min="8216" max="8217" width="10.42578125" style="384" customWidth="1"/>
    <col min="8218" max="8218" width="7.140625" style="384" customWidth="1"/>
    <col min="8219" max="8220" width="9.140625" style="384" customWidth="1"/>
    <col min="8221" max="8221" width="6.85546875" style="384" customWidth="1"/>
    <col min="8222" max="8222" width="7.85546875" style="384" customWidth="1"/>
    <col min="8223" max="8223" width="8.7109375" style="384" customWidth="1"/>
    <col min="8224" max="8224" width="9.5703125" style="384" customWidth="1"/>
    <col min="8225" max="8225" width="7.42578125" style="384" customWidth="1"/>
    <col min="8226" max="8226" width="9.5703125" style="384" customWidth="1"/>
    <col min="8227" max="8227" width="6.5703125" style="384" customWidth="1"/>
    <col min="8228" max="8228" width="9.5703125" style="384" customWidth="1"/>
    <col min="8229" max="8229" width="8" style="384" customWidth="1"/>
    <col min="8230" max="8230" width="8.42578125" style="384" customWidth="1"/>
    <col min="8231" max="8231" width="8" style="384" customWidth="1"/>
    <col min="8232" max="8232" width="10.140625" style="384" customWidth="1"/>
    <col min="8233" max="8233" width="7.85546875" style="384" customWidth="1"/>
    <col min="8234" max="8234" width="7.28515625" style="384" customWidth="1"/>
    <col min="8235" max="8235" width="9.28515625" style="384" customWidth="1"/>
    <col min="8236" max="8236" width="5.5703125" style="384" customWidth="1"/>
    <col min="8237" max="8237" width="5" style="384" customWidth="1"/>
    <col min="8238" max="8238" width="10" style="384" customWidth="1"/>
    <col min="8239" max="8239" width="7.140625" style="384" customWidth="1"/>
    <col min="8240" max="8240" width="7.28515625" style="384" customWidth="1"/>
    <col min="8241" max="8241" width="6.5703125" style="384" customWidth="1"/>
    <col min="8242" max="8242" width="7.140625" style="384" customWidth="1"/>
    <col min="8243" max="8243" width="6.140625" style="384" customWidth="1"/>
    <col min="8244" max="8244" width="8.7109375" style="384" customWidth="1"/>
    <col min="8245" max="8245" width="9.5703125" style="384" customWidth="1"/>
    <col min="8246" max="8246" width="7.7109375" style="384" customWidth="1"/>
    <col min="8247" max="8248" width="10.42578125" style="384" customWidth="1"/>
    <col min="8249" max="8249" width="7.140625" style="384" customWidth="1"/>
    <col min="8250" max="8251" width="9.140625" style="384" customWidth="1"/>
    <col min="8252" max="8252" width="6.85546875" style="384" customWidth="1"/>
    <col min="8253" max="8253" width="7.85546875" style="384" customWidth="1"/>
    <col min="8254" max="8254" width="8.7109375" style="384" customWidth="1"/>
    <col min="8255" max="8255" width="9.5703125" style="384" customWidth="1"/>
    <col min="8256" max="8256" width="7.42578125" style="384" customWidth="1"/>
    <col min="8257" max="8257" width="9.5703125" style="384" customWidth="1"/>
    <col min="8258" max="8258" width="6.5703125" style="384" customWidth="1"/>
    <col min="8259" max="8259" width="9.5703125" style="384" customWidth="1"/>
    <col min="8260" max="8260" width="9.28515625" style="384" customWidth="1"/>
    <col min="8261" max="8261" width="8" style="384" customWidth="1"/>
    <col min="8262" max="8448" width="8.42578125" style="384"/>
    <col min="8449" max="8449" width="5.7109375" style="384" customWidth="1"/>
    <col min="8450" max="8450" width="34.5703125" style="384" customWidth="1"/>
    <col min="8451" max="8451" width="2.5703125" style="384" customWidth="1"/>
    <col min="8452" max="8452" width="7.28515625" style="384" customWidth="1"/>
    <col min="8453" max="8453" width="9.28515625" style="384" customWidth="1"/>
    <col min="8454" max="8454" width="6" style="384" customWidth="1"/>
    <col min="8455" max="8455" width="9.28515625" style="384" customWidth="1"/>
    <col min="8456" max="8456" width="1.5703125" style="384" customWidth="1"/>
    <col min="8457" max="8457" width="10.140625" style="384" customWidth="1"/>
    <col min="8458" max="8458" width="7.85546875" style="384" customWidth="1"/>
    <col min="8459" max="8459" width="7.28515625" style="384" customWidth="1"/>
    <col min="8460" max="8460" width="9.85546875" style="384" customWidth="1"/>
    <col min="8461" max="8462" width="5" style="384" customWidth="1"/>
    <col min="8463" max="8463" width="10" style="384" customWidth="1"/>
    <col min="8464" max="8464" width="7.140625" style="384" customWidth="1"/>
    <col min="8465" max="8465" width="7.28515625" style="384" customWidth="1"/>
    <col min="8466" max="8466" width="6.5703125" style="384" customWidth="1"/>
    <col min="8467" max="8467" width="7.7109375" style="384" customWidth="1"/>
    <col min="8468" max="8468" width="6.140625" style="384" customWidth="1"/>
    <col min="8469" max="8469" width="8.7109375" style="384" customWidth="1"/>
    <col min="8470" max="8470" width="9.85546875" style="384" customWidth="1"/>
    <col min="8471" max="8471" width="7.7109375" style="384" customWidth="1"/>
    <col min="8472" max="8473" width="10.42578125" style="384" customWidth="1"/>
    <col min="8474" max="8474" width="7.140625" style="384" customWidth="1"/>
    <col min="8475" max="8476" width="9.140625" style="384" customWidth="1"/>
    <col min="8477" max="8477" width="6.85546875" style="384" customWidth="1"/>
    <col min="8478" max="8478" width="7.85546875" style="384" customWidth="1"/>
    <col min="8479" max="8479" width="8.7109375" style="384" customWidth="1"/>
    <col min="8480" max="8480" width="9.5703125" style="384" customWidth="1"/>
    <col min="8481" max="8481" width="7.42578125" style="384" customWidth="1"/>
    <col min="8482" max="8482" width="9.5703125" style="384" customWidth="1"/>
    <col min="8483" max="8483" width="6.5703125" style="384" customWidth="1"/>
    <col min="8484" max="8484" width="9.5703125" style="384" customWidth="1"/>
    <col min="8485" max="8485" width="8" style="384" customWidth="1"/>
    <col min="8486" max="8486" width="8.42578125" style="384" customWidth="1"/>
    <col min="8487" max="8487" width="8" style="384" customWidth="1"/>
    <col min="8488" max="8488" width="10.140625" style="384" customWidth="1"/>
    <col min="8489" max="8489" width="7.85546875" style="384" customWidth="1"/>
    <col min="8490" max="8490" width="7.28515625" style="384" customWidth="1"/>
    <col min="8491" max="8491" width="9.28515625" style="384" customWidth="1"/>
    <col min="8492" max="8492" width="5.5703125" style="384" customWidth="1"/>
    <col min="8493" max="8493" width="5" style="384" customWidth="1"/>
    <col min="8494" max="8494" width="10" style="384" customWidth="1"/>
    <col min="8495" max="8495" width="7.140625" style="384" customWidth="1"/>
    <col min="8496" max="8496" width="7.28515625" style="384" customWidth="1"/>
    <col min="8497" max="8497" width="6.5703125" style="384" customWidth="1"/>
    <col min="8498" max="8498" width="7.140625" style="384" customWidth="1"/>
    <col min="8499" max="8499" width="6.140625" style="384" customWidth="1"/>
    <col min="8500" max="8500" width="8.7109375" style="384" customWidth="1"/>
    <col min="8501" max="8501" width="9.5703125" style="384" customWidth="1"/>
    <col min="8502" max="8502" width="7.7109375" style="384" customWidth="1"/>
    <col min="8503" max="8504" width="10.42578125" style="384" customWidth="1"/>
    <col min="8505" max="8505" width="7.140625" style="384" customWidth="1"/>
    <col min="8506" max="8507" width="9.140625" style="384" customWidth="1"/>
    <col min="8508" max="8508" width="6.85546875" style="384" customWidth="1"/>
    <col min="8509" max="8509" width="7.85546875" style="384" customWidth="1"/>
    <col min="8510" max="8510" width="8.7109375" style="384" customWidth="1"/>
    <col min="8511" max="8511" width="9.5703125" style="384" customWidth="1"/>
    <col min="8512" max="8512" width="7.42578125" style="384" customWidth="1"/>
    <col min="8513" max="8513" width="9.5703125" style="384" customWidth="1"/>
    <col min="8514" max="8514" width="6.5703125" style="384" customWidth="1"/>
    <col min="8515" max="8515" width="9.5703125" style="384" customWidth="1"/>
    <col min="8516" max="8516" width="9.28515625" style="384" customWidth="1"/>
    <col min="8517" max="8517" width="8" style="384" customWidth="1"/>
    <col min="8518" max="8704" width="8.42578125" style="384"/>
    <col min="8705" max="8705" width="5.7109375" style="384" customWidth="1"/>
    <col min="8706" max="8706" width="34.5703125" style="384" customWidth="1"/>
    <col min="8707" max="8707" width="2.5703125" style="384" customWidth="1"/>
    <col min="8708" max="8708" width="7.28515625" style="384" customWidth="1"/>
    <col min="8709" max="8709" width="9.28515625" style="384" customWidth="1"/>
    <col min="8710" max="8710" width="6" style="384" customWidth="1"/>
    <col min="8711" max="8711" width="9.28515625" style="384" customWidth="1"/>
    <col min="8712" max="8712" width="1.5703125" style="384" customWidth="1"/>
    <col min="8713" max="8713" width="10.140625" style="384" customWidth="1"/>
    <col min="8714" max="8714" width="7.85546875" style="384" customWidth="1"/>
    <col min="8715" max="8715" width="7.28515625" style="384" customWidth="1"/>
    <col min="8716" max="8716" width="9.85546875" style="384" customWidth="1"/>
    <col min="8717" max="8718" width="5" style="384" customWidth="1"/>
    <col min="8719" max="8719" width="10" style="384" customWidth="1"/>
    <col min="8720" max="8720" width="7.140625" style="384" customWidth="1"/>
    <col min="8721" max="8721" width="7.28515625" style="384" customWidth="1"/>
    <col min="8722" max="8722" width="6.5703125" style="384" customWidth="1"/>
    <col min="8723" max="8723" width="7.7109375" style="384" customWidth="1"/>
    <col min="8724" max="8724" width="6.140625" style="384" customWidth="1"/>
    <col min="8725" max="8725" width="8.7109375" style="384" customWidth="1"/>
    <col min="8726" max="8726" width="9.85546875" style="384" customWidth="1"/>
    <col min="8727" max="8727" width="7.7109375" style="384" customWidth="1"/>
    <col min="8728" max="8729" width="10.42578125" style="384" customWidth="1"/>
    <col min="8730" max="8730" width="7.140625" style="384" customWidth="1"/>
    <col min="8731" max="8732" width="9.140625" style="384" customWidth="1"/>
    <col min="8733" max="8733" width="6.85546875" style="384" customWidth="1"/>
    <col min="8734" max="8734" width="7.85546875" style="384" customWidth="1"/>
    <col min="8735" max="8735" width="8.7109375" style="384" customWidth="1"/>
    <col min="8736" max="8736" width="9.5703125" style="384" customWidth="1"/>
    <col min="8737" max="8737" width="7.42578125" style="384" customWidth="1"/>
    <col min="8738" max="8738" width="9.5703125" style="384" customWidth="1"/>
    <col min="8739" max="8739" width="6.5703125" style="384" customWidth="1"/>
    <col min="8740" max="8740" width="9.5703125" style="384" customWidth="1"/>
    <col min="8741" max="8741" width="8" style="384" customWidth="1"/>
    <col min="8742" max="8742" width="8.42578125" style="384" customWidth="1"/>
    <col min="8743" max="8743" width="8" style="384" customWidth="1"/>
    <col min="8744" max="8744" width="10.140625" style="384" customWidth="1"/>
    <col min="8745" max="8745" width="7.85546875" style="384" customWidth="1"/>
    <col min="8746" max="8746" width="7.28515625" style="384" customWidth="1"/>
    <col min="8747" max="8747" width="9.28515625" style="384" customWidth="1"/>
    <col min="8748" max="8748" width="5.5703125" style="384" customWidth="1"/>
    <col min="8749" max="8749" width="5" style="384" customWidth="1"/>
    <col min="8750" max="8750" width="10" style="384" customWidth="1"/>
    <col min="8751" max="8751" width="7.140625" style="384" customWidth="1"/>
    <col min="8752" max="8752" width="7.28515625" style="384" customWidth="1"/>
    <col min="8753" max="8753" width="6.5703125" style="384" customWidth="1"/>
    <col min="8754" max="8754" width="7.140625" style="384" customWidth="1"/>
    <col min="8755" max="8755" width="6.140625" style="384" customWidth="1"/>
    <col min="8756" max="8756" width="8.7109375" style="384" customWidth="1"/>
    <col min="8757" max="8757" width="9.5703125" style="384" customWidth="1"/>
    <col min="8758" max="8758" width="7.7109375" style="384" customWidth="1"/>
    <col min="8759" max="8760" width="10.42578125" style="384" customWidth="1"/>
    <col min="8761" max="8761" width="7.140625" style="384" customWidth="1"/>
    <col min="8762" max="8763" width="9.140625" style="384" customWidth="1"/>
    <col min="8764" max="8764" width="6.85546875" style="384" customWidth="1"/>
    <col min="8765" max="8765" width="7.85546875" style="384" customWidth="1"/>
    <col min="8766" max="8766" width="8.7109375" style="384" customWidth="1"/>
    <col min="8767" max="8767" width="9.5703125" style="384" customWidth="1"/>
    <col min="8768" max="8768" width="7.42578125" style="384" customWidth="1"/>
    <col min="8769" max="8769" width="9.5703125" style="384" customWidth="1"/>
    <col min="8770" max="8770" width="6.5703125" style="384" customWidth="1"/>
    <col min="8771" max="8771" width="9.5703125" style="384" customWidth="1"/>
    <col min="8772" max="8772" width="9.28515625" style="384" customWidth="1"/>
    <col min="8773" max="8773" width="8" style="384" customWidth="1"/>
    <col min="8774" max="8960" width="8.42578125" style="384"/>
    <col min="8961" max="8961" width="5.7109375" style="384" customWidth="1"/>
    <col min="8962" max="8962" width="34.5703125" style="384" customWidth="1"/>
    <col min="8963" max="8963" width="2.5703125" style="384" customWidth="1"/>
    <col min="8964" max="8964" width="7.28515625" style="384" customWidth="1"/>
    <col min="8965" max="8965" width="9.28515625" style="384" customWidth="1"/>
    <col min="8966" max="8966" width="6" style="384" customWidth="1"/>
    <col min="8967" max="8967" width="9.28515625" style="384" customWidth="1"/>
    <col min="8968" max="8968" width="1.5703125" style="384" customWidth="1"/>
    <col min="8969" max="8969" width="10.140625" style="384" customWidth="1"/>
    <col min="8970" max="8970" width="7.85546875" style="384" customWidth="1"/>
    <col min="8971" max="8971" width="7.28515625" style="384" customWidth="1"/>
    <col min="8972" max="8972" width="9.85546875" style="384" customWidth="1"/>
    <col min="8973" max="8974" width="5" style="384" customWidth="1"/>
    <col min="8975" max="8975" width="10" style="384" customWidth="1"/>
    <col min="8976" max="8976" width="7.140625" style="384" customWidth="1"/>
    <col min="8977" max="8977" width="7.28515625" style="384" customWidth="1"/>
    <col min="8978" max="8978" width="6.5703125" style="384" customWidth="1"/>
    <col min="8979" max="8979" width="7.7109375" style="384" customWidth="1"/>
    <col min="8980" max="8980" width="6.140625" style="384" customWidth="1"/>
    <col min="8981" max="8981" width="8.7109375" style="384" customWidth="1"/>
    <col min="8982" max="8982" width="9.85546875" style="384" customWidth="1"/>
    <col min="8983" max="8983" width="7.7109375" style="384" customWidth="1"/>
    <col min="8984" max="8985" width="10.42578125" style="384" customWidth="1"/>
    <col min="8986" max="8986" width="7.140625" style="384" customWidth="1"/>
    <col min="8987" max="8988" width="9.140625" style="384" customWidth="1"/>
    <col min="8989" max="8989" width="6.85546875" style="384" customWidth="1"/>
    <col min="8990" max="8990" width="7.85546875" style="384" customWidth="1"/>
    <col min="8991" max="8991" width="8.7109375" style="384" customWidth="1"/>
    <col min="8992" max="8992" width="9.5703125" style="384" customWidth="1"/>
    <col min="8993" max="8993" width="7.42578125" style="384" customWidth="1"/>
    <col min="8994" max="8994" width="9.5703125" style="384" customWidth="1"/>
    <col min="8995" max="8995" width="6.5703125" style="384" customWidth="1"/>
    <col min="8996" max="8996" width="9.5703125" style="384" customWidth="1"/>
    <col min="8997" max="8997" width="8" style="384" customWidth="1"/>
    <col min="8998" max="8998" width="8.42578125" style="384" customWidth="1"/>
    <col min="8999" max="8999" width="8" style="384" customWidth="1"/>
    <col min="9000" max="9000" width="10.140625" style="384" customWidth="1"/>
    <col min="9001" max="9001" width="7.85546875" style="384" customWidth="1"/>
    <col min="9002" max="9002" width="7.28515625" style="384" customWidth="1"/>
    <col min="9003" max="9003" width="9.28515625" style="384" customWidth="1"/>
    <col min="9004" max="9004" width="5.5703125" style="384" customWidth="1"/>
    <col min="9005" max="9005" width="5" style="384" customWidth="1"/>
    <col min="9006" max="9006" width="10" style="384" customWidth="1"/>
    <col min="9007" max="9007" width="7.140625" style="384" customWidth="1"/>
    <col min="9008" max="9008" width="7.28515625" style="384" customWidth="1"/>
    <col min="9009" max="9009" width="6.5703125" style="384" customWidth="1"/>
    <col min="9010" max="9010" width="7.140625" style="384" customWidth="1"/>
    <col min="9011" max="9011" width="6.140625" style="384" customWidth="1"/>
    <col min="9012" max="9012" width="8.7109375" style="384" customWidth="1"/>
    <col min="9013" max="9013" width="9.5703125" style="384" customWidth="1"/>
    <col min="9014" max="9014" width="7.7109375" style="384" customWidth="1"/>
    <col min="9015" max="9016" width="10.42578125" style="384" customWidth="1"/>
    <col min="9017" max="9017" width="7.140625" style="384" customWidth="1"/>
    <col min="9018" max="9019" width="9.140625" style="384" customWidth="1"/>
    <col min="9020" max="9020" width="6.85546875" style="384" customWidth="1"/>
    <col min="9021" max="9021" width="7.85546875" style="384" customWidth="1"/>
    <col min="9022" max="9022" width="8.7109375" style="384" customWidth="1"/>
    <col min="9023" max="9023" width="9.5703125" style="384" customWidth="1"/>
    <col min="9024" max="9024" width="7.42578125" style="384" customWidth="1"/>
    <col min="9025" max="9025" width="9.5703125" style="384" customWidth="1"/>
    <col min="9026" max="9026" width="6.5703125" style="384" customWidth="1"/>
    <col min="9027" max="9027" width="9.5703125" style="384" customWidth="1"/>
    <col min="9028" max="9028" width="9.28515625" style="384" customWidth="1"/>
    <col min="9029" max="9029" width="8" style="384" customWidth="1"/>
    <col min="9030" max="9216" width="8.42578125" style="384"/>
    <col min="9217" max="9217" width="5.7109375" style="384" customWidth="1"/>
    <col min="9218" max="9218" width="34.5703125" style="384" customWidth="1"/>
    <col min="9219" max="9219" width="2.5703125" style="384" customWidth="1"/>
    <col min="9220" max="9220" width="7.28515625" style="384" customWidth="1"/>
    <col min="9221" max="9221" width="9.28515625" style="384" customWidth="1"/>
    <col min="9222" max="9222" width="6" style="384" customWidth="1"/>
    <col min="9223" max="9223" width="9.28515625" style="384" customWidth="1"/>
    <col min="9224" max="9224" width="1.5703125" style="384" customWidth="1"/>
    <col min="9225" max="9225" width="10.140625" style="384" customWidth="1"/>
    <col min="9226" max="9226" width="7.85546875" style="384" customWidth="1"/>
    <col min="9227" max="9227" width="7.28515625" style="384" customWidth="1"/>
    <col min="9228" max="9228" width="9.85546875" style="384" customWidth="1"/>
    <col min="9229" max="9230" width="5" style="384" customWidth="1"/>
    <col min="9231" max="9231" width="10" style="384" customWidth="1"/>
    <col min="9232" max="9232" width="7.140625" style="384" customWidth="1"/>
    <col min="9233" max="9233" width="7.28515625" style="384" customWidth="1"/>
    <col min="9234" max="9234" width="6.5703125" style="384" customWidth="1"/>
    <col min="9235" max="9235" width="7.7109375" style="384" customWidth="1"/>
    <col min="9236" max="9236" width="6.140625" style="384" customWidth="1"/>
    <col min="9237" max="9237" width="8.7109375" style="384" customWidth="1"/>
    <col min="9238" max="9238" width="9.85546875" style="384" customWidth="1"/>
    <col min="9239" max="9239" width="7.7109375" style="384" customWidth="1"/>
    <col min="9240" max="9241" width="10.42578125" style="384" customWidth="1"/>
    <col min="9242" max="9242" width="7.140625" style="384" customWidth="1"/>
    <col min="9243" max="9244" width="9.140625" style="384" customWidth="1"/>
    <col min="9245" max="9245" width="6.85546875" style="384" customWidth="1"/>
    <col min="9246" max="9246" width="7.85546875" style="384" customWidth="1"/>
    <col min="9247" max="9247" width="8.7109375" style="384" customWidth="1"/>
    <col min="9248" max="9248" width="9.5703125" style="384" customWidth="1"/>
    <col min="9249" max="9249" width="7.42578125" style="384" customWidth="1"/>
    <col min="9250" max="9250" width="9.5703125" style="384" customWidth="1"/>
    <col min="9251" max="9251" width="6.5703125" style="384" customWidth="1"/>
    <col min="9252" max="9252" width="9.5703125" style="384" customWidth="1"/>
    <col min="9253" max="9253" width="8" style="384" customWidth="1"/>
    <col min="9254" max="9254" width="8.42578125" style="384" customWidth="1"/>
    <col min="9255" max="9255" width="8" style="384" customWidth="1"/>
    <col min="9256" max="9256" width="10.140625" style="384" customWidth="1"/>
    <col min="9257" max="9257" width="7.85546875" style="384" customWidth="1"/>
    <col min="9258" max="9258" width="7.28515625" style="384" customWidth="1"/>
    <col min="9259" max="9259" width="9.28515625" style="384" customWidth="1"/>
    <col min="9260" max="9260" width="5.5703125" style="384" customWidth="1"/>
    <col min="9261" max="9261" width="5" style="384" customWidth="1"/>
    <col min="9262" max="9262" width="10" style="384" customWidth="1"/>
    <col min="9263" max="9263" width="7.140625" style="384" customWidth="1"/>
    <col min="9264" max="9264" width="7.28515625" style="384" customWidth="1"/>
    <col min="9265" max="9265" width="6.5703125" style="384" customWidth="1"/>
    <col min="9266" max="9266" width="7.140625" style="384" customWidth="1"/>
    <col min="9267" max="9267" width="6.140625" style="384" customWidth="1"/>
    <col min="9268" max="9268" width="8.7109375" style="384" customWidth="1"/>
    <col min="9269" max="9269" width="9.5703125" style="384" customWidth="1"/>
    <col min="9270" max="9270" width="7.7109375" style="384" customWidth="1"/>
    <col min="9271" max="9272" width="10.42578125" style="384" customWidth="1"/>
    <col min="9273" max="9273" width="7.140625" style="384" customWidth="1"/>
    <col min="9274" max="9275" width="9.140625" style="384" customWidth="1"/>
    <col min="9276" max="9276" width="6.85546875" style="384" customWidth="1"/>
    <col min="9277" max="9277" width="7.85546875" style="384" customWidth="1"/>
    <col min="9278" max="9278" width="8.7109375" style="384" customWidth="1"/>
    <col min="9279" max="9279" width="9.5703125" style="384" customWidth="1"/>
    <col min="9280" max="9280" width="7.42578125" style="384" customWidth="1"/>
    <col min="9281" max="9281" width="9.5703125" style="384" customWidth="1"/>
    <col min="9282" max="9282" width="6.5703125" style="384" customWidth="1"/>
    <col min="9283" max="9283" width="9.5703125" style="384" customWidth="1"/>
    <col min="9284" max="9284" width="9.28515625" style="384" customWidth="1"/>
    <col min="9285" max="9285" width="8" style="384" customWidth="1"/>
    <col min="9286" max="9472" width="8.42578125" style="384"/>
    <col min="9473" max="9473" width="5.7109375" style="384" customWidth="1"/>
    <col min="9474" max="9474" width="34.5703125" style="384" customWidth="1"/>
    <col min="9475" max="9475" width="2.5703125" style="384" customWidth="1"/>
    <col min="9476" max="9476" width="7.28515625" style="384" customWidth="1"/>
    <col min="9477" max="9477" width="9.28515625" style="384" customWidth="1"/>
    <col min="9478" max="9478" width="6" style="384" customWidth="1"/>
    <col min="9479" max="9479" width="9.28515625" style="384" customWidth="1"/>
    <col min="9480" max="9480" width="1.5703125" style="384" customWidth="1"/>
    <col min="9481" max="9481" width="10.140625" style="384" customWidth="1"/>
    <col min="9482" max="9482" width="7.85546875" style="384" customWidth="1"/>
    <col min="9483" max="9483" width="7.28515625" style="384" customWidth="1"/>
    <col min="9484" max="9484" width="9.85546875" style="384" customWidth="1"/>
    <col min="9485" max="9486" width="5" style="384" customWidth="1"/>
    <col min="9487" max="9487" width="10" style="384" customWidth="1"/>
    <col min="9488" max="9488" width="7.140625" style="384" customWidth="1"/>
    <col min="9489" max="9489" width="7.28515625" style="384" customWidth="1"/>
    <col min="9490" max="9490" width="6.5703125" style="384" customWidth="1"/>
    <col min="9491" max="9491" width="7.7109375" style="384" customWidth="1"/>
    <col min="9492" max="9492" width="6.140625" style="384" customWidth="1"/>
    <col min="9493" max="9493" width="8.7109375" style="384" customWidth="1"/>
    <col min="9494" max="9494" width="9.85546875" style="384" customWidth="1"/>
    <col min="9495" max="9495" width="7.7109375" style="384" customWidth="1"/>
    <col min="9496" max="9497" width="10.42578125" style="384" customWidth="1"/>
    <col min="9498" max="9498" width="7.140625" style="384" customWidth="1"/>
    <col min="9499" max="9500" width="9.140625" style="384" customWidth="1"/>
    <col min="9501" max="9501" width="6.85546875" style="384" customWidth="1"/>
    <col min="9502" max="9502" width="7.85546875" style="384" customWidth="1"/>
    <col min="9503" max="9503" width="8.7109375" style="384" customWidth="1"/>
    <col min="9504" max="9504" width="9.5703125" style="384" customWidth="1"/>
    <col min="9505" max="9505" width="7.42578125" style="384" customWidth="1"/>
    <col min="9506" max="9506" width="9.5703125" style="384" customWidth="1"/>
    <col min="9507" max="9507" width="6.5703125" style="384" customWidth="1"/>
    <col min="9508" max="9508" width="9.5703125" style="384" customWidth="1"/>
    <col min="9509" max="9509" width="8" style="384" customWidth="1"/>
    <col min="9510" max="9510" width="8.42578125" style="384" customWidth="1"/>
    <col min="9511" max="9511" width="8" style="384" customWidth="1"/>
    <col min="9512" max="9512" width="10.140625" style="384" customWidth="1"/>
    <col min="9513" max="9513" width="7.85546875" style="384" customWidth="1"/>
    <col min="9514" max="9514" width="7.28515625" style="384" customWidth="1"/>
    <col min="9515" max="9515" width="9.28515625" style="384" customWidth="1"/>
    <col min="9516" max="9516" width="5.5703125" style="384" customWidth="1"/>
    <col min="9517" max="9517" width="5" style="384" customWidth="1"/>
    <col min="9518" max="9518" width="10" style="384" customWidth="1"/>
    <col min="9519" max="9519" width="7.140625" style="384" customWidth="1"/>
    <col min="9520" max="9520" width="7.28515625" style="384" customWidth="1"/>
    <col min="9521" max="9521" width="6.5703125" style="384" customWidth="1"/>
    <col min="9522" max="9522" width="7.140625" style="384" customWidth="1"/>
    <col min="9523" max="9523" width="6.140625" style="384" customWidth="1"/>
    <col min="9524" max="9524" width="8.7109375" style="384" customWidth="1"/>
    <col min="9525" max="9525" width="9.5703125" style="384" customWidth="1"/>
    <col min="9526" max="9526" width="7.7109375" style="384" customWidth="1"/>
    <col min="9527" max="9528" width="10.42578125" style="384" customWidth="1"/>
    <col min="9529" max="9529" width="7.140625" style="384" customWidth="1"/>
    <col min="9530" max="9531" width="9.140625" style="384" customWidth="1"/>
    <col min="9532" max="9532" width="6.85546875" style="384" customWidth="1"/>
    <col min="9533" max="9533" width="7.85546875" style="384" customWidth="1"/>
    <col min="9534" max="9534" width="8.7109375" style="384" customWidth="1"/>
    <col min="9535" max="9535" width="9.5703125" style="384" customWidth="1"/>
    <col min="9536" max="9536" width="7.42578125" style="384" customWidth="1"/>
    <col min="9537" max="9537" width="9.5703125" style="384" customWidth="1"/>
    <col min="9538" max="9538" width="6.5703125" style="384" customWidth="1"/>
    <col min="9539" max="9539" width="9.5703125" style="384" customWidth="1"/>
    <col min="9540" max="9540" width="9.28515625" style="384" customWidth="1"/>
    <col min="9541" max="9541" width="8" style="384" customWidth="1"/>
    <col min="9542" max="9728" width="8.42578125" style="384"/>
    <col min="9729" max="9729" width="5.7109375" style="384" customWidth="1"/>
    <col min="9730" max="9730" width="34.5703125" style="384" customWidth="1"/>
    <col min="9731" max="9731" width="2.5703125" style="384" customWidth="1"/>
    <col min="9732" max="9732" width="7.28515625" style="384" customWidth="1"/>
    <col min="9733" max="9733" width="9.28515625" style="384" customWidth="1"/>
    <col min="9734" max="9734" width="6" style="384" customWidth="1"/>
    <col min="9735" max="9735" width="9.28515625" style="384" customWidth="1"/>
    <col min="9736" max="9736" width="1.5703125" style="384" customWidth="1"/>
    <col min="9737" max="9737" width="10.140625" style="384" customWidth="1"/>
    <col min="9738" max="9738" width="7.85546875" style="384" customWidth="1"/>
    <col min="9739" max="9739" width="7.28515625" style="384" customWidth="1"/>
    <col min="9740" max="9740" width="9.85546875" style="384" customWidth="1"/>
    <col min="9741" max="9742" width="5" style="384" customWidth="1"/>
    <col min="9743" max="9743" width="10" style="384" customWidth="1"/>
    <col min="9744" max="9744" width="7.140625" style="384" customWidth="1"/>
    <col min="9745" max="9745" width="7.28515625" style="384" customWidth="1"/>
    <col min="9746" max="9746" width="6.5703125" style="384" customWidth="1"/>
    <col min="9747" max="9747" width="7.7109375" style="384" customWidth="1"/>
    <col min="9748" max="9748" width="6.140625" style="384" customWidth="1"/>
    <col min="9749" max="9749" width="8.7109375" style="384" customWidth="1"/>
    <col min="9750" max="9750" width="9.85546875" style="384" customWidth="1"/>
    <col min="9751" max="9751" width="7.7109375" style="384" customWidth="1"/>
    <col min="9752" max="9753" width="10.42578125" style="384" customWidth="1"/>
    <col min="9754" max="9754" width="7.140625" style="384" customWidth="1"/>
    <col min="9755" max="9756" width="9.140625" style="384" customWidth="1"/>
    <col min="9757" max="9757" width="6.85546875" style="384" customWidth="1"/>
    <col min="9758" max="9758" width="7.85546875" style="384" customWidth="1"/>
    <col min="9759" max="9759" width="8.7109375" style="384" customWidth="1"/>
    <col min="9760" max="9760" width="9.5703125" style="384" customWidth="1"/>
    <col min="9761" max="9761" width="7.42578125" style="384" customWidth="1"/>
    <col min="9762" max="9762" width="9.5703125" style="384" customWidth="1"/>
    <col min="9763" max="9763" width="6.5703125" style="384" customWidth="1"/>
    <col min="9764" max="9764" width="9.5703125" style="384" customWidth="1"/>
    <col min="9765" max="9765" width="8" style="384" customWidth="1"/>
    <col min="9766" max="9766" width="8.42578125" style="384" customWidth="1"/>
    <col min="9767" max="9767" width="8" style="384" customWidth="1"/>
    <col min="9768" max="9768" width="10.140625" style="384" customWidth="1"/>
    <col min="9769" max="9769" width="7.85546875" style="384" customWidth="1"/>
    <col min="9770" max="9770" width="7.28515625" style="384" customWidth="1"/>
    <col min="9771" max="9771" width="9.28515625" style="384" customWidth="1"/>
    <col min="9772" max="9772" width="5.5703125" style="384" customWidth="1"/>
    <col min="9773" max="9773" width="5" style="384" customWidth="1"/>
    <col min="9774" max="9774" width="10" style="384" customWidth="1"/>
    <col min="9775" max="9775" width="7.140625" style="384" customWidth="1"/>
    <col min="9776" max="9776" width="7.28515625" style="384" customWidth="1"/>
    <col min="9777" max="9777" width="6.5703125" style="384" customWidth="1"/>
    <col min="9778" max="9778" width="7.140625" style="384" customWidth="1"/>
    <col min="9779" max="9779" width="6.140625" style="384" customWidth="1"/>
    <col min="9780" max="9780" width="8.7109375" style="384" customWidth="1"/>
    <col min="9781" max="9781" width="9.5703125" style="384" customWidth="1"/>
    <col min="9782" max="9782" width="7.7109375" style="384" customWidth="1"/>
    <col min="9783" max="9784" width="10.42578125" style="384" customWidth="1"/>
    <col min="9785" max="9785" width="7.140625" style="384" customWidth="1"/>
    <col min="9786" max="9787" width="9.140625" style="384" customWidth="1"/>
    <col min="9788" max="9788" width="6.85546875" style="384" customWidth="1"/>
    <col min="9789" max="9789" width="7.85546875" style="384" customWidth="1"/>
    <col min="9790" max="9790" width="8.7109375" style="384" customWidth="1"/>
    <col min="9791" max="9791" width="9.5703125" style="384" customWidth="1"/>
    <col min="9792" max="9792" width="7.42578125" style="384" customWidth="1"/>
    <col min="9793" max="9793" width="9.5703125" style="384" customWidth="1"/>
    <col min="9794" max="9794" width="6.5703125" style="384" customWidth="1"/>
    <col min="9795" max="9795" width="9.5703125" style="384" customWidth="1"/>
    <col min="9796" max="9796" width="9.28515625" style="384" customWidth="1"/>
    <col min="9797" max="9797" width="8" style="384" customWidth="1"/>
    <col min="9798" max="9984" width="8.42578125" style="384"/>
    <col min="9985" max="9985" width="5.7109375" style="384" customWidth="1"/>
    <col min="9986" max="9986" width="34.5703125" style="384" customWidth="1"/>
    <col min="9987" max="9987" width="2.5703125" style="384" customWidth="1"/>
    <col min="9988" max="9988" width="7.28515625" style="384" customWidth="1"/>
    <col min="9989" max="9989" width="9.28515625" style="384" customWidth="1"/>
    <col min="9990" max="9990" width="6" style="384" customWidth="1"/>
    <col min="9991" max="9991" width="9.28515625" style="384" customWidth="1"/>
    <col min="9992" max="9992" width="1.5703125" style="384" customWidth="1"/>
    <col min="9993" max="9993" width="10.140625" style="384" customWidth="1"/>
    <col min="9994" max="9994" width="7.85546875" style="384" customWidth="1"/>
    <col min="9995" max="9995" width="7.28515625" style="384" customWidth="1"/>
    <col min="9996" max="9996" width="9.85546875" style="384" customWidth="1"/>
    <col min="9997" max="9998" width="5" style="384" customWidth="1"/>
    <col min="9999" max="9999" width="10" style="384" customWidth="1"/>
    <col min="10000" max="10000" width="7.140625" style="384" customWidth="1"/>
    <col min="10001" max="10001" width="7.28515625" style="384" customWidth="1"/>
    <col min="10002" max="10002" width="6.5703125" style="384" customWidth="1"/>
    <col min="10003" max="10003" width="7.7109375" style="384" customWidth="1"/>
    <col min="10004" max="10004" width="6.140625" style="384" customWidth="1"/>
    <col min="10005" max="10005" width="8.7109375" style="384" customWidth="1"/>
    <col min="10006" max="10006" width="9.85546875" style="384" customWidth="1"/>
    <col min="10007" max="10007" width="7.7109375" style="384" customWidth="1"/>
    <col min="10008" max="10009" width="10.42578125" style="384" customWidth="1"/>
    <col min="10010" max="10010" width="7.140625" style="384" customWidth="1"/>
    <col min="10011" max="10012" width="9.140625" style="384" customWidth="1"/>
    <col min="10013" max="10013" width="6.85546875" style="384" customWidth="1"/>
    <col min="10014" max="10014" width="7.85546875" style="384" customWidth="1"/>
    <col min="10015" max="10015" width="8.7109375" style="384" customWidth="1"/>
    <col min="10016" max="10016" width="9.5703125" style="384" customWidth="1"/>
    <col min="10017" max="10017" width="7.42578125" style="384" customWidth="1"/>
    <col min="10018" max="10018" width="9.5703125" style="384" customWidth="1"/>
    <col min="10019" max="10019" width="6.5703125" style="384" customWidth="1"/>
    <col min="10020" max="10020" width="9.5703125" style="384" customWidth="1"/>
    <col min="10021" max="10021" width="8" style="384" customWidth="1"/>
    <col min="10022" max="10022" width="8.42578125" style="384" customWidth="1"/>
    <col min="10023" max="10023" width="8" style="384" customWidth="1"/>
    <col min="10024" max="10024" width="10.140625" style="384" customWidth="1"/>
    <col min="10025" max="10025" width="7.85546875" style="384" customWidth="1"/>
    <col min="10026" max="10026" width="7.28515625" style="384" customWidth="1"/>
    <col min="10027" max="10027" width="9.28515625" style="384" customWidth="1"/>
    <col min="10028" max="10028" width="5.5703125" style="384" customWidth="1"/>
    <col min="10029" max="10029" width="5" style="384" customWidth="1"/>
    <col min="10030" max="10030" width="10" style="384" customWidth="1"/>
    <col min="10031" max="10031" width="7.140625" style="384" customWidth="1"/>
    <col min="10032" max="10032" width="7.28515625" style="384" customWidth="1"/>
    <col min="10033" max="10033" width="6.5703125" style="384" customWidth="1"/>
    <col min="10034" max="10034" width="7.140625" style="384" customWidth="1"/>
    <col min="10035" max="10035" width="6.140625" style="384" customWidth="1"/>
    <col min="10036" max="10036" width="8.7109375" style="384" customWidth="1"/>
    <col min="10037" max="10037" width="9.5703125" style="384" customWidth="1"/>
    <col min="10038" max="10038" width="7.7109375" style="384" customWidth="1"/>
    <col min="10039" max="10040" width="10.42578125" style="384" customWidth="1"/>
    <col min="10041" max="10041" width="7.140625" style="384" customWidth="1"/>
    <col min="10042" max="10043" width="9.140625" style="384" customWidth="1"/>
    <col min="10044" max="10044" width="6.85546875" style="384" customWidth="1"/>
    <col min="10045" max="10045" width="7.85546875" style="384" customWidth="1"/>
    <col min="10046" max="10046" width="8.7109375" style="384" customWidth="1"/>
    <col min="10047" max="10047" width="9.5703125" style="384" customWidth="1"/>
    <col min="10048" max="10048" width="7.42578125" style="384" customWidth="1"/>
    <col min="10049" max="10049" width="9.5703125" style="384" customWidth="1"/>
    <col min="10050" max="10050" width="6.5703125" style="384" customWidth="1"/>
    <col min="10051" max="10051" width="9.5703125" style="384" customWidth="1"/>
    <col min="10052" max="10052" width="9.28515625" style="384" customWidth="1"/>
    <col min="10053" max="10053" width="8" style="384" customWidth="1"/>
    <col min="10054" max="10240" width="8.42578125" style="384"/>
    <col min="10241" max="10241" width="5.7109375" style="384" customWidth="1"/>
    <col min="10242" max="10242" width="34.5703125" style="384" customWidth="1"/>
    <col min="10243" max="10243" width="2.5703125" style="384" customWidth="1"/>
    <col min="10244" max="10244" width="7.28515625" style="384" customWidth="1"/>
    <col min="10245" max="10245" width="9.28515625" style="384" customWidth="1"/>
    <col min="10246" max="10246" width="6" style="384" customWidth="1"/>
    <col min="10247" max="10247" width="9.28515625" style="384" customWidth="1"/>
    <col min="10248" max="10248" width="1.5703125" style="384" customWidth="1"/>
    <col min="10249" max="10249" width="10.140625" style="384" customWidth="1"/>
    <col min="10250" max="10250" width="7.85546875" style="384" customWidth="1"/>
    <col min="10251" max="10251" width="7.28515625" style="384" customWidth="1"/>
    <col min="10252" max="10252" width="9.85546875" style="384" customWidth="1"/>
    <col min="10253" max="10254" width="5" style="384" customWidth="1"/>
    <col min="10255" max="10255" width="10" style="384" customWidth="1"/>
    <col min="10256" max="10256" width="7.140625" style="384" customWidth="1"/>
    <col min="10257" max="10257" width="7.28515625" style="384" customWidth="1"/>
    <col min="10258" max="10258" width="6.5703125" style="384" customWidth="1"/>
    <col min="10259" max="10259" width="7.7109375" style="384" customWidth="1"/>
    <col min="10260" max="10260" width="6.140625" style="384" customWidth="1"/>
    <col min="10261" max="10261" width="8.7109375" style="384" customWidth="1"/>
    <col min="10262" max="10262" width="9.85546875" style="384" customWidth="1"/>
    <col min="10263" max="10263" width="7.7109375" style="384" customWidth="1"/>
    <col min="10264" max="10265" width="10.42578125" style="384" customWidth="1"/>
    <col min="10266" max="10266" width="7.140625" style="384" customWidth="1"/>
    <col min="10267" max="10268" width="9.140625" style="384" customWidth="1"/>
    <col min="10269" max="10269" width="6.85546875" style="384" customWidth="1"/>
    <col min="10270" max="10270" width="7.85546875" style="384" customWidth="1"/>
    <col min="10271" max="10271" width="8.7109375" style="384" customWidth="1"/>
    <col min="10272" max="10272" width="9.5703125" style="384" customWidth="1"/>
    <col min="10273" max="10273" width="7.42578125" style="384" customWidth="1"/>
    <col min="10274" max="10274" width="9.5703125" style="384" customWidth="1"/>
    <col min="10275" max="10275" width="6.5703125" style="384" customWidth="1"/>
    <col min="10276" max="10276" width="9.5703125" style="384" customWidth="1"/>
    <col min="10277" max="10277" width="8" style="384" customWidth="1"/>
    <col min="10278" max="10278" width="8.42578125" style="384" customWidth="1"/>
    <col min="10279" max="10279" width="8" style="384" customWidth="1"/>
    <col min="10280" max="10280" width="10.140625" style="384" customWidth="1"/>
    <col min="10281" max="10281" width="7.85546875" style="384" customWidth="1"/>
    <col min="10282" max="10282" width="7.28515625" style="384" customWidth="1"/>
    <col min="10283" max="10283" width="9.28515625" style="384" customWidth="1"/>
    <col min="10284" max="10284" width="5.5703125" style="384" customWidth="1"/>
    <col min="10285" max="10285" width="5" style="384" customWidth="1"/>
    <col min="10286" max="10286" width="10" style="384" customWidth="1"/>
    <col min="10287" max="10287" width="7.140625" style="384" customWidth="1"/>
    <col min="10288" max="10288" width="7.28515625" style="384" customWidth="1"/>
    <col min="10289" max="10289" width="6.5703125" style="384" customWidth="1"/>
    <col min="10290" max="10290" width="7.140625" style="384" customWidth="1"/>
    <col min="10291" max="10291" width="6.140625" style="384" customWidth="1"/>
    <col min="10292" max="10292" width="8.7109375" style="384" customWidth="1"/>
    <col min="10293" max="10293" width="9.5703125" style="384" customWidth="1"/>
    <col min="10294" max="10294" width="7.7109375" style="384" customWidth="1"/>
    <col min="10295" max="10296" width="10.42578125" style="384" customWidth="1"/>
    <col min="10297" max="10297" width="7.140625" style="384" customWidth="1"/>
    <col min="10298" max="10299" width="9.140625" style="384" customWidth="1"/>
    <col min="10300" max="10300" width="6.85546875" style="384" customWidth="1"/>
    <col min="10301" max="10301" width="7.85546875" style="384" customWidth="1"/>
    <col min="10302" max="10302" width="8.7109375" style="384" customWidth="1"/>
    <col min="10303" max="10303" width="9.5703125" style="384" customWidth="1"/>
    <col min="10304" max="10304" width="7.42578125" style="384" customWidth="1"/>
    <col min="10305" max="10305" width="9.5703125" style="384" customWidth="1"/>
    <col min="10306" max="10306" width="6.5703125" style="384" customWidth="1"/>
    <col min="10307" max="10307" width="9.5703125" style="384" customWidth="1"/>
    <col min="10308" max="10308" width="9.28515625" style="384" customWidth="1"/>
    <col min="10309" max="10309" width="8" style="384" customWidth="1"/>
    <col min="10310" max="10496" width="8.42578125" style="384"/>
    <col min="10497" max="10497" width="5.7109375" style="384" customWidth="1"/>
    <col min="10498" max="10498" width="34.5703125" style="384" customWidth="1"/>
    <col min="10499" max="10499" width="2.5703125" style="384" customWidth="1"/>
    <col min="10500" max="10500" width="7.28515625" style="384" customWidth="1"/>
    <col min="10501" max="10501" width="9.28515625" style="384" customWidth="1"/>
    <col min="10502" max="10502" width="6" style="384" customWidth="1"/>
    <col min="10503" max="10503" width="9.28515625" style="384" customWidth="1"/>
    <col min="10504" max="10504" width="1.5703125" style="384" customWidth="1"/>
    <col min="10505" max="10505" width="10.140625" style="384" customWidth="1"/>
    <col min="10506" max="10506" width="7.85546875" style="384" customWidth="1"/>
    <col min="10507" max="10507" width="7.28515625" style="384" customWidth="1"/>
    <col min="10508" max="10508" width="9.85546875" style="384" customWidth="1"/>
    <col min="10509" max="10510" width="5" style="384" customWidth="1"/>
    <col min="10511" max="10511" width="10" style="384" customWidth="1"/>
    <col min="10512" max="10512" width="7.140625" style="384" customWidth="1"/>
    <col min="10513" max="10513" width="7.28515625" style="384" customWidth="1"/>
    <col min="10514" max="10514" width="6.5703125" style="384" customWidth="1"/>
    <col min="10515" max="10515" width="7.7109375" style="384" customWidth="1"/>
    <col min="10516" max="10516" width="6.140625" style="384" customWidth="1"/>
    <col min="10517" max="10517" width="8.7109375" style="384" customWidth="1"/>
    <col min="10518" max="10518" width="9.85546875" style="384" customWidth="1"/>
    <col min="10519" max="10519" width="7.7109375" style="384" customWidth="1"/>
    <col min="10520" max="10521" width="10.42578125" style="384" customWidth="1"/>
    <col min="10522" max="10522" width="7.140625" style="384" customWidth="1"/>
    <col min="10523" max="10524" width="9.140625" style="384" customWidth="1"/>
    <col min="10525" max="10525" width="6.85546875" style="384" customWidth="1"/>
    <col min="10526" max="10526" width="7.85546875" style="384" customWidth="1"/>
    <col min="10527" max="10527" width="8.7109375" style="384" customWidth="1"/>
    <col min="10528" max="10528" width="9.5703125" style="384" customWidth="1"/>
    <col min="10529" max="10529" width="7.42578125" style="384" customWidth="1"/>
    <col min="10530" max="10530" width="9.5703125" style="384" customWidth="1"/>
    <col min="10531" max="10531" width="6.5703125" style="384" customWidth="1"/>
    <col min="10532" max="10532" width="9.5703125" style="384" customWidth="1"/>
    <col min="10533" max="10533" width="8" style="384" customWidth="1"/>
    <col min="10534" max="10534" width="8.42578125" style="384" customWidth="1"/>
    <col min="10535" max="10535" width="8" style="384" customWidth="1"/>
    <col min="10536" max="10536" width="10.140625" style="384" customWidth="1"/>
    <col min="10537" max="10537" width="7.85546875" style="384" customWidth="1"/>
    <col min="10538" max="10538" width="7.28515625" style="384" customWidth="1"/>
    <col min="10539" max="10539" width="9.28515625" style="384" customWidth="1"/>
    <col min="10540" max="10540" width="5.5703125" style="384" customWidth="1"/>
    <col min="10541" max="10541" width="5" style="384" customWidth="1"/>
    <col min="10542" max="10542" width="10" style="384" customWidth="1"/>
    <col min="10543" max="10543" width="7.140625" style="384" customWidth="1"/>
    <col min="10544" max="10544" width="7.28515625" style="384" customWidth="1"/>
    <col min="10545" max="10545" width="6.5703125" style="384" customWidth="1"/>
    <col min="10546" max="10546" width="7.140625" style="384" customWidth="1"/>
    <col min="10547" max="10547" width="6.140625" style="384" customWidth="1"/>
    <col min="10548" max="10548" width="8.7109375" style="384" customWidth="1"/>
    <col min="10549" max="10549" width="9.5703125" style="384" customWidth="1"/>
    <col min="10550" max="10550" width="7.7109375" style="384" customWidth="1"/>
    <col min="10551" max="10552" width="10.42578125" style="384" customWidth="1"/>
    <col min="10553" max="10553" width="7.140625" style="384" customWidth="1"/>
    <col min="10554" max="10555" width="9.140625" style="384" customWidth="1"/>
    <col min="10556" max="10556" width="6.85546875" style="384" customWidth="1"/>
    <col min="10557" max="10557" width="7.85546875" style="384" customWidth="1"/>
    <col min="10558" max="10558" width="8.7109375" style="384" customWidth="1"/>
    <col min="10559" max="10559" width="9.5703125" style="384" customWidth="1"/>
    <col min="10560" max="10560" width="7.42578125" style="384" customWidth="1"/>
    <col min="10561" max="10561" width="9.5703125" style="384" customWidth="1"/>
    <col min="10562" max="10562" width="6.5703125" style="384" customWidth="1"/>
    <col min="10563" max="10563" width="9.5703125" style="384" customWidth="1"/>
    <col min="10564" max="10564" width="9.28515625" style="384" customWidth="1"/>
    <col min="10565" max="10565" width="8" style="384" customWidth="1"/>
    <col min="10566" max="10752" width="8.42578125" style="384"/>
    <col min="10753" max="10753" width="5.7109375" style="384" customWidth="1"/>
    <col min="10754" max="10754" width="34.5703125" style="384" customWidth="1"/>
    <col min="10755" max="10755" width="2.5703125" style="384" customWidth="1"/>
    <col min="10756" max="10756" width="7.28515625" style="384" customWidth="1"/>
    <col min="10757" max="10757" width="9.28515625" style="384" customWidth="1"/>
    <col min="10758" max="10758" width="6" style="384" customWidth="1"/>
    <col min="10759" max="10759" width="9.28515625" style="384" customWidth="1"/>
    <col min="10760" max="10760" width="1.5703125" style="384" customWidth="1"/>
    <col min="10761" max="10761" width="10.140625" style="384" customWidth="1"/>
    <col min="10762" max="10762" width="7.85546875" style="384" customWidth="1"/>
    <col min="10763" max="10763" width="7.28515625" style="384" customWidth="1"/>
    <col min="10764" max="10764" width="9.85546875" style="384" customWidth="1"/>
    <col min="10765" max="10766" width="5" style="384" customWidth="1"/>
    <col min="10767" max="10767" width="10" style="384" customWidth="1"/>
    <col min="10768" max="10768" width="7.140625" style="384" customWidth="1"/>
    <col min="10769" max="10769" width="7.28515625" style="384" customWidth="1"/>
    <col min="10770" max="10770" width="6.5703125" style="384" customWidth="1"/>
    <col min="10771" max="10771" width="7.7109375" style="384" customWidth="1"/>
    <col min="10772" max="10772" width="6.140625" style="384" customWidth="1"/>
    <col min="10773" max="10773" width="8.7109375" style="384" customWidth="1"/>
    <col min="10774" max="10774" width="9.85546875" style="384" customWidth="1"/>
    <col min="10775" max="10775" width="7.7109375" style="384" customWidth="1"/>
    <col min="10776" max="10777" width="10.42578125" style="384" customWidth="1"/>
    <col min="10778" max="10778" width="7.140625" style="384" customWidth="1"/>
    <col min="10779" max="10780" width="9.140625" style="384" customWidth="1"/>
    <col min="10781" max="10781" width="6.85546875" style="384" customWidth="1"/>
    <col min="10782" max="10782" width="7.85546875" style="384" customWidth="1"/>
    <col min="10783" max="10783" width="8.7109375" style="384" customWidth="1"/>
    <col min="10784" max="10784" width="9.5703125" style="384" customWidth="1"/>
    <col min="10785" max="10785" width="7.42578125" style="384" customWidth="1"/>
    <col min="10786" max="10786" width="9.5703125" style="384" customWidth="1"/>
    <col min="10787" max="10787" width="6.5703125" style="384" customWidth="1"/>
    <col min="10788" max="10788" width="9.5703125" style="384" customWidth="1"/>
    <col min="10789" max="10789" width="8" style="384" customWidth="1"/>
    <col min="10790" max="10790" width="8.42578125" style="384" customWidth="1"/>
    <col min="10791" max="10791" width="8" style="384" customWidth="1"/>
    <col min="10792" max="10792" width="10.140625" style="384" customWidth="1"/>
    <col min="10793" max="10793" width="7.85546875" style="384" customWidth="1"/>
    <col min="10794" max="10794" width="7.28515625" style="384" customWidth="1"/>
    <col min="10795" max="10795" width="9.28515625" style="384" customWidth="1"/>
    <col min="10796" max="10796" width="5.5703125" style="384" customWidth="1"/>
    <col min="10797" max="10797" width="5" style="384" customWidth="1"/>
    <col min="10798" max="10798" width="10" style="384" customWidth="1"/>
    <col min="10799" max="10799" width="7.140625" style="384" customWidth="1"/>
    <col min="10800" max="10800" width="7.28515625" style="384" customWidth="1"/>
    <col min="10801" max="10801" width="6.5703125" style="384" customWidth="1"/>
    <col min="10802" max="10802" width="7.140625" style="384" customWidth="1"/>
    <col min="10803" max="10803" width="6.140625" style="384" customWidth="1"/>
    <col min="10804" max="10804" width="8.7109375" style="384" customWidth="1"/>
    <col min="10805" max="10805" width="9.5703125" style="384" customWidth="1"/>
    <col min="10806" max="10806" width="7.7109375" style="384" customWidth="1"/>
    <col min="10807" max="10808" width="10.42578125" style="384" customWidth="1"/>
    <col min="10809" max="10809" width="7.140625" style="384" customWidth="1"/>
    <col min="10810" max="10811" width="9.140625" style="384" customWidth="1"/>
    <col min="10812" max="10812" width="6.85546875" style="384" customWidth="1"/>
    <col min="10813" max="10813" width="7.85546875" style="384" customWidth="1"/>
    <col min="10814" max="10814" width="8.7109375" style="384" customWidth="1"/>
    <col min="10815" max="10815" width="9.5703125" style="384" customWidth="1"/>
    <col min="10816" max="10816" width="7.42578125" style="384" customWidth="1"/>
    <col min="10817" max="10817" width="9.5703125" style="384" customWidth="1"/>
    <col min="10818" max="10818" width="6.5703125" style="384" customWidth="1"/>
    <col min="10819" max="10819" width="9.5703125" style="384" customWidth="1"/>
    <col min="10820" max="10820" width="9.28515625" style="384" customWidth="1"/>
    <col min="10821" max="10821" width="8" style="384" customWidth="1"/>
    <col min="10822" max="11008" width="8.42578125" style="384"/>
    <col min="11009" max="11009" width="5.7109375" style="384" customWidth="1"/>
    <col min="11010" max="11010" width="34.5703125" style="384" customWidth="1"/>
    <col min="11011" max="11011" width="2.5703125" style="384" customWidth="1"/>
    <col min="11012" max="11012" width="7.28515625" style="384" customWidth="1"/>
    <col min="11013" max="11013" width="9.28515625" style="384" customWidth="1"/>
    <col min="11014" max="11014" width="6" style="384" customWidth="1"/>
    <col min="11015" max="11015" width="9.28515625" style="384" customWidth="1"/>
    <col min="11016" max="11016" width="1.5703125" style="384" customWidth="1"/>
    <col min="11017" max="11017" width="10.140625" style="384" customWidth="1"/>
    <col min="11018" max="11018" width="7.85546875" style="384" customWidth="1"/>
    <col min="11019" max="11019" width="7.28515625" style="384" customWidth="1"/>
    <col min="11020" max="11020" width="9.85546875" style="384" customWidth="1"/>
    <col min="11021" max="11022" width="5" style="384" customWidth="1"/>
    <col min="11023" max="11023" width="10" style="384" customWidth="1"/>
    <col min="11024" max="11024" width="7.140625" style="384" customWidth="1"/>
    <col min="11025" max="11025" width="7.28515625" style="384" customWidth="1"/>
    <col min="11026" max="11026" width="6.5703125" style="384" customWidth="1"/>
    <col min="11027" max="11027" width="7.7109375" style="384" customWidth="1"/>
    <col min="11028" max="11028" width="6.140625" style="384" customWidth="1"/>
    <col min="11029" max="11029" width="8.7109375" style="384" customWidth="1"/>
    <col min="11030" max="11030" width="9.85546875" style="384" customWidth="1"/>
    <col min="11031" max="11031" width="7.7109375" style="384" customWidth="1"/>
    <col min="11032" max="11033" width="10.42578125" style="384" customWidth="1"/>
    <col min="11034" max="11034" width="7.140625" style="384" customWidth="1"/>
    <col min="11035" max="11036" width="9.140625" style="384" customWidth="1"/>
    <col min="11037" max="11037" width="6.85546875" style="384" customWidth="1"/>
    <col min="11038" max="11038" width="7.85546875" style="384" customWidth="1"/>
    <col min="11039" max="11039" width="8.7109375" style="384" customWidth="1"/>
    <col min="11040" max="11040" width="9.5703125" style="384" customWidth="1"/>
    <col min="11041" max="11041" width="7.42578125" style="384" customWidth="1"/>
    <col min="11042" max="11042" width="9.5703125" style="384" customWidth="1"/>
    <col min="11043" max="11043" width="6.5703125" style="384" customWidth="1"/>
    <col min="11044" max="11044" width="9.5703125" style="384" customWidth="1"/>
    <col min="11045" max="11045" width="8" style="384" customWidth="1"/>
    <col min="11046" max="11046" width="8.42578125" style="384" customWidth="1"/>
    <col min="11047" max="11047" width="8" style="384" customWidth="1"/>
    <col min="11048" max="11048" width="10.140625" style="384" customWidth="1"/>
    <col min="11049" max="11049" width="7.85546875" style="384" customWidth="1"/>
    <col min="11050" max="11050" width="7.28515625" style="384" customWidth="1"/>
    <col min="11051" max="11051" width="9.28515625" style="384" customWidth="1"/>
    <col min="11052" max="11052" width="5.5703125" style="384" customWidth="1"/>
    <col min="11053" max="11053" width="5" style="384" customWidth="1"/>
    <col min="11054" max="11054" width="10" style="384" customWidth="1"/>
    <col min="11055" max="11055" width="7.140625" style="384" customWidth="1"/>
    <col min="11056" max="11056" width="7.28515625" style="384" customWidth="1"/>
    <col min="11057" max="11057" width="6.5703125" style="384" customWidth="1"/>
    <col min="11058" max="11058" width="7.140625" style="384" customWidth="1"/>
    <col min="11059" max="11059" width="6.140625" style="384" customWidth="1"/>
    <col min="11060" max="11060" width="8.7109375" style="384" customWidth="1"/>
    <col min="11061" max="11061" width="9.5703125" style="384" customWidth="1"/>
    <col min="11062" max="11062" width="7.7109375" style="384" customWidth="1"/>
    <col min="11063" max="11064" width="10.42578125" style="384" customWidth="1"/>
    <col min="11065" max="11065" width="7.140625" style="384" customWidth="1"/>
    <col min="11066" max="11067" width="9.140625" style="384" customWidth="1"/>
    <col min="11068" max="11068" width="6.85546875" style="384" customWidth="1"/>
    <col min="11069" max="11069" width="7.85546875" style="384" customWidth="1"/>
    <col min="11070" max="11070" width="8.7109375" style="384" customWidth="1"/>
    <col min="11071" max="11071" width="9.5703125" style="384" customWidth="1"/>
    <col min="11072" max="11072" width="7.42578125" style="384" customWidth="1"/>
    <col min="11073" max="11073" width="9.5703125" style="384" customWidth="1"/>
    <col min="11074" max="11074" width="6.5703125" style="384" customWidth="1"/>
    <col min="11075" max="11075" width="9.5703125" style="384" customWidth="1"/>
    <col min="11076" max="11076" width="9.28515625" style="384" customWidth="1"/>
    <col min="11077" max="11077" width="8" style="384" customWidth="1"/>
    <col min="11078" max="11264" width="8.42578125" style="384"/>
    <col min="11265" max="11265" width="5.7109375" style="384" customWidth="1"/>
    <col min="11266" max="11266" width="34.5703125" style="384" customWidth="1"/>
    <col min="11267" max="11267" width="2.5703125" style="384" customWidth="1"/>
    <col min="11268" max="11268" width="7.28515625" style="384" customWidth="1"/>
    <col min="11269" max="11269" width="9.28515625" style="384" customWidth="1"/>
    <col min="11270" max="11270" width="6" style="384" customWidth="1"/>
    <col min="11271" max="11271" width="9.28515625" style="384" customWidth="1"/>
    <col min="11272" max="11272" width="1.5703125" style="384" customWidth="1"/>
    <col min="11273" max="11273" width="10.140625" style="384" customWidth="1"/>
    <col min="11274" max="11274" width="7.85546875" style="384" customWidth="1"/>
    <col min="11275" max="11275" width="7.28515625" style="384" customWidth="1"/>
    <col min="11276" max="11276" width="9.85546875" style="384" customWidth="1"/>
    <col min="11277" max="11278" width="5" style="384" customWidth="1"/>
    <col min="11279" max="11279" width="10" style="384" customWidth="1"/>
    <col min="11280" max="11280" width="7.140625" style="384" customWidth="1"/>
    <col min="11281" max="11281" width="7.28515625" style="384" customWidth="1"/>
    <col min="11282" max="11282" width="6.5703125" style="384" customWidth="1"/>
    <col min="11283" max="11283" width="7.7109375" style="384" customWidth="1"/>
    <col min="11284" max="11284" width="6.140625" style="384" customWidth="1"/>
    <col min="11285" max="11285" width="8.7109375" style="384" customWidth="1"/>
    <col min="11286" max="11286" width="9.85546875" style="384" customWidth="1"/>
    <col min="11287" max="11287" width="7.7109375" style="384" customWidth="1"/>
    <col min="11288" max="11289" width="10.42578125" style="384" customWidth="1"/>
    <col min="11290" max="11290" width="7.140625" style="384" customWidth="1"/>
    <col min="11291" max="11292" width="9.140625" style="384" customWidth="1"/>
    <col min="11293" max="11293" width="6.85546875" style="384" customWidth="1"/>
    <col min="11294" max="11294" width="7.85546875" style="384" customWidth="1"/>
    <col min="11295" max="11295" width="8.7109375" style="384" customWidth="1"/>
    <col min="11296" max="11296" width="9.5703125" style="384" customWidth="1"/>
    <col min="11297" max="11297" width="7.42578125" style="384" customWidth="1"/>
    <col min="11298" max="11298" width="9.5703125" style="384" customWidth="1"/>
    <col min="11299" max="11299" width="6.5703125" style="384" customWidth="1"/>
    <col min="11300" max="11300" width="9.5703125" style="384" customWidth="1"/>
    <col min="11301" max="11301" width="8" style="384" customWidth="1"/>
    <col min="11302" max="11302" width="8.42578125" style="384" customWidth="1"/>
    <col min="11303" max="11303" width="8" style="384" customWidth="1"/>
    <col min="11304" max="11304" width="10.140625" style="384" customWidth="1"/>
    <col min="11305" max="11305" width="7.85546875" style="384" customWidth="1"/>
    <col min="11306" max="11306" width="7.28515625" style="384" customWidth="1"/>
    <col min="11307" max="11307" width="9.28515625" style="384" customWidth="1"/>
    <col min="11308" max="11308" width="5.5703125" style="384" customWidth="1"/>
    <col min="11309" max="11309" width="5" style="384" customWidth="1"/>
    <col min="11310" max="11310" width="10" style="384" customWidth="1"/>
    <col min="11311" max="11311" width="7.140625" style="384" customWidth="1"/>
    <col min="11312" max="11312" width="7.28515625" style="384" customWidth="1"/>
    <col min="11313" max="11313" width="6.5703125" style="384" customWidth="1"/>
    <col min="11314" max="11314" width="7.140625" style="384" customWidth="1"/>
    <col min="11315" max="11315" width="6.140625" style="384" customWidth="1"/>
    <col min="11316" max="11316" width="8.7109375" style="384" customWidth="1"/>
    <col min="11317" max="11317" width="9.5703125" style="384" customWidth="1"/>
    <col min="11318" max="11318" width="7.7109375" style="384" customWidth="1"/>
    <col min="11319" max="11320" width="10.42578125" style="384" customWidth="1"/>
    <col min="11321" max="11321" width="7.140625" style="384" customWidth="1"/>
    <col min="11322" max="11323" width="9.140625" style="384" customWidth="1"/>
    <col min="11324" max="11324" width="6.85546875" style="384" customWidth="1"/>
    <col min="11325" max="11325" width="7.85546875" style="384" customWidth="1"/>
    <col min="11326" max="11326" width="8.7109375" style="384" customWidth="1"/>
    <col min="11327" max="11327" width="9.5703125" style="384" customWidth="1"/>
    <col min="11328" max="11328" width="7.42578125" style="384" customWidth="1"/>
    <col min="11329" max="11329" width="9.5703125" style="384" customWidth="1"/>
    <col min="11330" max="11330" width="6.5703125" style="384" customWidth="1"/>
    <col min="11331" max="11331" width="9.5703125" style="384" customWidth="1"/>
    <col min="11332" max="11332" width="9.28515625" style="384" customWidth="1"/>
    <col min="11333" max="11333" width="8" style="384" customWidth="1"/>
    <col min="11334" max="11520" width="8.42578125" style="384"/>
    <col min="11521" max="11521" width="5.7109375" style="384" customWidth="1"/>
    <col min="11522" max="11522" width="34.5703125" style="384" customWidth="1"/>
    <col min="11523" max="11523" width="2.5703125" style="384" customWidth="1"/>
    <col min="11524" max="11524" width="7.28515625" style="384" customWidth="1"/>
    <col min="11525" max="11525" width="9.28515625" style="384" customWidth="1"/>
    <col min="11526" max="11526" width="6" style="384" customWidth="1"/>
    <col min="11527" max="11527" width="9.28515625" style="384" customWidth="1"/>
    <col min="11528" max="11528" width="1.5703125" style="384" customWidth="1"/>
    <col min="11529" max="11529" width="10.140625" style="384" customWidth="1"/>
    <col min="11530" max="11530" width="7.85546875" style="384" customWidth="1"/>
    <col min="11531" max="11531" width="7.28515625" style="384" customWidth="1"/>
    <col min="11532" max="11532" width="9.85546875" style="384" customWidth="1"/>
    <col min="11533" max="11534" width="5" style="384" customWidth="1"/>
    <col min="11535" max="11535" width="10" style="384" customWidth="1"/>
    <col min="11536" max="11536" width="7.140625" style="384" customWidth="1"/>
    <col min="11537" max="11537" width="7.28515625" style="384" customWidth="1"/>
    <col min="11538" max="11538" width="6.5703125" style="384" customWidth="1"/>
    <col min="11539" max="11539" width="7.7109375" style="384" customWidth="1"/>
    <col min="11540" max="11540" width="6.140625" style="384" customWidth="1"/>
    <col min="11541" max="11541" width="8.7109375" style="384" customWidth="1"/>
    <col min="11542" max="11542" width="9.85546875" style="384" customWidth="1"/>
    <col min="11543" max="11543" width="7.7109375" style="384" customWidth="1"/>
    <col min="11544" max="11545" width="10.42578125" style="384" customWidth="1"/>
    <col min="11546" max="11546" width="7.140625" style="384" customWidth="1"/>
    <col min="11547" max="11548" width="9.140625" style="384" customWidth="1"/>
    <col min="11549" max="11549" width="6.85546875" style="384" customWidth="1"/>
    <col min="11550" max="11550" width="7.85546875" style="384" customWidth="1"/>
    <col min="11551" max="11551" width="8.7109375" style="384" customWidth="1"/>
    <col min="11552" max="11552" width="9.5703125" style="384" customWidth="1"/>
    <col min="11553" max="11553" width="7.42578125" style="384" customWidth="1"/>
    <col min="11554" max="11554" width="9.5703125" style="384" customWidth="1"/>
    <col min="11555" max="11555" width="6.5703125" style="384" customWidth="1"/>
    <col min="11556" max="11556" width="9.5703125" style="384" customWidth="1"/>
    <col min="11557" max="11557" width="8" style="384" customWidth="1"/>
    <col min="11558" max="11558" width="8.42578125" style="384" customWidth="1"/>
    <col min="11559" max="11559" width="8" style="384" customWidth="1"/>
    <col min="11560" max="11560" width="10.140625" style="384" customWidth="1"/>
    <col min="11561" max="11561" width="7.85546875" style="384" customWidth="1"/>
    <col min="11562" max="11562" width="7.28515625" style="384" customWidth="1"/>
    <col min="11563" max="11563" width="9.28515625" style="384" customWidth="1"/>
    <col min="11564" max="11564" width="5.5703125" style="384" customWidth="1"/>
    <col min="11565" max="11565" width="5" style="384" customWidth="1"/>
    <col min="11566" max="11566" width="10" style="384" customWidth="1"/>
    <col min="11567" max="11567" width="7.140625" style="384" customWidth="1"/>
    <col min="11568" max="11568" width="7.28515625" style="384" customWidth="1"/>
    <col min="11569" max="11569" width="6.5703125" style="384" customWidth="1"/>
    <col min="11570" max="11570" width="7.140625" style="384" customWidth="1"/>
    <col min="11571" max="11571" width="6.140625" style="384" customWidth="1"/>
    <col min="11572" max="11572" width="8.7109375" style="384" customWidth="1"/>
    <col min="11573" max="11573" width="9.5703125" style="384" customWidth="1"/>
    <col min="11574" max="11574" width="7.7109375" style="384" customWidth="1"/>
    <col min="11575" max="11576" width="10.42578125" style="384" customWidth="1"/>
    <col min="11577" max="11577" width="7.140625" style="384" customWidth="1"/>
    <col min="11578" max="11579" width="9.140625" style="384" customWidth="1"/>
    <col min="11580" max="11580" width="6.85546875" style="384" customWidth="1"/>
    <col min="11581" max="11581" width="7.85546875" style="384" customWidth="1"/>
    <col min="11582" max="11582" width="8.7109375" style="384" customWidth="1"/>
    <col min="11583" max="11583" width="9.5703125" style="384" customWidth="1"/>
    <col min="11584" max="11584" width="7.42578125" style="384" customWidth="1"/>
    <col min="11585" max="11585" width="9.5703125" style="384" customWidth="1"/>
    <col min="11586" max="11586" width="6.5703125" style="384" customWidth="1"/>
    <col min="11587" max="11587" width="9.5703125" style="384" customWidth="1"/>
    <col min="11588" max="11588" width="9.28515625" style="384" customWidth="1"/>
    <col min="11589" max="11589" width="8" style="384" customWidth="1"/>
    <col min="11590" max="11776" width="8.42578125" style="384"/>
    <col min="11777" max="11777" width="5.7109375" style="384" customWidth="1"/>
    <col min="11778" max="11778" width="34.5703125" style="384" customWidth="1"/>
    <col min="11779" max="11779" width="2.5703125" style="384" customWidth="1"/>
    <col min="11780" max="11780" width="7.28515625" style="384" customWidth="1"/>
    <col min="11781" max="11781" width="9.28515625" style="384" customWidth="1"/>
    <col min="11782" max="11782" width="6" style="384" customWidth="1"/>
    <col min="11783" max="11783" width="9.28515625" style="384" customWidth="1"/>
    <col min="11784" max="11784" width="1.5703125" style="384" customWidth="1"/>
    <col min="11785" max="11785" width="10.140625" style="384" customWidth="1"/>
    <col min="11786" max="11786" width="7.85546875" style="384" customWidth="1"/>
    <col min="11787" max="11787" width="7.28515625" style="384" customWidth="1"/>
    <col min="11788" max="11788" width="9.85546875" style="384" customWidth="1"/>
    <col min="11789" max="11790" width="5" style="384" customWidth="1"/>
    <col min="11791" max="11791" width="10" style="384" customWidth="1"/>
    <col min="11792" max="11792" width="7.140625" style="384" customWidth="1"/>
    <col min="11793" max="11793" width="7.28515625" style="384" customWidth="1"/>
    <col min="11794" max="11794" width="6.5703125" style="384" customWidth="1"/>
    <col min="11795" max="11795" width="7.7109375" style="384" customWidth="1"/>
    <col min="11796" max="11796" width="6.140625" style="384" customWidth="1"/>
    <col min="11797" max="11797" width="8.7109375" style="384" customWidth="1"/>
    <col min="11798" max="11798" width="9.85546875" style="384" customWidth="1"/>
    <col min="11799" max="11799" width="7.7109375" style="384" customWidth="1"/>
    <col min="11800" max="11801" width="10.42578125" style="384" customWidth="1"/>
    <col min="11802" max="11802" width="7.140625" style="384" customWidth="1"/>
    <col min="11803" max="11804" width="9.140625" style="384" customWidth="1"/>
    <col min="11805" max="11805" width="6.85546875" style="384" customWidth="1"/>
    <col min="11806" max="11806" width="7.85546875" style="384" customWidth="1"/>
    <col min="11807" max="11807" width="8.7109375" style="384" customWidth="1"/>
    <col min="11808" max="11808" width="9.5703125" style="384" customWidth="1"/>
    <col min="11809" max="11809" width="7.42578125" style="384" customWidth="1"/>
    <col min="11810" max="11810" width="9.5703125" style="384" customWidth="1"/>
    <col min="11811" max="11811" width="6.5703125" style="384" customWidth="1"/>
    <col min="11812" max="11812" width="9.5703125" style="384" customWidth="1"/>
    <col min="11813" max="11813" width="8" style="384" customWidth="1"/>
    <col min="11814" max="11814" width="8.42578125" style="384" customWidth="1"/>
    <col min="11815" max="11815" width="8" style="384" customWidth="1"/>
    <col min="11816" max="11816" width="10.140625" style="384" customWidth="1"/>
    <col min="11817" max="11817" width="7.85546875" style="384" customWidth="1"/>
    <col min="11818" max="11818" width="7.28515625" style="384" customWidth="1"/>
    <col min="11819" max="11819" width="9.28515625" style="384" customWidth="1"/>
    <col min="11820" max="11820" width="5.5703125" style="384" customWidth="1"/>
    <col min="11821" max="11821" width="5" style="384" customWidth="1"/>
    <col min="11822" max="11822" width="10" style="384" customWidth="1"/>
    <col min="11823" max="11823" width="7.140625" style="384" customWidth="1"/>
    <col min="11824" max="11824" width="7.28515625" style="384" customWidth="1"/>
    <col min="11825" max="11825" width="6.5703125" style="384" customWidth="1"/>
    <col min="11826" max="11826" width="7.140625" style="384" customWidth="1"/>
    <col min="11827" max="11827" width="6.140625" style="384" customWidth="1"/>
    <col min="11828" max="11828" width="8.7109375" style="384" customWidth="1"/>
    <col min="11829" max="11829" width="9.5703125" style="384" customWidth="1"/>
    <col min="11830" max="11830" width="7.7109375" style="384" customWidth="1"/>
    <col min="11831" max="11832" width="10.42578125" style="384" customWidth="1"/>
    <col min="11833" max="11833" width="7.140625" style="384" customWidth="1"/>
    <col min="11834" max="11835" width="9.140625" style="384" customWidth="1"/>
    <col min="11836" max="11836" width="6.85546875" style="384" customWidth="1"/>
    <col min="11837" max="11837" width="7.85546875" style="384" customWidth="1"/>
    <col min="11838" max="11838" width="8.7109375" style="384" customWidth="1"/>
    <col min="11839" max="11839" width="9.5703125" style="384" customWidth="1"/>
    <col min="11840" max="11840" width="7.42578125" style="384" customWidth="1"/>
    <col min="11841" max="11841" width="9.5703125" style="384" customWidth="1"/>
    <col min="11842" max="11842" width="6.5703125" style="384" customWidth="1"/>
    <col min="11843" max="11843" width="9.5703125" style="384" customWidth="1"/>
    <col min="11844" max="11844" width="9.28515625" style="384" customWidth="1"/>
    <col min="11845" max="11845" width="8" style="384" customWidth="1"/>
    <col min="11846" max="12032" width="8.42578125" style="384"/>
    <col min="12033" max="12033" width="5.7109375" style="384" customWidth="1"/>
    <col min="12034" max="12034" width="34.5703125" style="384" customWidth="1"/>
    <col min="12035" max="12035" width="2.5703125" style="384" customWidth="1"/>
    <col min="12036" max="12036" width="7.28515625" style="384" customWidth="1"/>
    <col min="12037" max="12037" width="9.28515625" style="384" customWidth="1"/>
    <col min="12038" max="12038" width="6" style="384" customWidth="1"/>
    <col min="12039" max="12039" width="9.28515625" style="384" customWidth="1"/>
    <col min="12040" max="12040" width="1.5703125" style="384" customWidth="1"/>
    <col min="12041" max="12041" width="10.140625" style="384" customWidth="1"/>
    <col min="12042" max="12042" width="7.85546875" style="384" customWidth="1"/>
    <col min="12043" max="12043" width="7.28515625" style="384" customWidth="1"/>
    <col min="12044" max="12044" width="9.85546875" style="384" customWidth="1"/>
    <col min="12045" max="12046" width="5" style="384" customWidth="1"/>
    <col min="12047" max="12047" width="10" style="384" customWidth="1"/>
    <col min="12048" max="12048" width="7.140625" style="384" customWidth="1"/>
    <col min="12049" max="12049" width="7.28515625" style="384" customWidth="1"/>
    <col min="12050" max="12050" width="6.5703125" style="384" customWidth="1"/>
    <col min="12051" max="12051" width="7.7109375" style="384" customWidth="1"/>
    <col min="12052" max="12052" width="6.140625" style="384" customWidth="1"/>
    <col min="12053" max="12053" width="8.7109375" style="384" customWidth="1"/>
    <col min="12054" max="12054" width="9.85546875" style="384" customWidth="1"/>
    <col min="12055" max="12055" width="7.7109375" style="384" customWidth="1"/>
    <col min="12056" max="12057" width="10.42578125" style="384" customWidth="1"/>
    <col min="12058" max="12058" width="7.140625" style="384" customWidth="1"/>
    <col min="12059" max="12060" width="9.140625" style="384" customWidth="1"/>
    <col min="12061" max="12061" width="6.85546875" style="384" customWidth="1"/>
    <col min="12062" max="12062" width="7.85546875" style="384" customWidth="1"/>
    <col min="12063" max="12063" width="8.7109375" style="384" customWidth="1"/>
    <col min="12064" max="12064" width="9.5703125" style="384" customWidth="1"/>
    <col min="12065" max="12065" width="7.42578125" style="384" customWidth="1"/>
    <col min="12066" max="12066" width="9.5703125" style="384" customWidth="1"/>
    <col min="12067" max="12067" width="6.5703125" style="384" customWidth="1"/>
    <col min="12068" max="12068" width="9.5703125" style="384" customWidth="1"/>
    <col min="12069" max="12069" width="8" style="384" customWidth="1"/>
    <col min="12070" max="12070" width="8.42578125" style="384" customWidth="1"/>
    <col min="12071" max="12071" width="8" style="384" customWidth="1"/>
    <col min="12072" max="12072" width="10.140625" style="384" customWidth="1"/>
    <col min="12073" max="12073" width="7.85546875" style="384" customWidth="1"/>
    <col min="12074" max="12074" width="7.28515625" style="384" customWidth="1"/>
    <col min="12075" max="12075" width="9.28515625" style="384" customWidth="1"/>
    <col min="12076" max="12076" width="5.5703125" style="384" customWidth="1"/>
    <col min="12077" max="12077" width="5" style="384" customWidth="1"/>
    <col min="12078" max="12078" width="10" style="384" customWidth="1"/>
    <col min="12079" max="12079" width="7.140625" style="384" customWidth="1"/>
    <col min="12080" max="12080" width="7.28515625" style="384" customWidth="1"/>
    <col min="12081" max="12081" width="6.5703125" style="384" customWidth="1"/>
    <col min="12082" max="12082" width="7.140625" style="384" customWidth="1"/>
    <col min="12083" max="12083" width="6.140625" style="384" customWidth="1"/>
    <col min="12084" max="12084" width="8.7109375" style="384" customWidth="1"/>
    <col min="12085" max="12085" width="9.5703125" style="384" customWidth="1"/>
    <col min="12086" max="12086" width="7.7109375" style="384" customWidth="1"/>
    <col min="12087" max="12088" width="10.42578125" style="384" customWidth="1"/>
    <col min="12089" max="12089" width="7.140625" style="384" customWidth="1"/>
    <col min="12090" max="12091" width="9.140625" style="384" customWidth="1"/>
    <col min="12092" max="12092" width="6.85546875" style="384" customWidth="1"/>
    <col min="12093" max="12093" width="7.85546875" style="384" customWidth="1"/>
    <col min="12094" max="12094" width="8.7109375" style="384" customWidth="1"/>
    <col min="12095" max="12095" width="9.5703125" style="384" customWidth="1"/>
    <col min="12096" max="12096" width="7.42578125" style="384" customWidth="1"/>
    <col min="12097" max="12097" width="9.5703125" style="384" customWidth="1"/>
    <col min="12098" max="12098" width="6.5703125" style="384" customWidth="1"/>
    <col min="12099" max="12099" width="9.5703125" style="384" customWidth="1"/>
    <col min="12100" max="12100" width="9.28515625" style="384" customWidth="1"/>
    <col min="12101" max="12101" width="8" style="384" customWidth="1"/>
    <col min="12102" max="12288" width="8.42578125" style="384"/>
    <col min="12289" max="12289" width="5.7109375" style="384" customWidth="1"/>
    <col min="12290" max="12290" width="34.5703125" style="384" customWidth="1"/>
    <col min="12291" max="12291" width="2.5703125" style="384" customWidth="1"/>
    <col min="12292" max="12292" width="7.28515625" style="384" customWidth="1"/>
    <col min="12293" max="12293" width="9.28515625" style="384" customWidth="1"/>
    <col min="12294" max="12294" width="6" style="384" customWidth="1"/>
    <col min="12295" max="12295" width="9.28515625" style="384" customWidth="1"/>
    <col min="12296" max="12296" width="1.5703125" style="384" customWidth="1"/>
    <col min="12297" max="12297" width="10.140625" style="384" customWidth="1"/>
    <col min="12298" max="12298" width="7.85546875" style="384" customWidth="1"/>
    <col min="12299" max="12299" width="7.28515625" style="384" customWidth="1"/>
    <col min="12300" max="12300" width="9.85546875" style="384" customWidth="1"/>
    <col min="12301" max="12302" width="5" style="384" customWidth="1"/>
    <col min="12303" max="12303" width="10" style="384" customWidth="1"/>
    <col min="12304" max="12304" width="7.140625" style="384" customWidth="1"/>
    <col min="12305" max="12305" width="7.28515625" style="384" customWidth="1"/>
    <col min="12306" max="12306" width="6.5703125" style="384" customWidth="1"/>
    <col min="12307" max="12307" width="7.7109375" style="384" customWidth="1"/>
    <col min="12308" max="12308" width="6.140625" style="384" customWidth="1"/>
    <col min="12309" max="12309" width="8.7109375" style="384" customWidth="1"/>
    <col min="12310" max="12310" width="9.85546875" style="384" customWidth="1"/>
    <col min="12311" max="12311" width="7.7109375" style="384" customWidth="1"/>
    <col min="12312" max="12313" width="10.42578125" style="384" customWidth="1"/>
    <col min="12314" max="12314" width="7.140625" style="384" customWidth="1"/>
    <col min="12315" max="12316" width="9.140625" style="384" customWidth="1"/>
    <col min="12317" max="12317" width="6.85546875" style="384" customWidth="1"/>
    <col min="12318" max="12318" width="7.85546875" style="384" customWidth="1"/>
    <col min="12319" max="12319" width="8.7109375" style="384" customWidth="1"/>
    <col min="12320" max="12320" width="9.5703125" style="384" customWidth="1"/>
    <col min="12321" max="12321" width="7.42578125" style="384" customWidth="1"/>
    <col min="12322" max="12322" width="9.5703125" style="384" customWidth="1"/>
    <col min="12323" max="12323" width="6.5703125" style="384" customWidth="1"/>
    <col min="12324" max="12324" width="9.5703125" style="384" customWidth="1"/>
    <col min="12325" max="12325" width="8" style="384" customWidth="1"/>
    <col min="12326" max="12326" width="8.42578125" style="384" customWidth="1"/>
    <col min="12327" max="12327" width="8" style="384" customWidth="1"/>
    <col min="12328" max="12328" width="10.140625" style="384" customWidth="1"/>
    <col min="12329" max="12329" width="7.85546875" style="384" customWidth="1"/>
    <col min="12330" max="12330" width="7.28515625" style="384" customWidth="1"/>
    <col min="12331" max="12331" width="9.28515625" style="384" customWidth="1"/>
    <col min="12332" max="12332" width="5.5703125" style="384" customWidth="1"/>
    <col min="12333" max="12333" width="5" style="384" customWidth="1"/>
    <col min="12334" max="12334" width="10" style="384" customWidth="1"/>
    <col min="12335" max="12335" width="7.140625" style="384" customWidth="1"/>
    <col min="12336" max="12336" width="7.28515625" style="384" customWidth="1"/>
    <col min="12337" max="12337" width="6.5703125" style="384" customWidth="1"/>
    <col min="12338" max="12338" width="7.140625" style="384" customWidth="1"/>
    <col min="12339" max="12339" width="6.140625" style="384" customWidth="1"/>
    <col min="12340" max="12340" width="8.7109375" style="384" customWidth="1"/>
    <col min="12341" max="12341" width="9.5703125" style="384" customWidth="1"/>
    <col min="12342" max="12342" width="7.7109375" style="384" customWidth="1"/>
    <col min="12343" max="12344" width="10.42578125" style="384" customWidth="1"/>
    <col min="12345" max="12345" width="7.140625" style="384" customWidth="1"/>
    <col min="12346" max="12347" width="9.140625" style="384" customWidth="1"/>
    <col min="12348" max="12348" width="6.85546875" style="384" customWidth="1"/>
    <col min="12349" max="12349" width="7.85546875" style="384" customWidth="1"/>
    <col min="12350" max="12350" width="8.7109375" style="384" customWidth="1"/>
    <col min="12351" max="12351" width="9.5703125" style="384" customWidth="1"/>
    <col min="12352" max="12352" width="7.42578125" style="384" customWidth="1"/>
    <col min="12353" max="12353" width="9.5703125" style="384" customWidth="1"/>
    <col min="12354" max="12354" width="6.5703125" style="384" customWidth="1"/>
    <col min="12355" max="12355" width="9.5703125" style="384" customWidth="1"/>
    <col min="12356" max="12356" width="9.28515625" style="384" customWidth="1"/>
    <col min="12357" max="12357" width="8" style="384" customWidth="1"/>
    <col min="12358" max="12544" width="8.42578125" style="384"/>
    <col min="12545" max="12545" width="5.7109375" style="384" customWidth="1"/>
    <col min="12546" max="12546" width="34.5703125" style="384" customWidth="1"/>
    <col min="12547" max="12547" width="2.5703125" style="384" customWidth="1"/>
    <col min="12548" max="12548" width="7.28515625" style="384" customWidth="1"/>
    <col min="12549" max="12549" width="9.28515625" style="384" customWidth="1"/>
    <col min="12550" max="12550" width="6" style="384" customWidth="1"/>
    <col min="12551" max="12551" width="9.28515625" style="384" customWidth="1"/>
    <col min="12552" max="12552" width="1.5703125" style="384" customWidth="1"/>
    <col min="12553" max="12553" width="10.140625" style="384" customWidth="1"/>
    <col min="12554" max="12554" width="7.85546875" style="384" customWidth="1"/>
    <col min="12555" max="12555" width="7.28515625" style="384" customWidth="1"/>
    <col min="12556" max="12556" width="9.85546875" style="384" customWidth="1"/>
    <col min="12557" max="12558" width="5" style="384" customWidth="1"/>
    <col min="12559" max="12559" width="10" style="384" customWidth="1"/>
    <col min="12560" max="12560" width="7.140625" style="384" customWidth="1"/>
    <col min="12561" max="12561" width="7.28515625" style="384" customWidth="1"/>
    <col min="12562" max="12562" width="6.5703125" style="384" customWidth="1"/>
    <col min="12563" max="12563" width="7.7109375" style="384" customWidth="1"/>
    <col min="12564" max="12564" width="6.140625" style="384" customWidth="1"/>
    <col min="12565" max="12565" width="8.7109375" style="384" customWidth="1"/>
    <col min="12566" max="12566" width="9.85546875" style="384" customWidth="1"/>
    <col min="12567" max="12567" width="7.7109375" style="384" customWidth="1"/>
    <col min="12568" max="12569" width="10.42578125" style="384" customWidth="1"/>
    <col min="12570" max="12570" width="7.140625" style="384" customWidth="1"/>
    <col min="12571" max="12572" width="9.140625" style="384" customWidth="1"/>
    <col min="12573" max="12573" width="6.85546875" style="384" customWidth="1"/>
    <col min="12574" max="12574" width="7.85546875" style="384" customWidth="1"/>
    <col min="12575" max="12575" width="8.7109375" style="384" customWidth="1"/>
    <col min="12576" max="12576" width="9.5703125" style="384" customWidth="1"/>
    <col min="12577" max="12577" width="7.42578125" style="384" customWidth="1"/>
    <col min="12578" max="12578" width="9.5703125" style="384" customWidth="1"/>
    <col min="12579" max="12579" width="6.5703125" style="384" customWidth="1"/>
    <col min="12580" max="12580" width="9.5703125" style="384" customWidth="1"/>
    <col min="12581" max="12581" width="8" style="384" customWidth="1"/>
    <col min="12582" max="12582" width="8.42578125" style="384" customWidth="1"/>
    <col min="12583" max="12583" width="8" style="384" customWidth="1"/>
    <col min="12584" max="12584" width="10.140625" style="384" customWidth="1"/>
    <col min="12585" max="12585" width="7.85546875" style="384" customWidth="1"/>
    <col min="12586" max="12586" width="7.28515625" style="384" customWidth="1"/>
    <col min="12587" max="12587" width="9.28515625" style="384" customWidth="1"/>
    <col min="12588" max="12588" width="5.5703125" style="384" customWidth="1"/>
    <col min="12589" max="12589" width="5" style="384" customWidth="1"/>
    <col min="12590" max="12590" width="10" style="384" customWidth="1"/>
    <col min="12591" max="12591" width="7.140625" style="384" customWidth="1"/>
    <col min="12592" max="12592" width="7.28515625" style="384" customWidth="1"/>
    <col min="12593" max="12593" width="6.5703125" style="384" customWidth="1"/>
    <col min="12594" max="12594" width="7.140625" style="384" customWidth="1"/>
    <col min="12595" max="12595" width="6.140625" style="384" customWidth="1"/>
    <col min="12596" max="12596" width="8.7109375" style="384" customWidth="1"/>
    <col min="12597" max="12597" width="9.5703125" style="384" customWidth="1"/>
    <col min="12598" max="12598" width="7.7109375" style="384" customWidth="1"/>
    <col min="12599" max="12600" width="10.42578125" style="384" customWidth="1"/>
    <col min="12601" max="12601" width="7.140625" style="384" customWidth="1"/>
    <col min="12602" max="12603" width="9.140625" style="384" customWidth="1"/>
    <col min="12604" max="12604" width="6.85546875" style="384" customWidth="1"/>
    <col min="12605" max="12605" width="7.85546875" style="384" customWidth="1"/>
    <col min="12606" max="12606" width="8.7109375" style="384" customWidth="1"/>
    <col min="12607" max="12607" width="9.5703125" style="384" customWidth="1"/>
    <col min="12608" max="12608" width="7.42578125" style="384" customWidth="1"/>
    <col min="12609" max="12609" width="9.5703125" style="384" customWidth="1"/>
    <col min="12610" max="12610" width="6.5703125" style="384" customWidth="1"/>
    <col min="12611" max="12611" width="9.5703125" style="384" customWidth="1"/>
    <col min="12612" max="12612" width="9.28515625" style="384" customWidth="1"/>
    <col min="12613" max="12613" width="8" style="384" customWidth="1"/>
    <col min="12614" max="12800" width="8.42578125" style="384"/>
    <col min="12801" max="12801" width="5.7109375" style="384" customWidth="1"/>
    <col min="12802" max="12802" width="34.5703125" style="384" customWidth="1"/>
    <col min="12803" max="12803" width="2.5703125" style="384" customWidth="1"/>
    <col min="12804" max="12804" width="7.28515625" style="384" customWidth="1"/>
    <col min="12805" max="12805" width="9.28515625" style="384" customWidth="1"/>
    <col min="12806" max="12806" width="6" style="384" customWidth="1"/>
    <col min="12807" max="12807" width="9.28515625" style="384" customWidth="1"/>
    <col min="12808" max="12808" width="1.5703125" style="384" customWidth="1"/>
    <col min="12809" max="12809" width="10.140625" style="384" customWidth="1"/>
    <col min="12810" max="12810" width="7.85546875" style="384" customWidth="1"/>
    <col min="12811" max="12811" width="7.28515625" style="384" customWidth="1"/>
    <col min="12812" max="12812" width="9.85546875" style="384" customWidth="1"/>
    <col min="12813" max="12814" width="5" style="384" customWidth="1"/>
    <col min="12815" max="12815" width="10" style="384" customWidth="1"/>
    <col min="12816" max="12816" width="7.140625" style="384" customWidth="1"/>
    <col min="12817" max="12817" width="7.28515625" style="384" customWidth="1"/>
    <col min="12818" max="12818" width="6.5703125" style="384" customWidth="1"/>
    <col min="12819" max="12819" width="7.7109375" style="384" customWidth="1"/>
    <col min="12820" max="12820" width="6.140625" style="384" customWidth="1"/>
    <col min="12821" max="12821" width="8.7109375" style="384" customWidth="1"/>
    <col min="12822" max="12822" width="9.85546875" style="384" customWidth="1"/>
    <col min="12823" max="12823" width="7.7109375" style="384" customWidth="1"/>
    <col min="12824" max="12825" width="10.42578125" style="384" customWidth="1"/>
    <col min="12826" max="12826" width="7.140625" style="384" customWidth="1"/>
    <col min="12827" max="12828" width="9.140625" style="384" customWidth="1"/>
    <col min="12829" max="12829" width="6.85546875" style="384" customWidth="1"/>
    <col min="12830" max="12830" width="7.85546875" style="384" customWidth="1"/>
    <col min="12831" max="12831" width="8.7109375" style="384" customWidth="1"/>
    <col min="12832" max="12832" width="9.5703125" style="384" customWidth="1"/>
    <col min="12833" max="12833" width="7.42578125" style="384" customWidth="1"/>
    <col min="12834" max="12834" width="9.5703125" style="384" customWidth="1"/>
    <col min="12835" max="12835" width="6.5703125" style="384" customWidth="1"/>
    <col min="12836" max="12836" width="9.5703125" style="384" customWidth="1"/>
    <col min="12837" max="12837" width="8" style="384" customWidth="1"/>
    <col min="12838" max="12838" width="8.42578125" style="384" customWidth="1"/>
    <col min="12839" max="12839" width="8" style="384" customWidth="1"/>
    <col min="12840" max="12840" width="10.140625" style="384" customWidth="1"/>
    <col min="12841" max="12841" width="7.85546875" style="384" customWidth="1"/>
    <col min="12842" max="12842" width="7.28515625" style="384" customWidth="1"/>
    <col min="12843" max="12843" width="9.28515625" style="384" customWidth="1"/>
    <col min="12844" max="12844" width="5.5703125" style="384" customWidth="1"/>
    <col min="12845" max="12845" width="5" style="384" customWidth="1"/>
    <col min="12846" max="12846" width="10" style="384" customWidth="1"/>
    <col min="12847" max="12847" width="7.140625" style="384" customWidth="1"/>
    <col min="12848" max="12848" width="7.28515625" style="384" customWidth="1"/>
    <col min="12849" max="12849" width="6.5703125" style="384" customWidth="1"/>
    <col min="12850" max="12850" width="7.140625" style="384" customWidth="1"/>
    <col min="12851" max="12851" width="6.140625" style="384" customWidth="1"/>
    <col min="12852" max="12852" width="8.7109375" style="384" customWidth="1"/>
    <col min="12853" max="12853" width="9.5703125" style="384" customWidth="1"/>
    <col min="12854" max="12854" width="7.7109375" style="384" customWidth="1"/>
    <col min="12855" max="12856" width="10.42578125" style="384" customWidth="1"/>
    <col min="12857" max="12857" width="7.140625" style="384" customWidth="1"/>
    <col min="12858" max="12859" width="9.140625" style="384" customWidth="1"/>
    <col min="12860" max="12860" width="6.85546875" style="384" customWidth="1"/>
    <col min="12861" max="12861" width="7.85546875" style="384" customWidth="1"/>
    <col min="12862" max="12862" width="8.7109375" style="384" customWidth="1"/>
    <col min="12863" max="12863" width="9.5703125" style="384" customWidth="1"/>
    <col min="12864" max="12864" width="7.42578125" style="384" customWidth="1"/>
    <col min="12865" max="12865" width="9.5703125" style="384" customWidth="1"/>
    <col min="12866" max="12866" width="6.5703125" style="384" customWidth="1"/>
    <col min="12867" max="12867" width="9.5703125" style="384" customWidth="1"/>
    <col min="12868" max="12868" width="9.28515625" style="384" customWidth="1"/>
    <col min="12869" max="12869" width="8" style="384" customWidth="1"/>
    <col min="12870" max="13056" width="8.42578125" style="384"/>
    <col min="13057" max="13057" width="5.7109375" style="384" customWidth="1"/>
    <col min="13058" max="13058" width="34.5703125" style="384" customWidth="1"/>
    <col min="13059" max="13059" width="2.5703125" style="384" customWidth="1"/>
    <col min="13060" max="13060" width="7.28515625" style="384" customWidth="1"/>
    <col min="13061" max="13061" width="9.28515625" style="384" customWidth="1"/>
    <col min="13062" max="13062" width="6" style="384" customWidth="1"/>
    <col min="13063" max="13063" width="9.28515625" style="384" customWidth="1"/>
    <col min="13064" max="13064" width="1.5703125" style="384" customWidth="1"/>
    <col min="13065" max="13065" width="10.140625" style="384" customWidth="1"/>
    <col min="13066" max="13066" width="7.85546875" style="384" customWidth="1"/>
    <col min="13067" max="13067" width="7.28515625" style="384" customWidth="1"/>
    <col min="13068" max="13068" width="9.85546875" style="384" customWidth="1"/>
    <col min="13069" max="13070" width="5" style="384" customWidth="1"/>
    <col min="13071" max="13071" width="10" style="384" customWidth="1"/>
    <col min="13072" max="13072" width="7.140625" style="384" customWidth="1"/>
    <col min="13073" max="13073" width="7.28515625" style="384" customWidth="1"/>
    <col min="13074" max="13074" width="6.5703125" style="384" customWidth="1"/>
    <col min="13075" max="13075" width="7.7109375" style="384" customWidth="1"/>
    <col min="13076" max="13076" width="6.140625" style="384" customWidth="1"/>
    <col min="13077" max="13077" width="8.7109375" style="384" customWidth="1"/>
    <col min="13078" max="13078" width="9.85546875" style="384" customWidth="1"/>
    <col min="13079" max="13079" width="7.7109375" style="384" customWidth="1"/>
    <col min="13080" max="13081" width="10.42578125" style="384" customWidth="1"/>
    <col min="13082" max="13082" width="7.140625" style="384" customWidth="1"/>
    <col min="13083" max="13084" width="9.140625" style="384" customWidth="1"/>
    <col min="13085" max="13085" width="6.85546875" style="384" customWidth="1"/>
    <col min="13086" max="13086" width="7.85546875" style="384" customWidth="1"/>
    <col min="13087" max="13087" width="8.7109375" style="384" customWidth="1"/>
    <col min="13088" max="13088" width="9.5703125" style="384" customWidth="1"/>
    <col min="13089" max="13089" width="7.42578125" style="384" customWidth="1"/>
    <col min="13090" max="13090" width="9.5703125" style="384" customWidth="1"/>
    <col min="13091" max="13091" width="6.5703125" style="384" customWidth="1"/>
    <col min="13092" max="13092" width="9.5703125" style="384" customWidth="1"/>
    <col min="13093" max="13093" width="8" style="384" customWidth="1"/>
    <col min="13094" max="13094" width="8.42578125" style="384" customWidth="1"/>
    <col min="13095" max="13095" width="8" style="384" customWidth="1"/>
    <col min="13096" max="13096" width="10.140625" style="384" customWidth="1"/>
    <col min="13097" max="13097" width="7.85546875" style="384" customWidth="1"/>
    <col min="13098" max="13098" width="7.28515625" style="384" customWidth="1"/>
    <col min="13099" max="13099" width="9.28515625" style="384" customWidth="1"/>
    <col min="13100" max="13100" width="5.5703125" style="384" customWidth="1"/>
    <col min="13101" max="13101" width="5" style="384" customWidth="1"/>
    <col min="13102" max="13102" width="10" style="384" customWidth="1"/>
    <col min="13103" max="13103" width="7.140625" style="384" customWidth="1"/>
    <col min="13104" max="13104" width="7.28515625" style="384" customWidth="1"/>
    <col min="13105" max="13105" width="6.5703125" style="384" customWidth="1"/>
    <col min="13106" max="13106" width="7.140625" style="384" customWidth="1"/>
    <col min="13107" max="13107" width="6.140625" style="384" customWidth="1"/>
    <col min="13108" max="13108" width="8.7109375" style="384" customWidth="1"/>
    <col min="13109" max="13109" width="9.5703125" style="384" customWidth="1"/>
    <col min="13110" max="13110" width="7.7109375" style="384" customWidth="1"/>
    <col min="13111" max="13112" width="10.42578125" style="384" customWidth="1"/>
    <col min="13113" max="13113" width="7.140625" style="384" customWidth="1"/>
    <col min="13114" max="13115" width="9.140625" style="384" customWidth="1"/>
    <col min="13116" max="13116" width="6.85546875" style="384" customWidth="1"/>
    <col min="13117" max="13117" width="7.85546875" style="384" customWidth="1"/>
    <col min="13118" max="13118" width="8.7109375" style="384" customWidth="1"/>
    <col min="13119" max="13119" width="9.5703125" style="384" customWidth="1"/>
    <col min="13120" max="13120" width="7.42578125" style="384" customWidth="1"/>
    <col min="13121" max="13121" width="9.5703125" style="384" customWidth="1"/>
    <col min="13122" max="13122" width="6.5703125" style="384" customWidth="1"/>
    <col min="13123" max="13123" width="9.5703125" style="384" customWidth="1"/>
    <col min="13124" max="13124" width="9.28515625" style="384" customWidth="1"/>
    <col min="13125" max="13125" width="8" style="384" customWidth="1"/>
    <col min="13126" max="13312" width="8.42578125" style="384"/>
    <col min="13313" max="13313" width="5.7109375" style="384" customWidth="1"/>
    <col min="13314" max="13314" width="34.5703125" style="384" customWidth="1"/>
    <col min="13315" max="13315" width="2.5703125" style="384" customWidth="1"/>
    <col min="13316" max="13316" width="7.28515625" style="384" customWidth="1"/>
    <col min="13317" max="13317" width="9.28515625" style="384" customWidth="1"/>
    <col min="13318" max="13318" width="6" style="384" customWidth="1"/>
    <col min="13319" max="13319" width="9.28515625" style="384" customWidth="1"/>
    <col min="13320" max="13320" width="1.5703125" style="384" customWidth="1"/>
    <col min="13321" max="13321" width="10.140625" style="384" customWidth="1"/>
    <col min="13322" max="13322" width="7.85546875" style="384" customWidth="1"/>
    <col min="13323" max="13323" width="7.28515625" style="384" customWidth="1"/>
    <col min="13324" max="13324" width="9.85546875" style="384" customWidth="1"/>
    <col min="13325" max="13326" width="5" style="384" customWidth="1"/>
    <col min="13327" max="13327" width="10" style="384" customWidth="1"/>
    <col min="13328" max="13328" width="7.140625" style="384" customWidth="1"/>
    <col min="13329" max="13329" width="7.28515625" style="384" customWidth="1"/>
    <col min="13330" max="13330" width="6.5703125" style="384" customWidth="1"/>
    <col min="13331" max="13331" width="7.7109375" style="384" customWidth="1"/>
    <col min="13332" max="13332" width="6.140625" style="384" customWidth="1"/>
    <col min="13333" max="13333" width="8.7109375" style="384" customWidth="1"/>
    <col min="13334" max="13334" width="9.85546875" style="384" customWidth="1"/>
    <col min="13335" max="13335" width="7.7109375" style="384" customWidth="1"/>
    <col min="13336" max="13337" width="10.42578125" style="384" customWidth="1"/>
    <col min="13338" max="13338" width="7.140625" style="384" customWidth="1"/>
    <col min="13339" max="13340" width="9.140625" style="384" customWidth="1"/>
    <col min="13341" max="13341" width="6.85546875" style="384" customWidth="1"/>
    <col min="13342" max="13342" width="7.85546875" style="384" customWidth="1"/>
    <col min="13343" max="13343" width="8.7109375" style="384" customWidth="1"/>
    <col min="13344" max="13344" width="9.5703125" style="384" customWidth="1"/>
    <col min="13345" max="13345" width="7.42578125" style="384" customWidth="1"/>
    <col min="13346" max="13346" width="9.5703125" style="384" customWidth="1"/>
    <col min="13347" max="13347" width="6.5703125" style="384" customWidth="1"/>
    <col min="13348" max="13348" width="9.5703125" style="384" customWidth="1"/>
    <col min="13349" max="13349" width="8" style="384" customWidth="1"/>
    <col min="13350" max="13350" width="8.42578125" style="384" customWidth="1"/>
    <col min="13351" max="13351" width="8" style="384" customWidth="1"/>
    <col min="13352" max="13352" width="10.140625" style="384" customWidth="1"/>
    <col min="13353" max="13353" width="7.85546875" style="384" customWidth="1"/>
    <col min="13354" max="13354" width="7.28515625" style="384" customWidth="1"/>
    <col min="13355" max="13355" width="9.28515625" style="384" customWidth="1"/>
    <col min="13356" max="13356" width="5.5703125" style="384" customWidth="1"/>
    <col min="13357" max="13357" width="5" style="384" customWidth="1"/>
    <col min="13358" max="13358" width="10" style="384" customWidth="1"/>
    <col min="13359" max="13359" width="7.140625" style="384" customWidth="1"/>
    <col min="13360" max="13360" width="7.28515625" style="384" customWidth="1"/>
    <col min="13361" max="13361" width="6.5703125" style="384" customWidth="1"/>
    <col min="13362" max="13362" width="7.140625" style="384" customWidth="1"/>
    <col min="13363" max="13363" width="6.140625" style="384" customWidth="1"/>
    <col min="13364" max="13364" width="8.7109375" style="384" customWidth="1"/>
    <col min="13365" max="13365" width="9.5703125" style="384" customWidth="1"/>
    <col min="13366" max="13366" width="7.7109375" style="384" customWidth="1"/>
    <col min="13367" max="13368" width="10.42578125" style="384" customWidth="1"/>
    <col min="13369" max="13369" width="7.140625" style="384" customWidth="1"/>
    <col min="13370" max="13371" width="9.140625" style="384" customWidth="1"/>
    <col min="13372" max="13372" width="6.85546875" style="384" customWidth="1"/>
    <col min="13373" max="13373" width="7.85546875" style="384" customWidth="1"/>
    <col min="13374" max="13374" width="8.7109375" style="384" customWidth="1"/>
    <col min="13375" max="13375" width="9.5703125" style="384" customWidth="1"/>
    <col min="13376" max="13376" width="7.42578125" style="384" customWidth="1"/>
    <col min="13377" max="13377" width="9.5703125" style="384" customWidth="1"/>
    <col min="13378" max="13378" width="6.5703125" style="384" customWidth="1"/>
    <col min="13379" max="13379" width="9.5703125" style="384" customWidth="1"/>
    <col min="13380" max="13380" width="9.28515625" style="384" customWidth="1"/>
    <col min="13381" max="13381" width="8" style="384" customWidth="1"/>
    <col min="13382" max="13568" width="8.42578125" style="384"/>
    <col min="13569" max="13569" width="5.7109375" style="384" customWidth="1"/>
    <col min="13570" max="13570" width="34.5703125" style="384" customWidth="1"/>
    <col min="13571" max="13571" width="2.5703125" style="384" customWidth="1"/>
    <col min="13572" max="13572" width="7.28515625" style="384" customWidth="1"/>
    <col min="13573" max="13573" width="9.28515625" style="384" customWidth="1"/>
    <col min="13574" max="13574" width="6" style="384" customWidth="1"/>
    <col min="13575" max="13575" width="9.28515625" style="384" customWidth="1"/>
    <col min="13576" max="13576" width="1.5703125" style="384" customWidth="1"/>
    <col min="13577" max="13577" width="10.140625" style="384" customWidth="1"/>
    <col min="13578" max="13578" width="7.85546875" style="384" customWidth="1"/>
    <col min="13579" max="13579" width="7.28515625" style="384" customWidth="1"/>
    <col min="13580" max="13580" width="9.85546875" style="384" customWidth="1"/>
    <col min="13581" max="13582" width="5" style="384" customWidth="1"/>
    <col min="13583" max="13583" width="10" style="384" customWidth="1"/>
    <col min="13584" max="13584" width="7.140625" style="384" customWidth="1"/>
    <col min="13585" max="13585" width="7.28515625" style="384" customWidth="1"/>
    <col min="13586" max="13586" width="6.5703125" style="384" customWidth="1"/>
    <col min="13587" max="13587" width="7.7109375" style="384" customWidth="1"/>
    <col min="13588" max="13588" width="6.140625" style="384" customWidth="1"/>
    <col min="13589" max="13589" width="8.7109375" style="384" customWidth="1"/>
    <col min="13590" max="13590" width="9.85546875" style="384" customWidth="1"/>
    <col min="13591" max="13591" width="7.7109375" style="384" customWidth="1"/>
    <col min="13592" max="13593" width="10.42578125" style="384" customWidth="1"/>
    <col min="13594" max="13594" width="7.140625" style="384" customWidth="1"/>
    <col min="13595" max="13596" width="9.140625" style="384" customWidth="1"/>
    <col min="13597" max="13597" width="6.85546875" style="384" customWidth="1"/>
    <col min="13598" max="13598" width="7.85546875" style="384" customWidth="1"/>
    <col min="13599" max="13599" width="8.7109375" style="384" customWidth="1"/>
    <col min="13600" max="13600" width="9.5703125" style="384" customWidth="1"/>
    <col min="13601" max="13601" width="7.42578125" style="384" customWidth="1"/>
    <col min="13602" max="13602" width="9.5703125" style="384" customWidth="1"/>
    <col min="13603" max="13603" width="6.5703125" style="384" customWidth="1"/>
    <col min="13604" max="13604" width="9.5703125" style="384" customWidth="1"/>
    <col min="13605" max="13605" width="8" style="384" customWidth="1"/>
    <col min="13606" max="13606" width="8.42578125" style="384" customWidth="1"/>
    <col min="13607" max="13607" width="8" style="384" customWidth="1"/>
    <col min="13608" max="13608" width="10.140625" style="384" customWidth="1"/>
    <col min="13609" max="13609" width="7.85546875" style="384" customWidth="1"/>
    <col min="13610" max="13610" width="7.28515625" style="384" customWidth="1"/>
    <col min="13611" max="13611" width="9.28515625" style="384" customWidth="1"/>
    <col min="13612" max="13612" width="5.5703125" style="384" customWidth="1"/>
    <col min="13613" max="13613" width="5" style="384" customWidth="1"/>
    <col min="13614" max="13614" width="10" style="384" customWidth="1"/>
    <col min="13615" max="13615" width="7.140625" style="384" customWidth="1"/>
    <col min="13616" max="13616" width="7.28515625" style="384" customWidth="1"/>
    <col min="13617" max="13617" width="6.5703125" style="384" customWidth="1"/>
    <col min="13618" max="13618" width="7.140625" style="384" customWidth="1"/>
    <col min="13619" max="13619" width="6.140625" style="384" customWidth="1"/>
    <col min="13620" max="13620" width="8.7109375" style="384" customWidth="1"/>
    <col min="13621" max="13621" width="9.5703125" style="384" customWidth="1"/>
    <col min="13622" max="13622" width="7.7109375" style="384" customWidth="1"/>
    <col min="13623" max="13624" width="10.42578125" style="384" customWidth="1"/>
    <col min="13625" max="13625" width="7.140625" style="384" customWidth="1"/>
    <col min="13626" max="13627" width="9.140625" style="384" customWidth="1"/>
    <col min="13628" max="13628" width="6.85546875" style="384" customWidth="1"/>
    <col min="13629" max="13629" width="7.85546875" style="384" customWidth="1"/>
    <col min="13630" max="13630" width="8.7109375" style="384" customWidth="1"/>
    <col min="13631" max="13631" width="9.5703125" style="384" customWidth="1"/>
    <col min="13632" max="13632" width="7.42578125" style="384" customWidth="1"/>
    <col min="13633" max="13633" width="9.5703125" style="384" customWidth="1"/>
    <col min="13634" max="13634" width="6.5703125" style="384" customWidth="1"/>
    <col min="13635" max="13635" width="9.5703125" style="384" customWidth="1"/>
    <col min="13636" max="13636" width="9.28515625" style="384" customWidth="1"/>
    <col min="13637" max="13637" width="8" style="384" customWidth="1"/>
    <col min="13638" max="13824" width="8.42578125" style="384"/>
    <col min="13825" max="13825" width="5.7109375" style="384" customWidth="1"/>
    <col min="13826" max="13826" width="34.5703125" style="384" customWidth="1"/>
    <col min="13827" max="13827" width="2.5703125" style="384" customWidth="1"/>
    <col min="13828" max="13828" width="7.28515625" style="384" customWidth="1"/>
    <col min="13829" max="13829" width="9.28515625" style="384" customWidth="1"/>
    <col min="13830" max="13830" width="6" style="384" customWidth="1"/>
    <col min="13831" max="13831" width="9.28515625" style="384" customWidth="1"/>
    <col min="13832" max="13832" width="1.5703125" style="384" customWidth="1"/>
    <col min="13833" max="13833" width="10.140625" style="384" customWidth="1"/>
    <col min="13834" max="13834" width="7.85546875" style="384" customWidth="1"/>
    <col min="13835" max="13835" width="7.28515625" style="384" customWidth="1"/>
    <col min="13836" max="13836" width="9.85546875" style="384" customWidth="1"/>
    <col min="13837" max="13838" width="5" style="384" customWidth="1"/>
    <col min="13839" max="13839" width="10" style="384" customWidth="1"/>
    <col min="13840" max="13840" width="7.140625" style="384" customWidth="1"/>
    <col min="13841" max="13841" width="7.28515625" style="384" customWidth="1"/>
    <col min="13842" max="13842" width="6.5703125" style="384" customWidth="1"/>
    <col min="13843" max="13843" width="7.7109375" style="384" customWidth="1"/>
    <col min="13844" max="13844" width="6.140625" style="384" customWidth="1"/>
    <col min="13845" max="13845" width="8.7109375" style="384" customWidth="1"/>
    <col min="13846" max="13846" width="9.85546875" style="384" customWidth="1"/>
    <col min="13847" max="13847" width="7.7109375" style="384" customWidth="1"/>
    <col min="13848" max="13849" width="10.42578125" style="384" customWidth="1"/>
    <col min="13850" max="13850" width="7.140625" style="384" customWidth="1"/>
    <col min="13851" max="13852" width="9.140625" style="384" customWidth="1"/>
    <col min="13853" max="13853" width="6.85546875" style="384" customWidth="1"/>
    <col min="13854" max="13854" width="7.85546875" style="384" customWidth="1"/>
    <col min="13855" max="13855" width="8.7109375" style="384" customWidth="1"/>
    <col min="13856" max="13856" width="9.5703125" style="384" customWidth="1"/>
    <col min="13857" max="13857" width="7.42578125" style="384" customWidth="1"/>
    <col min="13858" max="13858" width="9.5703125" style="384" customWidth="1"/>
    <col min="13859" max="13859" width="6.5703125" style="384" customWidth="1"/>
    <col min="13860" max="13860" width="9.5703125" style="384" customWidth="1"/>
    <col min="13861" max="13861" width="8" style="384" customWidth="1"/>
    <col min="13862" max="13862" width="8.42578125" style="384" customWidth="1"/>
    <col min="13863" max="13863" width="8" style="384" customWidth="1"/>
    <col min="13864" max="13864" width="10.140625" style="384" customWidth="1"/>
    <col min="13865" max="13865" width="7.85546875" style="384" customWidth="1"/>
    <col min="13866" max="13866" width="7.28515625" style="384" customWidth="1"/>
    <col min="13867" max="13867" width="9.28515625" style="384" customWidth="1"/>
    <col min="13868" max="13868" width="5.5703125" style="384" customWidth="1"/>
    <col min="13869" max="13869" width="5" style="384" customWidth="1"/>
    <col min="13870" max="13870" width="10" style="384" customWidth="1"/>
    <col min="13871" max="13871" width="7.140625" style="384" customWidth="1"/>
    <col min="13872" max="13872" width="7.28515625" style="384" customWidth="1"/>
    <col min="13873" max="13873" width="6.5703125" style="384" customWidth="1"/>
    <col min="13874" max="13874" width="7.140625" style="384" customWidth="1"/>
    <col min="13875" max="13875" width="6.140625" style="384" customWidth="1"/>
    <col min="13876" max="13876" width="8.7109375" style="384" customWidth="1"/>
    <col min="13877" max="13877" width="9.5703125" style="384" customWidth="1"/>
    <col min="13878" max="13878" width="7.7109375" style="384" customWidth="1"/>
    <col min="13879" max="13880" width="10.42578125" style="384" customWidth="1"/>
    <col min="13881" max="13881" width="7.140625" style="384" customWidth="1"/>
    <col min="13882" max="13883" width="9.140625" style="384" customWidth="1"/>
    <col min="13884" max="13884" width="6.85546875" style="384" customWidth="1"/>
    <col min="13885" max="13885" width="7.85546875" style="384" customWidth="1"/>
    <col min="13886" max="13886" width="8.7109375" style="384" customWidth="1"/>
    <col min="13887" max="13887" width="9.5703125" style="384" customWidth="1"/>
    <col min="13888" max="13888" width="7.42578125" style="384" customWidth="1"/>
    <col min="13889" max="13889" width="9.5703125" style="384" customWidth="1"/>
    <col min="13890" max="13890" width="6.5703125" style="384" customWidth="1"/>
    <col min="13891" max="13891" width="9.5703125" style="384" customWidth="1"/>
    <col min="13892" max="13892" width="9.28515625" style="384" customWidth="1"/>
    <col min="13893" max="13893" width="8" style="384" customWidth="1"/>
    <col min="13894" max="14080" width="8.42578125" style="384"/>
    <col min="14081" max="14081" width="5.7109375" style="384" customWidth="1"/>
    <col min="14082" max="14082" width="34.5703125" style="384" customWidth="1"/>
    <col min="14083" max="14083" width="2.5703125" style="384" customWidth="1"/>
    <col min="14084" max="14084" width="7.28515625" style="384" customWidth="1"/>
    <col min="14085" max="14085" width="9.28515625" style="384" customWidth="1"/>
    <col min="14086" max="14086" width="6" style="384" customWidth="1"/>
    <col min="14087" max="14087" width="9.28515625" style="384" customWidth="1"/>
    <col min="14088" max="14088" width="1.5703125" style="384" customWidth="1"/>
    <col min="14089" max="14089" width="10.140625" style="384" customWidth="1"/>
    <col min="14090" max="14090" width="7.85546875" style="384" customWidth="1"/>
    <col min="14091" max="14091" width="7.28515625" style="384" customWidth="1"/>
    <col min="14092" max="14092" width="9.85546875" style="384" customWidth="1"/>
    <col min="14093" max="14094" width="5" style="384" customWidth="1"/>
    <col min="14095" max="14095" width="10" style="384" customWidth="1"/>
    <col min="14096" max="14096" width="7.140625" style="384" customWidth="1"/>
    <col min="14097" max="14097" width="7.28515625" style="384" customWidth="1"/>
    <col min="14098" max="14098" width="6.5703125" style="384" customWidth="1"/>
    <col min="14099" max="14099" width="7.7109375" style="384" customWidth="1"/>
    <col min="14100" max="14100" width="6.140625" style="384" customWidth="1"/>
    <col min="14101" max="14101" width="8.7109375" style="384" customWidth="1"/>
    <col min="14102" max="14102" width="9.85546875" style="384" customWidth="1"/>
    <col min="14103" max="14103" width="7.7109375" style="384" customWidth="1"/>
    <col min="14104" max="14105" width="10.42578125" style="384" customWidth="1"/>
    <col min="14106" max="14106" width="7.140625" style="384" customWidth="1"/>
    <col min="14107" max="14108" width="9.140625" style="384" customWidth="1"/>
    <col min="14109" max="14109" width="6.85546875" style="384" customWidth="1"/>
    <col min="14110" max="14110" width="7.85546875" style="384" customWidth="1"/>
    <col min="14111" max="14111" width="8.7109375" style="384" customWidth="1"/>
    <col min="14112" max="14112" width="9.5703125" style="384" customWidth="1"/>
    <col min="14113" max="14113" width="7.42578125" style="384" customWidth="1"/>
    <col min="14114" max="14114" width="9.5703125" style="384" customWidth="1"/>
    <col min="14115" max="14115" width="6.5703125" style="384" customWidth="1"/>
    <col min="14116" max="14116" width="9.5703125" style="384" customWidth="1"/>
    <col min="14117" max="14117" width="8" style="384" customWidth="1"/>
    <col min="14118" max="14118" width="8.42578125" style="384" customWidth="1"/>
    <col min="14119" max="14119" width="8" style="384" customWidth="1"/>
    <col min="14120" max="14120" width="10.140625" style="384" customWidth="1"/>
    <col min="14121" max="14121" width="7.85546875" style="384" customWidth="1"/>
    <col min="14122" max="14122" width="7.28515625" style="384" customWidth="1"/>
    <col min="14123" max="14123" width="9.28515625" style="384" customWidth="1"/>
    <col min="14124" max="14124" width="5.5703125" style="384" customWidth="1"/>
    <col min="14125" max="14125" width="5" style="384" customWidth="1"/>
    <col min="14126" max="14126" width="10" style="384" customWidth="1"/>
    <col min="14127" max="14127" width="7.140625" style="384" customWidth="1"/>
    <col min="14128" max="14128" width="7.28515625" style="384" customWidth="1"/>
    <col min="14129" max="14129" width="6.5703125" style="384" customWidth="1"/>
    <col min="14130" max="14130" width="7.140625" style="384" customWidth="1"/>
    <col min="14131" max="14131" width="6.140625" style="384" customWidth="1"/>
    <col min="14132" max="14132" width="8.7109375" style="384" customWidth="1"/>
    <col min="14133" max="14133" width="9.5703125" style="384" customWidth="1"/>
    <col min="14134" max="14134" width="7.7109375" style="384" customWidth="1"/>
    <col min="14135" max="14136" width="10.42578125" style="384" customWidth="1"/>
    <col min="14137" max="14137" width="7.140625" style="384" customWidth="1"/>
    <col min="14138" max="14139" width="9.140625" style="384" customWidth="1"/>
    <col min="14140" max="14140" width="6.85546875" style="384" customWidth="1"/>
    <col min="14141" max="14141" width="7.85546875" style="384" customWidth="1"/>
    <col min="14142" max="14142" width="8.7109375" style="384" customWidth="1"/>
    <col min="14143" max="14143" width="9.5703125" style="384" customWidth="1"/>
    <col min="14144" max="14144" width="7.42578125" style="384" customWidth="1"/>
    <col min="14145" max="14145" width="9.5703125" style="384" customWidth="1"/>
    <col min="14146" max="14146" width="6.5703125" style="384" customWidth="1"/>
    <col min="14147" max="14147" width="9.5703125" style="384" customWidth="1"/>
    <col min="14148" max="14148" width="9.28515625" style="384" customWidth="1"/>
    <col min="14149" max="14149" width="8" style="384" customWidth="1"/>
    <col min="14150" max="14336" width="8.42578125" style="384"/>
    <col min="14337" max="14337" width="5.7109375" style="384" customWidth="1"/>
    <col min="14338" max="14338" width="34.5703125" style="384" customWidth="1"/>
    <col min="14339" max="14339" width="2.5703125" style="384" customWidth="1"/>
    <col min="14340" max="14340" width="7.28515625" style="384" customWidth="1"/>
    <col min="14341" max="14341" width="9.28515625" style="384" customWidth="1"/>
    <col min="14342" max="14342" width="6" style="384" customWidth="1"/>
    <col min="14343" max="14343" width="9.28515625" style="384" customWidth="1"/>
    <col min="14344" max="14344" width="1.5703125" style="384" customWidth="1"/>
    <col min="14345" max="14345" width="10.140625" style="384" customWidth="1"/>
    <col min="14346" max="14346" width="7.85546875" style="384" customWidth="1"/>
    <col min="14347" max="14347" width="7.28515625" style="384" customWidth="1"/>
    <col min="14348" max="14348" width="9.85546875" style="384" customWidth="1"/>
    <col min="14349" max="14350" width="5" style="384" customWidth="1"/>
    <col min="14351" max="14351" width="10" style="384" customWidth="1"/>
    <col min="14352" max="14352" width="7.140625" style="384" customWidth="1"/>
    <col min="14353" max="14353" width="7.28515625" style="384" customWidth="1"/>
    <col min="14354" max="14354" width="6.5703125" style="384" customWidth="1"/>
    <col min="14355" max="14355" width="7.7109375" style="384" customWidth="1"/>
    <col min="14356" max="14356" width="6.140625" style="384" customWidth="1"/>
    <col min="14357" max="14357" width="8.7109375" style="384" customWidth="1"/>
    <col min="14358" max="14358" width="9.85546875" style="384" customWidth="1"/>
    <col min="14359" max="14359" width="7.7109375" style="384" customWidth="1"/>
    <col min="14360" max="14361" width="10.42578125" style="384" customWidth="1"/>
    <col min="14362" max="14362" width="7.140625" style="384" customWidth="1"/>
    <col min="14363" max="14364" width="9.140625" style="384" customWidth="1"/>
    <col min="14365" max="14365" width="6.85546875" style="384" customWidth="1"/>
    <col min="14366" max="14366" width="7.85546875" style="384" customWidth="1"/>
    <col min="14367" max="14367" width="8.7109375" style="384" customWidth="1"/>
    <col min="14368" max="14368" width="9.5703125" style="384" customWidth="1"/>
    <col min="14369" max="14369" width="7.42578125" style="384" customWidth="1"/>
    <col min="14370" max="14370" width="9.5703125" style="384" customWidth="1"/>
    <col min="14371" max="14371" width="6.5703125" style="384" customWidth="1"/>
    <col min="14372" max="14372" width="9.5703125" style="384" customWidth="1"/>
    <col min="14373" max="14373" width="8" style="384" customWidth="1"/>
    <col min="14374" max="14374" width="8.42578125" style="384" customWidth="1"/>
    <col min="14375" max="14375" width="8" style="384" customWidth="1"/>
    <col min="14376" max="14376" width="10.140625" style="384" customWidth="1"/>
    <col min="14377" max="14377" width="7.85546875" style="384" customWidth="1"/>
    <col min="14378" max="14378" width="7.28515625" style="384" customWidth="1"/>
    <col min="14379" max="14379" width="9.28515625" style="384" customWidth="1"/>
    <col min="14380" max="14380" width="5.5703125" style="384" customWidth="1"/>
    <col min="14381" max="14381" width="5" style="384" customWidth="1"/>
    <col min="14382" max="14382" width="10" style="384" customWidth="1"/>
    <col min="14383" max="14383" width="7.140625" style="384" customWidth="1"/>
    <col min="14384" max="14384" width="7.28515625" style="384" customWidth="1"/>
    <col min="14385" max="14385" width="6.5703125" style="384" customWidth="1"/>
    <col min="14386" max="14386" width="7.140625" style="384" customWidth="1"/>
    <col min="14387" max="14387" width="6.140625" style="384" customWidth="1"/>
    <col min="14388" max="14388" width="8.7109375" style="384" customWidth="1"/>
    <col min="14389" max="14389" width="9.5703125" style="384" customWidth="1"/>
    <col min="14390" max="14390" width="7.7109375" style="384" customWidth="1"/>
    <col min="14391" max="14392" width="10.42578125" style="384" customWidth="1"/>
    <col min="14393" max="14393" width="7.140625" style="384" customWidth="1"/>
    <col min="14394" max="14395" width="9.140625" style="384" customWidth="1"/>
    <col min="14396" max="14396" width="6.85546875" style="384" customWidth="1"/>
    <col min="14397" max="14397" width="7.85546875" style="384" customWidth="1"/>
    <col min="14398" max="14398" width="8.7109375" style="384" customWidth="1"/>
    <col min="14399" max="14399" width="9.5703125" style="384" customWidth="1"/>
    <col min="14400" max="14400" width="7.42578125" style="384" customWidth="1"/>
    <col min="14401" max="14401" width="9.5703125" style="384" customWidth="1"/>
    <col min="14402" max="14402" width="6.5703125" style="384" customWidth="1"/>
    <col min="14403" max="14403" width="9.5703125" style="384" customWidth="1"/>
    <col min="14404" max="14404" width="9.28515625" style="384" customWidth="1"/>
    <col min="14405" max="14405" width="8" style="384" customWidth="1"/>
    <col min="14406" max="14592" width="8.42578125" style="384"/>
    <col min="14593" max="14593" width="5.7109375" style="384" customWidth="1"/>
    <col min="14594" max="14594" width="34.5703125" style="384" customWidth="1"/>
    <col min="14595" max="14595" width="2.5703125" style="384" customWidth="1"/>
    <col min="14596" max="14596" width="7.28515625" style="384" customWidth="1"/>
    <col min="14597" max="14597" width="9.28515625" style="384" customWidth="1"/>
    <col min="14598" max="14598" width="6" style="384" customWidth="1"/>
    <col min="14599" max="14599" width="9.28515625" style="384" customWidth="1"/>
    <col min="14600" max="14600" width="1.5703125" style="384" customWidth="1"/>
    <col min="14601" max="14601" width="10.140625" style="384" customWidth="1"/>
    <col min="14602" max="14602" width="7.85546875" style="384" customWidth="1"/>
    <col min="14603" max="14603" width="7.28515625" style="384" customWidth="1"/>
    <col min="14604" max="14604" width="9.85546875" style="384" customWidth="1"/>
    <col min="14605" max="14606" width="5" style="384" customWidth="1"/>
    <col min="14607" max="14607" width="10" style="384" customWidth="1"/>
    <col min="14608" max="14608" width="7.140625" style="384" customWidth="1"/>
    <col min="14609" max="14609" width="7.28515625" style="384" customWidth="1"/>
    <col min="14610" max="14610" width="6.5703125" style="384" customWidth="1"/>
    <col min="14611" max="14611" width="7.7109375" style="384" customWidth="1"/>
    <col min="14612" max="14612" width="6.140625" style="384" customWidth="1"/>
    <col min="14613" max="14613" width="8.7109375" style="384" customWidth="1"/>
    <col min="14614" max="14614" width="9.85546875" style="384" customWidth="1"/>
    <col min="14615" max="14615" width="7.7109375" style="384" customWidth="1"/>
    <col min="14616" max="14617" width="10.42578125" style="384" customWidth="1"/>
    <col min="14618" max="14618" width="7.140625" style="384" customWidth="1"/>
    <col min="14619" max="14620" width="9.140625" style="384" customWidth="1"/>
    <col min="14621" max="14621" width="6.85546875" style="384" customWidth="1"/>
    <col min="14622" max="14622" width="7.85546875" style="384" customWidth="1"/>
    <col min="14623" max="14623" width="8.7109375" style="384" customWidth="1"/>
    <col min="14624" max="14624" width="9.5703125" style="384" customWidth="1"/>
    <col min="14625" max="14625" width="7.42578125" style="384" customWidth="1"/>
    <col min="14626" max="14626" width="9.5703125" style="384" customWidth="1"/>
    <col min="14627" max="14627" width="6.5703125" style="384" customWidth="1"/>
    <col min="14628" max="14628" width="9.5703125" style="384" customWidth="1"/>
    <col min="14629" max="14629" width="8" style="384" customWidth="1"/>
    <col min="14630" max="14630" width="8.42578125" style="384" customWidth="1"/>
    <col min="14631" max="14631" width="8" style="384" customWidth="1"/>
    <col min="14632" max="14632" width="10.140625" style="384" customWidth="1"/>
    <col min="14633" max="14633" width="7.85546875" style="384" customWidth="1"/>
    <col min="14634" max="14634" width="7.28515625" style="384" customWidth="1"/>
    <col min="14635" max="14635" width="9.28515625" style="384" customWidth="1"/>
    <col min="14636" max="14636" width="5.5703125" style="384" customWidth="1"/>
    <col min="14637" max="14637" width="5" style="384" customWidth="1"/>
    <col min="14638" max="14638" width="10" style="384" customWidth="1"/>
    <col min="14639" max="14639" width="7.140625" style="384" customWidth="1"/>
    <col min="14640" max="14640" width="7.28515625" style="384" customWidth="1"/>
    <col min="14641" max="14641" width="6.5703125" style="384" customWidth="1"/>
    <col min="14642" max="14642" width="7.140625" style="384" customWidth="1"/>
    <col min="14643" max="14643" width="6.140625" style="384" customWidth="1"/>
    <col min="14644" max="14644" width="8.7109375" style="384" customWidth="1"/>
    <col min="14645" max="14645" width="9.5703125" style="384" customWidth="1"/>
    <col min="14646" max="14646" width="7.7109375" style="384" customWidth="1"/>
    <col min="14647" max="14648" width="10.42578125" style="384" customWidth="1"/>
    <col min="14649" max="14649" width="7.140625" style="384" customWidth="1"/>
    <col min="14650" max="14651" width="9.140625" style="384" customWidth="1"/>
    <col min="14652" max="14652" width="6.85546875" style="384" customWidth="1"/>
    <col min="14653" max="14653" width="7.85546875" style="384" customWidth="1"/>
    <col min="14654" max="14654" width="8.7109375" style="384" customWidth="1"/>
    <col min="14655" max="14655" width="9.5703125" style="384" customWidth="1"/>
    <col min="14656" max="14656" width="7.42578125" style="384" customWidth="1"/>
    <col min="14657" max="14657" width="9.5703125" style="384" customWidth="1"/>
    <col min="14658" max="14658" width="6.5703125" style="384" customWidth="1"/>
    <col min="14659" max="14659" width="9.5703125" style="384" customWidth="1"/>
    <col min="14660" max="14660" width="9.28515625" style="384" customWidth="1"/>
    <col min="14661" max="14661" width="8" style="384" customWidth="1"/>
    <col min="14662" max="14848" width="8.42578125" style="384"/>
    <col min="14849" max="14849" width="5.7109375" style="384" customWidth="1"/>
    <col min="14850" max="14850" width="34.5703125" style="384" customWidth="1"/>
    <col min="14851" max="14851" width="2.5703125" style="384" customWidth="1"/>
    <col min="14852" max="14852" width="7.28515625" style="384" customWidth="1"/>
    <col min="14853" max="14853" width="9.28515625" style="384" customWidth="1"/>
    <col min="14854" max="14854" width="6" style="384" customWidth="1"/>
    <col min="14855" max="14855" width="9.28515625" style="384" customWidth="1"/>
    <col min="14856" max="14856" width="1.5703125" style="384" customWidth="1"/>
    <col min="14857" max="14857" width="10.140625" style="384" customWidth="1"/>
    <col min="14858" max="14858" width="7.85546875" style="384" customWidth="1"/>
    <col min="14859" max="14859" width="7.28515625" style="384" customWidth="1"/>
    <col min="14860" max="14860" width="9.85546875" style="384" customWidth="1"/>
    <col min="14861" max="14862" width="5" style="384" customWidth="1"/>
    <col min="14863" max="14863" width="10" style="384" customWidth="1"/>
    <col min="14864" max="14864" width="7.140625" style="384" customWidth="1"/>
    <col min="14865" max="14865" width="7.28515625" style="384" customWidth="1"/>
    <col min="14866" max="14866" width="6.5703125" style="384" customWidth="1"/>
    <col min="14867" max="14867" width="7.7109375" style="384" customWidth="1"/>
    <col min="14868" max="14868" width="6.140625" style="384" customWidth="1"/>
    <col min="14869" max="14869" width="8.7109375" style="384" customWidth="1"/>
    <col min="14870" max="14870" width="9.85546875" style="384" customWidth="1"/>
    <col min="14871" max="14871" width="7.7109375" style="384" customWidth="1"/>
    <col min="14872" max="14873" width="10.42578125" style="384" customWidth="1"/>
    <col min="14874" max="14874" width="7.140625" style="384" customWidth="1"/>
    <col min="14875" max="14876" width="9.140625" style="384" customWidth="1"/>
    <col min="14877" max="14877" width="6.85546875" style="384" customWidth="1"/>
    <col min="14878" max="14878" width="7.85546875" style="384" customWidth="1"/>
    <col min="14879" max="14879" width="8.7109375" style="384" customWidth="1"/>
    <col min="14880" max="14880" width="9.5703125" style="384" customWidth="1"/>
    <col min="14881" max="14881" width="7.42578125" style="384" customWidth="1"/>
    <col min="14882" max="14882" width="9.5703125" style="384" customWidth="1"/>
    <col min="14883" max="14883" width="6.5703125" style="384" customWidth="1"/>
    <col min="14884" max="14884" width="9.5703125" style="384" customWidth="1"/>
    <col min="14885" max="14885" width="8" style="384" customWidth="1"/>
    <col min="14886" max="14886" width="8.42578125" style="384" customWidth="1"/>
    <col min="14887" max="14887" width="8" style="384" customWidth="1"/>
    <col min="14888" max="14888" width="10.140625" style="384" customWidth="1"/>
    <col min="14889" max="14889" width="7.85546875" style="384" customWidth="1"/>
    <col min="14890" max="14890" width="7.28515625" style="384" customWidth="1"/>
    <col min="14891" max="14891" width="9.28515625" style="384" customWidth="1"/>
    <col min="14892" max="14892" width="5.5703125" style="384" customWidth="1"/>
    <col min="14893" max="14893" width="5" style="384" customWidth="1"/>
    <col min="14894" max="14894" width="10" style="384" customWidth="1"/>
    <col min="14895" max="14895" width="7.140625" style="384" customWidth="1"/>
    <col min="14896" max="14896" width="7.28515625" style="384" customWidth="1"/>
    <col min="14897" max="14897" width="6.5703125" style="384" customWidth="1"/>
    <col min="14898" max="14898" width="7.140625" style="384" customWidth="1"/>
    <col min="14899" max="14899" width="6.140625" style="384" customWidth="1"/>
    <col min="14900" max="14900" width="8.7109375" style="384" customWidth="1"/>
    <col min="14901" max="14901" width="9.5703125" style="384" customWidth="1"/>
    <col min="14902" max="14902" width="7.7109375" style="384" customWidth="1"/>
    <col min="14903" max="14904" width="10.42578125" style="384" customWidth="1"/>
    <col min="14905" max="14905" width="7.140625" style="384" customWidth="1"/>
    <col min="14906" max="14907" width="9.140625" style="384" customWidth="1"/>
    <col min="14908" max="14908" width="6.85546875" style="384" customWidth="1"/>
    <col min="14909" max="14909" width="7.85546875" style="384" customWidth="1"/>
    <col min="14910" max="14910" width="8.7109375" style="384" customWidth="1"/>
    <col min="14911" max="14911" width="9.5703125" style="384" customWidth="1"/>
    <col min="14912" max="14912" width="7.42578125" style="384" customWidth="1"/>
    <col min="14913" max="14913" width="9.5703125" style="384" customWidth="1"/>
    <col min="14914" max="14914" width="6.5703125" style="384" customWidth="1"/>
    <col min="14915" max="14915" width="9.5703125" style="384" customWidth="1"/>
    <col min="14916" max="14916" width="9.28515625" style="384" customWidth="1"/>
    <col min="14917" max="14917" width="8" style="384" customWidth="1"/>
    <col min="14918" max="15104" width="8.42578125" style="384"/>
    <col min="15105" max="15105" width="5.7109375" style="384" customWidth="1"/>
    <col min="15106" max="15106" width="34.5703125" style="384" customWidth="1"/>
    <col min="15107" max="15107" width="2.5703125" style="384" customWidth="1"/>
    <col min="15108" max="15108" width="7.28515625" style="384" customWidth="1"/>
    <col min="15109" max="15109" width="9.28515625" style="384" customWidth="1"/>
    <col min="15110" max="15110" width="6" style="384" customWidth="1"/>
    <col min="15111" max="15111" width="9.28515625" style="384" customWidth="1"/>
    <col min="15112" max="15112" width="1.5703125" style="384" customWidth="1"/>
    <col min="15113" max="15113" width="10.140625" style="384" customWidth="1"/>
    <col min="15114" max="15114" width="7.85546875" style="384" customWidth="1"/>
    <col min="15115" max="15115" width="7.28515625" style="384" customWidth="1"/>
    <col min="15116" max="15116" width="9.85546875" style="384" customWidth="1"/>
    <col min="15117" max="15118" width="5" style="384" customWidth="1"/>
    <col min="15119" max="15119" width="10" style="384" customWidth="1"/>
    <col min="15120" max="15120" width="7.140625" style="384" customWidth="1"/>
    <col min="15121" max="15121" width="7.28515625" style="384" customWidth="1"/>
    <col min="15122" max="15122" width="6.5703125" style="384" customWidth="1"/>
    <col min="15123" max="15123" width="7.7109375" style="384" customWidth="1"/>
    <col min="15124" max="15124" width="6.140625" style="384" customWidth="1"/>
    <col min="15125" max="15125" width="8.7109375" style="384" customWidth="1"/>
    <col min="15126" max="15126" width="9.85546875" style="384" customWidth="1"/>
    <col min="15127" max="15127" width="7.7109375" style="384" customWidth="1"/>
    <col min="15128" max="15129" width="10.42578125" style="384" customWidth="1"/>
    <col min="15130" max="15130" width="7.140625" style="384" customWidth="1"/>
    <col min="15131" max="15132" width="9.140625" style="384" customWidth="1"/>
    <col min="15133" max="15133" width="6.85546875" style="384" customWidth="1"/>
    <col min="15134" max="15134" width="7.85546875" style="384" customWidth="1"/>
    <col min="15135" max="15135" width="8.7109375" style="384" customWidth="1"/>
    <col min="15136" max="15136" width="9.5703125" style="384" customWidth="1"/>
    <col min="15137" max="15137" width="7.42578125" style="384" customWidth="1"/>
    <col min="15138" max="15138" width="9.5703125" style="384" customWidth="1"/>
    <col min="15139" max="15139" width="6.5703125" style="384" customWidth="1"/>
    <col min="15140" max="15140" width="9.5703125" style="384" customWidth="1"/>
    <col min="15141" max="15141" width="8" style="384" customWidth="1"/>
    <col min="15142" max="15142" width="8.42578125" style="384" customWidth="1"/>
    <col min="15143" max="15143" width="8" style="384" customWidth="1"/>
    <col min="15144" max="15144" width="10.140625" style="384" customWidth="1"/>
    <col min="15145" max="15145" width="7.85546875" style="384" customWidth="1"/>
    <col min="15146" max="15146" width="7.28515625" style="384" customWidth="1"/>
    <col min="15147" max="15147" width="9.28515625" style="384" customWidth="1"/>
    <col min="15148" max="15148" width="5.5703125" style="384" customWidth="1"/>
    <col min="15149" max="15149" width="5" style="384" customWidth="1"/>
    <col min="15150" max="15150" width="10" style="384" customWidth="1"/>
    <col min="15151" max="15151" width="7.140625" style="384" customWidth="1"/>
    <col min="15152" max="15152" width="7.28515625" style="384" customWidth="1"/>
    <col min="15153" max="15153" width="6.5703125" style="384" customWidth="1"/>
    <col min="15154" max="15154" width="7.140625" style="384" customWidth="1"/>
    <col min="15155" max="15155" width="6.140625" style="384" customWidth="1"/>
    <col min="15156" max="15156" width="8.7109375" style="384" customWidth="1"/>
    <col min="15157" max="15157" width="9.5703125" style="384" customWidth="1"/>
    <col min="15158" max="15158" width="7.7109375" style="384" customWidth="1"/>
    <col min="15159" max="15160" width="10.42578125" style="384" customWidth="1"/>
    <col min="15161" max="15161" width="7.140625" style="384" customWidth="1"/>
    <col min="15162" max="15163" width="9.140625" style="384" customWidth="1"/>
    <col min="15164" max="15164" width="6.85546875" style="384" customWidth="1"/>
    <col min="15165" max="15165" width="7.85546875" style="384" customWidth="1"/>
    <col min="15166" max="15166" width="8.7109375" style="384" customWidth="1"/>
    <col min="15167" max="15167" width="9.5703125" style="384" customWidth="1"/>
    <col min="15168" max="15168" width="7.42578125" style="384" customWidth="1"/>
    <col min="15169" max="15169" width="9.5703125" style="384" customWidth="1"/>
    <col min="15170" max="15170" width="6.5703125" style="384" customWidth="1"/>
    <col min="15171" max="15171" width="9.5703125" style="384" customWidth="1"/>
    <col min="15172" max="15172" width="9.28515625" style="384" customWidth="1"/>
    <col min="15173" max="15173" width="8" style="384" customWidth="1"/>
    <col min="15174" max="15360" width="8.42578125" style="384"/>
    <col min="15361" max="15361" width="5.7109375" style="384" customWidth="1"/>
    <col min="15362" max="15362" width="34.5703125" style="384" customWidth="1"/>
    <col min="15363" max="15363" width="2.5703125" style="384" customWidth="1"/>
    <col min="15364" max="15364" width="7.28515625" style="384" customWidth="1"/>
    <col min="15365" max="15365" width="9.28515625" style="384" customWidth="1"/>
    <col min="15366" max="15366" width="6" style="384" customWidth="1"/>
    <col min="15367" max="15367" width="9.28515625" style="384" customWidth="1"/>
    <col min="15368" max="15368" width="1.5703125" style="384" customWidth="1"/>
    <col min="15369" max="15369" width="10.140625" style="384" customWidth="1"/>
    <col min="15370" max="15370" width="7.85546875" style="384" customWidth="1"/>
    <col min="15371" max="15371" width="7.28515625" style="384" customWidth="1"/>
    <col min="15372" max="15372" width="9.85546875" style="384" customWidth="1"/>
    <col min="15373" max="15374" width="5" style="384" customWidth="1"/>
    <col min="15375" max="15375" width="10" style="384" customWidth="1"/>
    <col min="15376" max="15376" width="7.140625" style="384" customWidth="1"/>
    <col min="15377" max="15377" width="7.28515625" style="384" customWidth="1"/>
    <col min="15378" max="15378" width="6.5703125" style="384" customWidth="1"/>
    <col min="15379" max="15379" width="7.7109375" style="384" customWidth="1"/>
    <col min="15380" max="15380" width="6.140625" style="384" customWidth="1"/>
    <col min="15381" max="15381" width="8.7109375" style="384" customWidth="1"/>
    <col min="15382" max="15382" width="9.85546875" style="384" customWidth="1"/>
    <col min="15383" max="15383" width="7.7109375" style="384" customWidth="1"/>
    <col min="15384" max="15385" width="10.42578125" style="384" customWidth="1"/>
    <col min="15386" max="15386" width="7.140625" style="384" customWidth="1"/>
    <col min="15387" max="15388" width="9.140625" style="384" customWidth="1"/>
    <col min="15389" max="15389" width="6.85546875" style="384" customWidth="1"/>
    <col min="15390" max="15390" width="7.85546875" style="384" customWidth="1"/>
    <col min="15391" max="15391" width="8.7109375" style="384" customWidth="1"/>
    <col min="15392" max="15392" width="9.5703125" style="384" customWidth="1"/>
    <col min="15393" max="15393" width="7.42578125" style="384" customWidth="1"/>
    <col min="15394" max="15394" width="9.5703125" style="384" customWidth="1"/>
    <col min="15395" max="15395" width="6.5703125" style="384" customWidth="1"/>
    <col min="15396" max="15396" width="9.5703125" style="384" customWidth="1"/>
    <col min="15397" max="15397" width="8" style="384" customWidth="1"/>
    <col min="15398" max="15398" width="8.42578125" style="384" customWidth="1"/>
    <col min="15399" max="15399" width="8" style="384" customWidth="1"/>
    <col min="15400" max="15400" width="10.140625" style="384" customWidth="1"/>
    <col min="15401" max="15401" width="7.85546875" style="384" customWidth="1"/>
    <col min="15402" max="15402" width="7.28515625" style="384" customWidth="1"/>
    <col min="15403" max="15403" width="9.28515625" style="384" customWidth="1"/>
    <col min="15404" max="15404" width="5.5703125" style="384" customWidth="1"/>
    <col min="15405" max="15405" width="5" style="384" customWidth="1"/>
    <col min="15406" max="15406" width="10" style="384" customWidth="1"/>
    <col min="15407" max="15407" width="7.140625" style="384" customWidth="1"/>
    <col min="15408" max="15408" width="7.28515625" style="384" customWidth="1"/>
    <col min="15409" max="15409" width="6.5703125" style="384" customWidth="1"/>
    <col min="15410" max="15410" width="7.140625" style="384" customWidth="1"/>
    <col min="15411" max="15411" width="6.140625" style="384" customWidth="1"/>
    <col min="15412" max="15412" width="8.7109375" style="384" customWidth="1"/>
    <col min="15413" max="15413" width="9.5703125" style="384" customWidth="1"/>
    <col min="15414" max="15414" width="7.7109375" style="384" customWidth="1"/>
    <col min="15415" max="15416" width="10.42578125" style="384" customWidth="1"/>
    <col min="15417" max="15417" width="7.140625" style="384" customWidth="1"/>
    <col min="15418" max="15419" width="9.140625" style="384" customWidth="1"/>
    <col min="15420" max="15420" width="6.85546875" style="384" customWidth="1"/>
    <col min="15421" max="15421" width="7.85546875" style="384" customWidth="1"/>
    <col min="15422" max="15422" width="8.7109375" style="384" customWidth="1"/>
    <col min="15423" max="15423" width="9.5703125" style="384" customWidth="1"/>
    <col min="15424" max="15424" width="7.42578125" style="384" customWidth="1"/>
    <col min="15425" max="15425" width="9.5703125" style="384" customWidth="1"/>
    <col min="15426" max="15426" width="6.5703125" style="384" customWidth="1"/>
    <col min="15427" max="15427" width="9.5703125" style="384" customWidth="1"/>
    <col min="15428" max="15428" width="9.28515625" style="384" customWidth="1"/>
    <col min="15429" max="15429" width="8" style="384" customWidth="1"/>
    <col min="15430" max="15616" width="8.42578125" style="384"/>
    <col min="15617" max="15617" width="5.7109375" style="384" customWidth="1"/>
    <col min="15618" max="15618" width="34.5703125" style="384" customWidth="1"/>
    <col min="15619" max="15619" width="2.5703125" style="384" customWidth="1"/>
    <col min="15620" max="15620" width="7.28515625" style="384" customWidth="1"/>
    <col min="15621" max="15621" width="9.28515625" style="384" customWidth="1"/>
    <col min="15622" max="15622" width="6" style="384" customWidth="1"/>
    <col min="15623" max="15623" width="9.28515625" style="384" customWidth="1"/>
    <col min="15624" max="15624" width="1.5703125" style="384" customWidth="1"/>
    <col min="15625" max="15625" width="10.140625" style="384" customWidth="1"/>
    <col min="15626" max="15626" width="7.85546875" style="384" customWidth="1"/>
    <col min="15627" max="15627" width="7.28515625" style="384" customWidth="1"/>
    <col min="15628" max="15628" width="9.85546875" style="384" customWidth="1"/>
    <col min="15629" max="15630" width="5" style="384" customWidth="1"/>
    <col min="15631" max="15631" width="10" style="384" customWidth="1"/>
    <col min="15632" max="15632" width="7.140625" style="384" customWidth="1"/>
    <col min="15633" max="15633" width="7.28515625" style="384" customWidth="1"/>
    <col min="15634" max="15634" width="6.5703125" style="384" customWidth="1"/>
    <col min="15635" max="15635" width="7.7109375" style="384" customWidth="1"/>
    <col min="15636" max="15636" width="6.140625" style="384" customWidth="1"/>
    <col min="15637" max="15637" width="8.7109375" style="384" customWidth="1"/>
    <col min="15638" max="15638" width="9.85546875" style="384" customWidth="1"/>
    <col min="15639" max="15639" width="7.7109375" style="384" customWidth="1"/>
    <col min="15640" max="15641" width="10.42578125" style="384" customWidth="1"/>
    <col min="15642" max="15642" width="7.140625" style="384" customWidth="1"/>
    <col min="15643" max="15644" width="9.140625" style="384" customWidth="1"/>
    <col min="15645" max="15645" width="6.85546875" style="384" customWidth="1"/>
    <col min="15646" max="15646" width="7.85546875" style="384" customWidth="1"/>
    <col min="15647" max="15647" width="8.7109375" style="384" customWidth="1"/>
    <col min="15648" max="15648" width="9.5703125" style="384" customWidth="1"/>
    <col min="15649" max="15649" width="7.42578125" style="384" customWidth="1"/>
    <col min="15650" max="15650" width="9.5703125" style="384" customWidth="1"/>
    <col min="15651" max="15651" width="6.5703125" style="384" customWidth="1"/>
    <col min="15652" max="15652" width="9.5703125" style="384" customWidth="1"/>
    <col min="15653" max="15653" width="8" style="384" customWidth="1"/>
    <col min="15654" max="15654" width="8.42578125" style="384" customWidth="1"/>
    <col min="15655" max="15655" width="8" style="384" customWidth="1"/>
    <col min="15656" max="15656" width="10.140625" style="384" customWidth="1"/>
    <col min="15657" max="15657" width="7.85546875" style="384" customWidth="1"/>
    <col min="15658" max="15658" width="7.28515625" style="384" customWidth="1"/>
    <col min="15659" max="15659" width="9.28515625" style="384" customWidth="1"/>
    <col min="15660" max="15660" width="5.5703125" style="384" customWidth="1"/>
    <col min="15661" max="15661" width="5" style="384" customWidth="1"/>
    <col min="15662" max="15662" width="10" style="384" customWidth="1"/>
    <col min="15663" max="15663" width="7.140625" style="384" customWidth="1"/>
    <col min="15664" max="15664" width="7.28515625" style="384" customWidth="1"/>
    <col min="15665" max="15665" width="6.5703125" style="384" customWidth="1"/>
    <col min="15666" max="15666" width="7.140625" style="384" customWidth="1"/>
    <col min="15667" max="15667" width="6.140625" style="384" customWidth="1"/>
    <col min="15668" max="15668" width="8.7109375" style="384" customWidth="1"/>
    <col min="15669" max="15669" width="9.5703125" style="384" customWidth="1"/>
    <col min="15670" max="15670" width="7.7109375" style="384" customWidth="1"/>
    <col min="15671" max="15672" width="10.42578125" style="384" customWidth="1"/>
    <col min="15673" max="15673" width="7.140625" style="384" customWidth="1"/>
    <col min="15674" max="15675" width="9.140625" style="384" customWidth="1"/>
    <col min="15676" max="15676" width="6.85546875" style="384" customWidth="1"/>
    <col min="15677" max="15677" width="7.85546875" style="384" customWidth="1"/>
    <col min="15678" max="15678" width="8.7109375" style="384" customWidth="1"/>
    <col min="15679" max="15679" width="9.5703125" style="384" customWidth="1"/>
    <col min="15680" max="15680" width="7.42578125" style="384" customWidth="1"/>
    <col min="15681" max="15681" width="9.5703125" style="384" customWidth="1"/>
    <col min="15682" max="15682" width="6.5703125" style="384" customWidth="1"/>
    <col min="15683" max="15683" width="9.5703125" style="384" customWidth="1"/>
    <col min="15684" max="15684" width="9.28515625" style="384" customWidth="1"/>
    <col min="15685" max="15685" width="8" style="384" customWidth="1"/>
    <col min="15686" max="15872" width="8.42578125" style="384"/>
    <col min="15873" max="15873" width="5.7109375" style="384" customWidth="1"/>
    <col min="15874" max="15874" width="34.5703125" style="384" customWidth="1"/>
    <col min="15875" max="15875" width="2.5703125" style="384" customWidth="1"/>
    <col min="15876" max="15876" width="7.28515625" style="384" customWidth="1"/>
    <col min="15877" max="15877" width="9.28515625" style="384" customWidth="1"/>
    <col min="15878" max="15878" width="6" style="384" customWidth="1"/>
    <col min="15879" max="15879" width="9.28515625" style="384" customWidth="1"/>
    <col min="15880" max="15880" width="1.5703125" style="384" customWidth="1"/>
    <col min="15881" max="15881" width="10.140625" style="384" customWidth="1"/>
    <col min="15882" max="15882" width="7.85546875" style="384" customWidth="1"/>
    <col min="15883" max="15883" width="7.28515625" style="384" customWidth="1"/>
    <col min="15884" max="15884" width="9.85546875" style="384" customWidth="1"/>
    <col min="15885" max="15886" width="5" style="384" customWidth="1"/>
    <col min="15887" max="15887" width="10" style="384" customWidth="1"/>
    <col min="15888" max="15888" width="7.140625" style="384" customWidth="1"/>
    <col min="15889" max="15889" width="7.28515625" style="384" customWidth="1"/>
    <col min="15890" max="15890" width="6.5703125" style="384" customWidth="1"/>
    <col min="15891" max="15891" width="7.7109375" style="384" customWidth="1"/>
    <col min="15892" max="15892" width="6.140625" style="384" customWidth="1"/>
    <col min="15893" max="15893" width="8.7109375" style="384" customWidth="1"/>
    <col min="15894" max="15894" width="9.85546875" style="384" customWidth="1"/>
    <col min="15895" max="15895" width="7.7109375" style="384" customWidth="1"/>
    <col min="15896" max="15897" width="10.42578125" style="384" customWidth="1"/>
    <col min="15898" max="15898" width="7.140625" style="384" customWidth="1"/>
    <col min="15899" max="15900" width="9.140625" style="384" customWidth="1"/>
    <col min="15901" max="15901" width="6.85546875" style="384" customWidth="1"/>
    <col min="15902" max="15902" width="7.85546875" style="384" customWidth="1"/>
    <col min="15903" max="15903" width="8.7109375" style="384" customWidth="1"/>
    <col min="15904" max="15904" width="9.5703125" style="384" customWidth="1"/>
    <col min="15905" max="15905" width="7.42578125" style="384" customWidth="1"/>
    <col min="15906" max="15906" width="9.5703125" style="384" customWidth="1"/>
    <col min="15907" max="15907" width="6.5703125" style="384" customWidth="1"/>
    <col min="15908" max="15908" width="9.5703125" style="384" customWidth="1"/>
    <col min="15909" max="15909" width="8" style="384" customWidth="1"/>
    <col min="15910" max="15910" width="8.42578125" style="384" customWidth="1"/>
    <col min="15911" max="15911" width="8" style="384" customWidth="1"/>
    <col min="15912" max="15912" width="10.140625" style="384" customWidth="1"/>
    <col min="15913" max="15913" width="7.85546875" style="384" customWidth="1"/>
    <col min="15914" max="15914" width="7.28515625" style="384" customWidth="1"/>
    <col min="15915" max="15915" width="9.28515625" style="384" customWidth="1"/>
    <col min="15916" max="15916" width="5.5703125" style="384" customWidth="1"/>
    <col min="15917" max="15917" width="5" style="384" customWidth="1"/>
    <col min="15918" max="15918" width="10" style="384" customWidth="1"/>
    <col min="15919" max="15919" width="7.140625" style="384" customWidth="1"/>
    <col min="15920" max="15920" width="7.28515625" style="384" customWidth="1"/>
    <col min="15921" max="15921" width="6.5703125" style="384" customWidth="1"/>
    <col min="15922" max="15922" width="7.140625" style="384" customWidth="1"/>
    <col min="15923" max="15923" width="6.140625" style="384" customWidth="1"/>
    <col min="15924" max="15924" width="8.7109375" style="384" customWidth="1"/>
    <col min="15925" max="15925" width="9.5703125" style="384" customWidth="1"/>
    <col min="15926" max="15926" width="7.7109375" style="384" customWidth="1"/>
    <col min="15927" max="15928" width="10.42578125" style="384" customWidth="1"/>
    <col min="15929" max="15929" width="7.140625" style="384" customWidth="1"/>
    <col min="15930" max="15931" width="9.140625" style="384" customWidth="1"/>
    <col min="15932" max="15932" width="6.85546875" style="384" customWidth="1"/>
    <col min="15933" max="15933" width="7.85546875" style="384" customWidth="1"/>
    <col min="15934" max="15934" width="8.7109375" style="384" customWidth="1"/>
    <col min="15935" max="15935" width="9.5703125" style="384" customWidth="1"/>
    <col min="15936" max="15936" width="7.42578125" style="384" customWidth="1"/>
    <col min="15937" max="15937" width="9.5703125" style="384" customWidth="1"/>
    <col min="15938" max="15938" width="6.5703125" style="384" customWidth="1"/>
    <col min="15939" max="15939" width="9.5703125" style="384" customWidth="1"/>
    <col min="15940" max="15940" width="9.28515625" style="384" customWidth="1"/>
    <col min="15941" max="15941" width="8" style="384" customWidth="1"/>
    <col min="15942" max="16128" width="8.42578125" style="384"/>
    <col min="16129" max="16129" width="5.7109375" style="384" customWidth="1"/>
    <col min="16130" max="16130" width="34.5703125" style="384" customWidth="1"/>
    <col min="16131" max="16131" width="2.5703125" style="384" customWidth="1"/>
    <col min="16132" max="16132" width="7.28515625" style="384" customWidth="1"/>
    <col min="16133" max="16133" width="9.28515625" style="384" customWidth="1"/>
    <col min="16134" max="16134" width="6" style="384" customWidth="1"/>
    <col min="16135" max="16135" width="9.28515625" style="384" customWidth="1"/>
    <col min="16136" max="16136" width="1.5703125" style="384" customWidth="1"/>
    <col min="16137" max="16137" width="10.140625" style="384" customWidth="1"/>
    <col min="16138" max="16138" width="7.85546875" style="384" customWidth="1"/>
    <col min="16139" max="16139" width="7.28515625" style="384" customWidth="1"/>
    <col min="16140" max="16140" width="9.85546875" style="384" customWidth="1"/>
    <col min="16141" max="16142" width="5" style="384" customWidth="1"/>
    <col min="16143" max="16143" width="10" style="384" customWidth="1"/>
    <col min="16144" max="16144" width="7.140625" style="384" customWidth="1"/>
    <col min="16145" max="16145" width="7.28515625" style="384" customWidth="1"/>
    <col min="16146" max="16146" width="6.5703125" style="384" customWidth="1"/>
    <col min="16147" max="16147" width="7.7109375" style="384" customWidth="1"/>
    <col min="16148" max="16148" width="6.140625" style="384" customWidth="1"/>
    <col min="16149" max="16149" width="8.7109375" style="384" customWidth="1"/>
    <col min="16150" max="16150" width="9.85546875" style="384" customWidth="1"/>
    <col min="16151" max="16151" width="7.7109375" style="384" customWidth="1"/>
    <col min="16152" max="16153" width="10.42578125" style="384" customWidth="1"/>
    <col min="16154" max="16154" width="7.140625" style="384" customWidth="1"/>
    <col min="16155" max="16156" width="9.140625" style="384" customWidth="1"/>
    <col min="16157" max="16157" width="6.85546875" style="384" customWidth="1"/>
    <col min="16158" max="16158" width="7.85546875" style="384" customWidth="1"/>
    <col min="16159" max="16159" width="8.7109375" style="384" customWidth="1"/>
    <col min="16160" max="16160" width="9.5703125" style="384" customWidth="1"/>
    <col min="16161" max="16161" width="7.42578125" style="384" customWidth="1"/>
    <col min="16162" max="16162" width="9.5703125" style="384" customWidth="1"/>
    <col min="16163" max="16163" width="6.5703125" style="384" customWidth="1"/>
    <col min="16164" max="16164" width="9.5703125" style="384" customWidth="1"/>
    <col min="16165" max="16165" width="8" style="384" customWidth="1"/>
    <col min="16166" max="16166" width="8.42578125" style="384" customWidth="1"/>
    <col min="16167" max="16167" width="8" style="384" customWidth="1"/>
    <col min="16168" max="16168" width="10.140625" style="384" customWidth="1"/>
    <col min="16169" max="16169" width="7.85546875" style="384" customWidth="1"/>
    <col min="16170" max="16170" width="7.28515625" style="384" customWidth="1"/>
    <col min="16171" max="16171" width="9.28515625" style="384" customWidth="1"/>
    <col min="16172" max="16172" width="5.5703125" style="384" customWidth="1"/>
    <col min="16173" max="16173" width="5" style="384" customWidth="1"/>
    <col min="16174" max="16174" width="10" style="384" customWidth="1"/>
    <col min="16175" max="16175" width="7.140625" style="384" customWidth="1"/>
    <col min="16176" max="16176" width="7.28515625" style="384" customWidth="1"/>
    <col min="16177" max="16177" width="6.5703125" style="384" customWidth="1"/>
    <col min="16178" max="16178" width="7.140625" style="384" customWidth="1"/>
    <col min="16179" max="16179" width="6.140625" style="384" customWidth="1"/>
    <col min="16180" max="16180" width="8.7109375" style="384" customWidth="1"/>
    <col min="16181" max="16181" width="9.5703125" style="384" customWidth="1"/>
    <col min="16182" max="16182" width="7.7109375" style="384" customWidth="1"/>
    <col min="16183" max="16184" width="10.42578125" style="384" customWidth="1"/>
    <col min="16185" max="16185" width="7.140625" style="384" customWidth="1"/>
    <col min="16186" max="16187" width="9.140625" style="384" customWidth="1"/>
    <col min="16188" max="16188" width="6.85546875" style="384" customWidth="1"/>
    <col min="16189" max="16189" width="7.85546875" style="384" customWidth="1"/>
    <col min="16190" max="16190" width="8.7109375" style="384" customWidth="1"/>
    <col min="16191" max="16191" width="9.5703125" style="384" customWidth="1"/>
    <col min="16192" max="16192" width="7.42578125" style="384" customWidth="1"/>
    <col min="16193" max="16193" width="9.5703125" style="384" customWidth="1"/>
    <col min="16194" max="16194" width="6.5703125" style="384" customWidth="1"/>
    <col min="16195" max="16195" width="9.5703125" style="384" customWidth="1"/>
    <col min="16196" max="16196" width="9.28515625" style="384" customWidth="1"/>
    <col min="16197" max="16197" width="8" style="384" customWidth="1"/>
    <col min="16198" max="16384" width="8.42578125" style="384"/>
  </cols>
  <sheetData>
    <row r="1" spans="1:77">
      <c r="A1" s="384" t="s">
        <v>302</v>
      </c>
    </row>
    <row r="2" spans="1:77">
      <c r="A2" s="384" t="s">
        <v>303</v>
      </c>
    </row>
    <row r="3" spans="1:77">
      <c r="A3" s="384" t="s">
        <v>304</v>
      </c>
    </row>
    <row r="4" spans="1:77">
      <c r="A4" s="384">
        <v>1</v>
      </c>
    </row>
    <row r="5" spans="1:77">
      <c r="T5" s="384">
        <f>1000+1086.8+3098.043</f>
        <v>5184.8430000000008</v>
      </c>
    </row>
    <row r="6" spans="1:77">
      <c r="T6" s="384">
        <f>+T5-4259</f>
        <v>925.84300000000076</v>
      </c>
    </row>
    <row r="7" spans="1:77">
      <c r="O7" s="384" t="s">
        <v>305</v>
      </c>
      <c r="P7" s="384" t="s">
        <v>306</v>
      </c>
      <c r="Q7" s="384" t="s">
        <v>307</v>
      </c>
      <c r="V7" s="384">
        <f>37121+1126213+1124335+847495+3876651+859013+1981680+635541+78487</f>
        <v>10566536</v>
      </c>
    </row>
    <row r="9" spans="1:77">
      <c r="B9" s="385" t="s">
        <v>308</v>
      </c>
    </row>
    <row r="10" spans="1:77">
      <c r="B10" s="385" t="s">
        <v>309</v>
      </c>
      <c r="I10" s="386" t="s">
        <v>310</v>
      </c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461" t="s">
        <v>311</v>
      </c>
      <c r="X10" s="461"/>
      <c r="Y10" s="461"/>
      <c r="Z10" s="461"/>
      <c r="AA10" s="461"/>
      <c r="AB10" s="461"/>
      <c r="AC10" s="461"/>
      <c r="AD10" s="461"/>
      <c r="AE10" s="461"/>
      <c r="AF10" s="461"/>
      <c r="AG10" s="461"/>
      <c r="AH10" s="461"/>
      <c r="AI10" s="461"/>
      <c r="AJ10" s="461"/>
      <c r="AN10" s="386" t="s">
        <v>312</v>
      </c>
      <c r="AO10" s="386"/>
      <c r="AP10" s="386"/>
      <c r="AQ10" s="386"/>
      <c r="AR10" s="386"/>
      <c r="AS10" s="386"/>
      <c r="AT10" s="386"/>
      <c r="AU10" s="386"/>
      <c r="AV10" s="386"/>
      <c r="AW10" s="386"/>
      <c r="AX10" s="386"/>
      <c r="AY10" s="386"/>
      <c r="AZ10" s="386"/>
      <c r="BA10" s="386"/>
      <c r="BB10" s="386" t="s">
        <v>313</v>
      </c>
      <c r="BC10" s="386"/>
      <c r="BD10" s="386"/>
      <c r="BE10" s="386"/>
      <c r="BF10" s="386"/>
      <c r="BG10" s="386"/>
      <c r="BH10" s="386"/>
      <c r="BI10" s="386"/>
      <c r="BJ10" s="386"/>
      <c r="BK10" s="386"/>
      <c r="BL10" s="386"/>
      <c r="BM10" s="386"/>
      <c r="BN10" s="386"/>
      <c r="BO10" s="386"/>
    </row>
    <row r="11" spans="1:77"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/>
      <c r="V11" s="387"/>
      <c r="W11" s="387"/>
      <c r="X11" s="387"/>
      <c r="Y11" s="387"/>
      <c r="Z11" s="387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387"/>
      <c r="AP11" s="387"/>
      <c r="AQ11" s="387"/>
      <c r="AR11" s="387"/>
      <c r="AS11" s="387"/>
      <c r="AT11" s="387"/>
      <c r="AU11" s="387"/>
      <c r="AV11" s="387"/>
      <c r="AW11" s="387"/>
      <c r="AX11" s="387"/>
      <c r="AY11" s="387"/>
      <c r="AZ11" s="387"/>
      <c r="BA11" s="387"/>
      <c r="BB11" s="387"/>
      <c r="BC11" s="387"/>
      <c r="BD11" s="387"/>
      <c r="BE11" s="387"/>
      <c r="BF11" s="387"/>
      <c r="BG11" s="387"/>
      <c r="BH11" s="387"/>
      <c r="BI11" s="387"/>
      <c r="BJ11" s="387"/>
      <c r="BK11" s="387"/>
      <c r="BL11" s="387"/>
      <c r="BM11" s="387"/>
      <c r="BN11" s="387"/>
      <c r="BO11" s="387"/>
      <c r="BP11" s="387"/>
      <c r="BQ11" s="387"/>
      <c r="BR11" s="387"/>
      <c r="BS11" s="387"/>
      <c r="BT11" s="387"/>
      <c r="BU11" s="387"/>
      <c r="BV11" s="387"/>
      <c r="BW11" s="387"/>
      <c r="BX11" s="387"/>
      <c r="BY11" s="387"/>
    </row>
    <row r="12" spans="1:77">
      <c r="D12" s="387"/>
      <c r="E12" s="387"/>
      <c r="F12" s="387"/>
      <c r="G12" s="387"/>
      <c r="H12" s="387"/>
      <c r="I12" s="387" t="str">
        <f>VLOOKUP(1,$A$774:$N$813,10,1)</f>
        <v/>
      </c>
      <c r="J12" s="387" t="str">
        <f>VLOOKUP(2,$A$774:$N$813,10,1)</f>
        <v/>
      </c>
      <c r="K12" s="387" t="str">
        <f>VLOOKUP(3,$A$774:$N$813,10,1)</f>
        <v/>
      </c>
      <c r="L12" s="387" t="str">
        <f>VLOOKUP(4,$A$774:$N$813,10,1)</f>
        <v/>
      </c>
      <c r="M12" s="387"/>
      <c r="N12" s="387" t="str">
        <f>VLOOKUP(5,$A$774:$N$813,10,1)</f>
        <v/>
      </c>
      <c r="O12" s="387" t="str">
        <f>VLOOKUP(6,$A$774:$N$813,11,1)</f>
        <v>Industry</v>
      </c>
      <c r="P12" s="387" t="str">
        <f>VLOOKUP(7,$A$774:$N$813,10,1)</f>
        <v/>
      </c>
      <c r="Q12" s="387" t="str">
        <f>VLOOKUP(8,$A$774:$N$813,10,1)</f>
        <v/>
      </c>
      <c r="R12" s="387" t="str">
        <f>VLOOKUP(9,$A$774:$N$813,10,1)</f>
        <v/>
      </c>
      <c r="S12" s="387"/>
      <c r="T12" s="387" t="str">
        <f>VLOOKUP(11,$A$774:$N$813,10,1)</f>
        <v/>
      </c>
      <c r="U12" s="387" t="str">
        <f>VLOOKUP(12,$A$774:$N$813,10,1)</f>
        <v/>
      </c>
      <c r="V12" s="387"/>
      <c r="W12" s="387">
        <f>+[17]ADJMTS!U6</f>
        <v>2009</v>
      </c>
      <c r="X12" s="387"/>
      <c r="Y12" s="387" t="str">
        <f>+[17]ADJMTS!AB6</f>
        <v>Amortize</v>
      </c>
      <c r="Z12" s="387" t="str">
        <f>+[17]ADJMTS!AC6</f>
        <v>Amortize</v>
      </c>
      <c r="AA12" s="387"/>
      <c r="AB12" s="387"/>
      <c r="AC12" s="387"/>
      <c r="AD12" s="387"/>
      <c r="AE12" s="387"/>
      <c r="AF12" s="387" t="str">
        <f>+[17]ADJMTS!AK6</f>
        <v>Removal</v>
      </c>
      <c r="AG12" s="387"/>
      <c r="AH12" s="387"/>
      <c r="AI12" s="387" t="str">
        <f>VLOOKUP(9,$A$774:$N$813,10,1)</f>
        <v/>
      </c>
      <c r="AJ12" s="387"/>
      <c r="AK12" s="387"/>
      <c r="AL12" s="387" t="s">
        <v>314</v>
      </c>
      <c r="AM12" s="387"/>
      <c r="AN12" s="387" t="str">
        <f t="shared" ref="AN12:AQ15" si="0">I12</f>
        <v/>
      </c>
      <c r="AO12" s="387" t="str">
        <f t="shared" si="0"/>
        <v/>
      </c>
      <c r="AP12" s="387" t="str">
        <f t="shared" si="0"/>
        <v/>
      </c>
      <c r="AQ12" s="387" t="str">
        <f t="shared" si="0"/>
        <v/>
      </c>
      <c r="AR12" s="387"/>
      <c r="AS12" s="387" t="str">
        <f>N12</f>
        <v/>
      </c>
      <c r="AT12" s="387" t="str">
        <f t="shared" ref="AT12:AZ15" si="1">O12</f>
        <v>Industry</v>
      </c>
      <c r="AU12" s="387" t="str">
        <f t="shared" si="1"/>
        <v/>
      </c>
      <c r="AV12" s="387" t="str">
        <f t="shared" si="1"/>
        <v/>
      </c>
      <c r="AW12" s="387" t="str">
        <f t="shared" si="1"/>
        <v/>
      </c>
      <c r="AX12" s="387"/>
      <c r="AY12" s="387" t="str">
        <f t="shared" si="1"/>
        <v/>
      </c>
      <c r="AZ12" s="387" t="str">
        <f t="shared" si="1"/>
        <v/>
      </c>
      <c r="BA12" s="387"/>
      <c r="BB12" s="387">
        <f t="shared" ref="BB12:BN15" si="2">W12</f>
        <v>2009</v>
      </c>
      <c r="BC12" s="387">
        <f t="shared" si="2"/>
        <v>0</v>
      </c>
      <c r="BD12" s="387" t="str">
        <f t="shared" si="2"/>
        <v>Amortize</v>
      </c>
      <c r="BE12" s="387" t="str">
        <f t="shared" si="2"/>
        <v>Amortize</v>
      </c>
      <c r="BF12" s="387">
        <f t="shared" si="2"/>
        <v>0</v>
      </c>
      <c r="BG12" s="387">
        <f t="shared" si="2"/>
        <v>0</v>
      </c>
      <c r="BH12" s="387">
        <f t="shared" si="2"/>
        <v>0</v>
      </c>
      <c r="BI12" s="387">
        <f t="shared" si="2"/>
        <v>0</v>
      </c>
      <c r="BJ12" s="387">
        <f t="shared" si="2"/>
        <v>0</v>
      </c>
      <c r="BK12" s="387" t="str">
        <f t="shared" si="2"/>
        <v>Removal</v>
      </c>
      <c r="BL12" s="387">
        <f t="shared" si="2"/>
        <v>0</v>
      </c>
      <c r="BM12" s="387">
        <f t="shared" si="2"/>
        <v>0</v>
      </c>
      <c r="BN12" s="387" t="str">
        <f t="shared" si="2"/>
        <v/>
      </c>
      <c r="BO12" s="387"/>
      <c r="BP12" s="387"/>
      <c r="BQ12" s="387" t="s">
        <v>315</v>
      </c>
      <c r="BR12" s="387"/>
      <c r="BS12" s="387"/>
      <c r="BT12" s="387"/>
      <c r="BU12" s="387"/>
      <c r="BV12" s="387"/>
      <c r="BW12" s="387"/>
      <c r="BX12" s="387"/>
      <c r="BY12" s="387"/>
    </row>
    <row r="13" spans="1:77">
      <c r="D13" s="387"/>
      <c r="E13" s="387" t="s">
        <v>42</v>
      </c>
      <c r="F13" s="387" t="s">
        <v>36</v>
      </c>
      <c r="G13" s="387"/>
      <c r="H13" s="387"/>
      <c r="I13" s="387" t="str">
        <f>VLOOKUP(1,$A$774:$N$813,11,1)</f>
        <v>Conservation</v>
      </c>
      <c r="J13" s="387" t="str">
        <f>VLOOKUP(2,$A$774:$N$813,11,1)</f>
        <v/>
      </c>
      <c r="K13" s="387" t="str">
        <f>VLOOKUP(3,$A$774:$N$813,11,1)</f>
        <v>Optional</v>
      </c>
      <c r="L13" s="387" t="str">
        <f>VLOOKUP(4,$A$774:$N$813,11,1)</f>
        <v>Fuel</v>
      </c>
      <c r="M13" s="387"/>
      <c r="N13" s="387" t="str">
        <f>VLOOKUP(5,$A$774:$N$813,11,1)</f>
        <v>Job</v>
      </c>
      <c r="O13" s="387" t="s">
        <v>316</v>
      </c>
      <c r="P13" s="387" t="str">
        <f>VLOOKUP(7,$A$774:$N$813,11,1)</f>
        <v/>
      </c>
      <c r="Q13" s="387" t="str">
        <f>VLOOKUP(8,$A$774:$N$813,11,1)</f>
        <v>Stock-</v>
      </c>
      <c r="R13" s="387" t="str">
        <f>VLOOKUP(9,$A$774:$N$813,11,1)</f>
        <v>Income</v>
      </c>
      <c r="S13" s="387"/>
      <c r="T13" s="387" t="s">
        <v>317</v>
      </c>
      <c r="U13" s="387" t="s">
        <v>318</v>
      </c>
      <c r="V13" s="387" t="s">
        <v>42</v>
      </c>
      <c r="W13" s="387" t="str">
        <f>+[17]ADJMTS!U7</f>
        <v>CISR</v>
      </c>
      <c r="X13" s="387" t="str">
        <f>+[17]ADJMTS!AA7</f>
        <v>CIS Upgrade</v>
      </c>
      <c r="Y13" s="387" t="str">
        <f>+[17]ADJMTS!AB7</f>
        <v>Rate Case</v>
      </c>
      <c r="Z13" s="387" t="str">
        <f>+[17]ADJMTS!AC7</f>
        <v>Dredging</v>
      </c>
      <c r="AA13" s="387" t="str">
        <f>+[17]ADJMTS!AD7</f>
        <v>Annualize 2</v>
      </c>
      <c r="AB13" s="387" t="str">
        <f>+[17]ADJMTS!AF7</f>
        <v>Annualize 3</v>
      </c>
      <c r="AC13" s="387" t="str">
        <f>+[17]ADJMTS!AG7</f>
        <v>Storm</v>
      </c>
      <c r="AD13" s="387" t="str">
        <f>+[17]ADJMTS!AJ7</f>
        <v>Annualize</v>
      </c>
      <c r="AE13" s="387"/>
      <c r="AF13" s="387" t="str">
        <f>+[17]ADJMTS!AK7</f>
        <v>of $36M</v>
      </c>
      <c r="AG13" s="387" t="str">
        <f>+[17]ADJMTS!AM7</f>
        <v>Capital</v>
      </c>
      <c r="AH13" s="387" t="s">
        <v>319</v>
      </c>
      <c r="AI13" s="387" t="str">
        <f>VLOOKUP(9,$A$774:$N$813,11,1)</f>
        <v>Income</v>
      </c>
      <c r="AJ13" s="387" t="s">
        <v>42</v>
      </c>
      <c r="AK13" s="387" t="s">
        <v>57</v>
      </c>
      <c r="AL13" s="387" t="s">
        <v>320</v>
      </c>
      <c r="AM13" s="387" t="s">
        <v>314</v>
      </c>
      <c r="AN13" s="387" t="str">
        <f t="shared" si="0"/>
        <v>Conservation</v>
      </c>
      <c r="AO13" s="387" t="str">
        <f t="shared" si="0"/>
        <v/>
      </c>
      <c r="AP13" s="387" t="str">
        <f t="shared" si="0"/>
        <v>Optional</v>
      </c>
      <c r="AQ13" s="387" t="str">
        <f t="shared" si="0"/>
        <v>Fuel</v>
      </c>
      <c r="AR13" s="387"/>
      <c r="AS13" s="387" t="str">
        <f>N13</f>
        <v>Job</v>
      </c>
      <c r="AT13" s="387" t="str">
        <f t="shared" si="1"/>
        <v>Assoc Dues/</v>
      </c>
      <c r="AU13" s="387" t="str">
        <f t="shared" si="1"/>
        <v/>
      </c>
      <c r="AV13" s="387" t="str">
        <f t="shared" si="1"/>
        <v>Stock-</v>
      </c>
      <c r="AW13" s="387" t="str">
        <f t="shared" si="1"/>
        <v>Income</v>
      </c>
      <c r="AX13" s="387"/>
      <c r="AY13" s="387" t="str">
        <f t="shared" si="1"/>
        <v>Interest</v>
      </c>
      <c r="AZ13" s="387" t="str">
        <f t="shared" si="1"/>
        <v>Acquisition</v>
      </c>
      <c r="BA13" s="387" t="s">
        <v>42</v>
      </c>
      <c r="BB13" s="387" t="str">
        <f t="shared" si="2"/>
        <v>CISR</v>
      </c>
      <c r="BC13" s="387" t="str">
        <f t="shared" si="2"/>
        <v>CIS Upgrade</v>
      </c>
      <c r="BD13" s="387" t="str">
        <f t="shared" si="2"/>
        <v>Rate Case</v>
      </c>
      <c r="BE13" s="387" t="str">
        <f t="shared" si="2"/>
        <v>Dredging</v>
      </c>
      <c r="BF13" s="387" t="str">
        <f t="shared" si="2"/>
        <v>Annualize 2</v>
      </c>
      <c r="BG13" s="387" t="str">
        <f t="shared" si="2"/>
        <v>Annualize 3</v>
      </c>
      <c r="BH13" s="387" t="str">
        <f t="shared" si="2"/>
        <v>Storm</v>
      </c>
      <c r="BI13" s="387" t="str">
        <f t="shared" si="2"/>
        <v>Annualize</v>
      </c>
      <c r="BJ13" s="387">
        <f t="shared" si="2"/>
        <v>0</v>
      </c>
      <c r="BK13" s="387" t="str">
        <f t="shared" si="2"/>
        <v>of $36M</v>
      </c>
      <c r="BL13" s="387" t="str">
        <f t="shared" si="2"/>
        <v>Capital</v>
      </c>
      <c r="BM13" s="387" t="str">
        <f t="shared" si="2"/>
        <v>IRS Pro Rata</v>
      </c>
      <c r="BN13" s="387" t="str">
        <f t="shared" si="2"/>
        <v>Income</v>
      </c>
      <c r="BO13" s="387" t="s">
        <v>42</v>
      </c>
      <c r="BP13" s="387" t="s">
        <v>315</v>
      </c>
      <c r="BQ13" s="387" t="s">
        <v>314</v>
      </c>
      <c r="BR13" s="387"/>
      <c r="BS13" s="387"/>
      <c r="BT13" s="387"/>
      <c r="BU13" s="387"/>
      <c r="BV13" s="387"/>
      <c r="BW13" s="387"/>
      <c r="BX13" s="387"/>
      <c r="BY13" s="387"/>
    </row>
    <row r="14" spans="1:77">
      <c r="A14" s="384" t="s">
        <v>33</v>
      </c>
      <c r="D14" s="387" t="s">
        <v>321</v>
      </c>
      <c r="E14" s="387" t="s">
        <v>322</v>
      </c>
      <c r="F14" s="387" t="s">
        <v>323</v>
      </c>
      <c r="G14" s="387" t="s">
        <v>42</v>
      </c>
      <c r="H14" s="387"/>
      <c r="I14" s="387" t="str">
        <f>VLOOKUP(1,$A$774:$N$813,12,1)</f>
        <v>Revenues &amp;</v>
      </c>
      <c r="J14" s="387" t="str">
        <f>VLOOKUP(2,$A$774:$N$813,12,1)</f>
        <v>Franchise</v>
      </c>
      <c r="K14" s="387" t="str">
        <f>VLOOKUP(3,$A$774:$N$813,12,1)</f>
        <v>Provision</v>
      </c>
      <c r="L14" s="387" t="str">
        <f>VLOOKUP(4,$A$774:$N$813,12,1)</f>
        <v>Rev &amp;</v>
      </c>
      <c r="M14" s="387"/>
      <c r="N14" s="387" t="str">
        <f>VLOOKUP(5,$A$774:$N$813,12,1)</f>
        <v>Order</v>
      </c>
      <c r="O14" s="387" t="s">
        <v>324</v>
      </c>
      <c r="P14" s="387" t="str">
        <f>VLOOKUP(7,$A$774:$N$813,12,1)</f>
        <v>Solaris &amp;</v>
      </c>
      <c r="Q14" s="387" t="str">
        <f>VLOOKUP(8,$A$774:$N$813,12,1)</f>
        <v>holder</v>
      </c>
      <c r="R14" s="387" t="str">
        <f>VLOOKUP(9,$A$774:$N$813,12,1)</f>
        <v xml:space="preserve">Tax </v>
      </c>
      <c r="S14" s="387"/>
      <c r="T14" s="387" t="s">
        <v>325</v>
      </c>
      <c r="U14" s="387" t="s">
        <v>326</v>
      </c>
      <c r="V14" s="387" t="s">
        <v>327</v>
      </c>
      <c r="W14" s="387" t="str">
        <f>+[17]ADJMTS!U8</f>
        <v>Contract</v>
      </c>
      <c r="X14" s="387" t="str">
        <f>+[17]ADJMTS!AA8</f>
        <v>Amortize</v>
      </c>
      <c r="Y14" s="387" t="str">
        <f>+[17]ADJMTS!AB8</f>
        <v>Expense</v>
      </c>
      <c r="Z14" s="387" t="str">
        <f>+[17]ADJMTS!AC8</f>
        <v>Over</v>
      </c>
      <c r="AA14" s="387" t="str">
        <f>+[17]ADJMTS!AD8</f>
        <v xml:space="preserve">May CTs </v>
      </c>
      <c r="AB14" s="387" t="str">
        <f>+[17]ADJMTS!AF8</f>
        <v xml:space="preserve">Sep CTs </v>
      </c>
      <c r="AC14" s="387" t="str">
        <f>+[17]ADJMTS!AG8</f>
        <v>Reserve</v>
      </c>
      <c r="AD14" s="387" t="str">
        <f>+[17]ADJMTS!AJ8</f>
        <v>Rail</v>
      </c>
      <c r="AE14" s="387" t="str">
        <f>+[17]ADJMTS!AL8</f>
        <v>PPA</v>
      </c>
      <c r="AF14" s="387" t="str">
        <f>+[17]ADJMTS!AK8</f>
        <v>CWIP in Last</v>
      </c>
      <c r="AG14" s="387" t="str">
        <f>+[17]ADJMTS!AM8</f>
        <v>Structure</v>
      </c>
      <c r="AH14" s="387" t="s">
        <v>328</v>
      </c>
      <c r="AI14" s="387" t="str">
        <f>VLOOKUP(9,$A$774:$N$813,12,1)</f>
        <v xml:space="preserve">Tax </v>
      </c>
      <c r="AJ14" s="387" t="s">
        <v>322</v>
      </c>
      <c r="AK14" s="387" t="s">
        <v>42</v>
      </c>
      <c r="AL14" s="387" t="s">
        <v>329</v>
      </c>
      <c r="AM14" s="387" t="s">
        <v>320</v>
      </c>
      <c r="AN14" s="387" t="str">
        <f t="shared" si="0"/>
        <v>Revenues &amp;</v>
      </c>
      <c r="AO14" s="387" t="str">
        <f t="shared" si="0"/>
        <v>Franchise</v>
      </c>
      <c r="AP14" s="387" t="str">
        <f t="shared" si="0"/>
        <v>Provision</v>
      </c>
      <c r="AQ14" s="387" t="str">
        <f t="shared" si="0"/>
        <v>Rev &amp;</v>
      </c>
      <c r="AR14" s="387"/>
      <c r="AS14" s="387" t="str">
        <f>N14</f>
        <v>Order</v>
      </c>
      <c r="AT14" s="387" t="str">
        <f t="shared" si="1"/>
        <v>Econ</v>
      </c>
      <c r="AU14" s="387" t="str">
        <f t="shared" si="1"/>
        <v>Solaris &amp;</v>
      </c>
      <c r="AV14" s="387" t="str">
        <f t="shared" si="1"/>
        <v>holder</v>
      </c>
      <c r="AW14" s="387" t="str">
        <f t="shared" si="1"/>
        <v xml:space="preserve">Tax </v>
      </c>
      <c r="AX14" s="387"/>
      <c r="AY14" s="387" t="str">
        <f t="shared" si="1"/>
        <v xml:space="preserve">on Tax </v>
      </c>
      <c r="AZ14" s="387" t="str">
        <f t="shared" si="1"/>
        <v>Adjustment</v>
      </c>
      <c r="BA14" s="387" t="s">
        <v>327</v>
      </c>
      <c r="BB14" s="387" t="str">
        <f t="shared" si="2"/>
        <v>Contract</v>
      </c>
      <c r="BC14" s="387" t="str">
        <f t="shared" si="2"/>
        <v>Amortize</v>
      </c>
      <c r="BD14" s="387" t="str">
        <f t="shared" si="2"/>
        <v>Expense</v>
      </c>
      <c r="BE14" s="387" t="str">
        <f t="shared" si="2"/>
        <v>Over</v>
      </c>
      <c r="BF14" s="387" t="str">
        <f t="shared" si="2"/>
        <v xml:space="preserve">May CTs </v>
      </c>
      <c r="BG14" s="387" t="str">
        <f t="shared" si="2"/>
        <v xml:space="preserve">Sep CTs </v>
      </c>
      <c r="BH14" s="387" t="str">
        <f t="shared" si="2"/>
        <v>Reserve</v>
      </c>
      <c r="BI14" s="387" t="str">
        <f t="shared" si="2"/>
        <v>Rail</v>
      </c>
      <c r="BJ14" s="387" t="str">
        <f t="shared" si="2"/>
        <v>PPA</v>
      </c>
      <c r="BK14" s="387" t="str">
        <f t="shared" si="2"/>
        <v>CWIP in Last</v>
      </c>
      <c r="BL14" s="387" t="str">
        <f t="shared" si="2"/>
        <v>Structure</v>
      </c>
      <c r="BM14" s="387" t="str">
        <f t="shared" si="2"/>
        <v>Requirement</v>
      </c>
      <c r="BN14" s="387" t="str">
        <f t="shared" si="2"/>
        <v xml:space="preserve">Tax </v>
      </c>
      <c r="BO14" s="387" t="s">
        <v>322</v>
      </c>
      <c r="BP14" s="387" t="s">
        <v>314</v>
      </c>
      <c r="BQ14" s="387" t="s">
        <v>320</v>
      </c>
      <c r="BR14" s="387"/>
      <c r="BS14" s="387"/>
      <c r="BT14" s="387"/>
      <c r="BU14" s="387"/>
      <c r="BV14" s="387"/>
      <c r="BW14" s="387"/>
      <c r="BX14" s="387"/>
      <c r="BY14" s="387"/>
    </row>
    <row r="15" spans="1:77">
      <c r="A15" s="384" t="s">
        <v>43</v>
      </c>
      <c r="B15" s="384" t="s">
        <v>330</v>
      </c>
      <c r="D15" s="388" t="s">
        <v>44</v>
      </c>
      <c r="E15" s="388" t="s">
        <v>331</v>
      </c>
      <c r="F15" s="388" t="s">
        <v>332</v>
      </c>
      <c r="G15" s="388" t="s">
        <v>323</v>
      </c>
      <c r="H15" s="388"/>
      <c r="I15" s="388" t="str">
        <f>VLOOKUP(1,$A$774:$N$813,14,1)</f>
        <v>Expenses</v>
      </c>
      <c r="J15" s="388" t="str">
        <f>VLOOKUP(2,$A$774:$N$813,14,1)</f>
        <v>Fees</v>
      </c>
      <c r="K15" s="388" t="str">
        <f>VLOOKUP(3,$A$774:$N$813,14,1)</f>
        <v>Rev/Exp</v>
      </c>
      <c r="L15" s="388" t="str">
        <f>VLOOKUP(4,$A$774:$N$813,14,1)</f>
        <v>Exp</v>
      </c>
      <c r="M15" s="388" t="s">
        <v>53</v>
      </c>
      <c r="N15" s="388" t="str">
        <f>VLOOKUP(5,$A$774:$N$813,14,1)</f>
        <v>Revs</v>
      </c>
      <c r="O15" s="388" t="s">
        <v>333</v>
      </c>
      <c r="P15" s="388" t="str">
        <f>VLOOKUP(7,$A$774:$N$813,14,1)</f>
        <v>Waterfall</v>
      </c>
      <c r="Q15" s="388" t="str">
        <f>VLOOKUP(8,$A$774:$N$813,14,1)</f>
        <v>Relations</v>
      </c>
      <c r="R15" s="388" t="str">
        <f>VLOOKUP(9,$A$774:$N$813,14,1)</f>
        <v>True-Up</v>
      </c>
      <c r="S15" s="388" t="s">
        <v>49</v>
      </c>
      <c r="T15" s="388" t="s">
        <v>334</v>
      </c>
      <c r="U15" s="388"/>
      <c r="V15" s="388" t="s">
        <v>335</v>
      </c>
      <c r="W15" s="387" t="str">
        <f>+[17]ADJMTS!U9</f>
        <v>Expiration</v>
      </c>
      <c r="X15" s="387" t="str">
        <f>+[17]ADJMTS!AA9</f>
        <v>Over 5 Years</v>
      </c>
      <c r="Y15" s="387" t="str">
        <f>+[17]ADJMTS!AB9</f>
        <v>Over 3 Years</v>
      </c>
      <c r="Z15" s="387" t="str">
        <f>+[17]ADJMTS!AC9</f>
        <v>5 Years</v>
      </c>
      <c r="AA15" s="387" t="str">
        <f>+[17]ADJMTS!AD9</f>
        <v>in Service</v>
      </c>
      <c r="AB15" s="387" t="str">
        <f>+[17]ADJMTS!AF9</f>
        <v>in Service</v>
      </c>
      <c r="AC15" s="387" t="str">
        <f>+[17]ADJMTS!AG9</f>
        <v>Accrual</v>
      </c>
      <c r="AD15" s="387" t="str">
        <f>+[17]ADJMTS!AJ9</f>
        <v>in Service</v>
      </c>
      <c r="AE15" s="387" t="str">
        <f>+[17]ADJMTS!AL9</f>
        <v>Adjustment</v>
      </c>
      <c r="AF15" s="387" t="str">
        <f>+[17]ADJMTS!AK9</f>
        <v>Rate Case</v>
      </c>
      <c r="AG15" s="387" t="str">
        <f>+[17]ADJMTS!AM9</f>
        <v>Recon</v>
      </c>
      <c r="AH15" s="387" t="s">
        <v>336</v>
      </c>
      <c r="AI15" s="388" t="str">
        <f>VLOOKUP(9,$A$774:$N$813,14,1)</f>
        <v>True-Up</v>
      </c>
      <c r="AJ15" s="388" t="s">
        <v>335</v>
      </c>
      <c r="AK15" s="388" t="s">
        <v>322</v>
      </c>
      <c r="AL15" s="388" t="s">
        <v>337</v>
      </c>
      <c r="AM15" s="388" t="s">
        <v>338</v>
      </c>
      <c r="AN15" s="388" t="str">
        <f t="shared" si="0"/>
        <v>Expenses</v>
      </c>
      <c r="AO15" s="388" t="str">
        <f t="shared" si="0"/>
        <v>Fees</v>
      </c>
      <c r="AP15" s="388" t="str">
        <f t="shared" si="0"/>
        <v>Rev/Exp</v>
      </c>
      <c r="AQ15" s="388" t="str">
        <f t="shared" si="0"/>
        <v>Exp</v>
      </c>
      <c r="AR15" s="388" t="str">
        <f>M15</f>
        <v>GPIF</v>
      </c>
      <c r="AS15" s="388" t="str">
        <f>N15</f>
        <v>Revs</v>
      </c>
      <c r="AT15" s="388" t="str">
        <f t="shared" si="1"/>
        <v>Devel</v>
      </c>
      <c r="AU15" s="388" t="str">
        <f t="shared" si="1"/>
        <v>Waterfall</v>
      </c>
      <c r="AV15" s="388" t="str">
        <f t="shared" si="1"/>
        <v>Relations</v>
      </c>
      <c r="AW15" s="388" t="str">
        <f t="shared" si="1"/>
        <v>True-Up</v>
      </c>
      <c r="AX15" s="388" t="str">
        <f t="shared" si="1"/>
        <v>ECRC</v>
      </c>
      <c r="AY15" s="388" t="str">
        <f t="shared" si="1"/>
        <v>Issues</v>
      </c>
      <c r="AZ15" s="388">
        <f t="shared" si="1"/>
        <v>0</v>
      </c>
      <c r="BA15" s="388" t="s">
        <v>335</v>
      </c>
      <c r="BB15" s="388" t="str">
        <f t="shared" si="2"/>
        <v>Expiration</v>
      </c>
      <c r="BC15" s="388" t="str">
        <f t="shared" si="2"/>
        <v>Over 5 Years</v>
      </c>
      <c r="BD15" s="388" t="str">
        <f t="shared" si="2"/>
        <v>Over 3 Years</v>
      </c>
      <c r="BE15" s="388" t="str">
        <f t="shared" si="2"/>
        <v>5 Years</v>
      </c>
      <c r="BF15" s="388" t="str">
        <f t="shared" si="2"/>
        <v>in Service</v>
      </c>
      <c r="BG15" s="388" t="str">
        <f t="shared" si="2"/>
        <v>in Service</v>
      </c>
      <c r="BH15" s="388" t="str">
        <f t="shared" si="2"/>
        <v>Accrual</v>
      </c>
      <c r="BI15" s="388" t="str">
        <f t="shared" si="2"/>
        <v>in Service</v>
      </c>
      <c r="BJ15" s="388" t="str">
        <f t="shared" si="2"/>
        <v>Adjustment</v>
      </c>
      <c r="BK15" s="388" t="str">
        <f t="shared" si="2"/>
        <v>Rate Case</v>
      </c>
      <c r="BL15" s="388" t="str">
        <f t="shared" si="2"/>
        <v>Recon</v>
      </c>
      <c r="BM15" s="388" t="str">
        <f t="shared" si="2"/>
        <v xml:space="preserve">ADIT </v>
      </c>
      <c r="BN15" s="388" t="str">
        <f t="shared" si="2"/>
        <v>True-Up</v>
      </c>
      <c r="BO15" s="388" t="s">
        <v>335</v>
      </c>
      <c r="BP15" s="388" t="s">
        <v>320</v>
      </c>
      <c r="BQ15" s="388" t="s">
        <v>339</v>
      </c>
      <c r="BR15" s="387"/>
      <c r="BS15" s="387"/>
      <c r="BT15" s="387"/>
      <c r="BU15" s="387"/>
      <c r="BV15" s="387"/>
      <c r="BW15" s="387"/>
      <c r="BX15" s="387"/>
      <c r="BY15" s="387"/>
    </row>
    <row r="16" spans="1:77">
      <c r="BR16" s="387"/>
      <c r="BS16" s="387"/>
      <c r="BT16" s="387"/>
      <c r="BU16" s="387"/>
      <c r="BV16" s="387"/>
      <c r="BW16" s="387"/>
    </row>
    <row r="17" spans="1:75">
      <c r="A17" s="384">
        <v>1</v>
      </c>
      <c r="E17" s="384">
        <v>1</v>
      </c>
      <c r="BR17" s="387"/>
      <c r="BS17" s="387"/>
      <c r="BT17" s="387"/>
      <c r="BU17" s="387"/>
      <c r="BV17" s="387"/>
      <c r="BW17" s="387"/>
    </row>
    <row r="18" spans="1:75">
      <c r="A18" s="384">
        <f>A17+1</f>
        <v>2</v>
      </c>
      <c r="B18" s="384" t="s">
        <v>340</v>
      </c>
      <c r="BR18" s="387"/>
      <c r="BS18" s="387"/>
      <c r="BT18" s="387"/>
      <c r="BU18" s="387"/>
      <c r="BV18" s="387"/>
      <c r="BW18" s="387"/>
    </row>
    <row r="19" spans="1:75">
      <c r="A19" s="384">
        <f>A18+1</f>
        <v>3</v>
      </c>
      <c r="B19" s="384" t="s">
        <v>341</v>
      </c>
      <c r="E19" s="389"/>
      <c r="J19" s="389"/>
      <c r="K19" s="389"/>
      <c r="N19" s="389"/>
      <c r="O19" s="390"/>
      <c r="P19" s="389"/>
      <c r="Q19" s="389"/>
      <c r="R19" s="389"/>
      <c r="S19" s="389"/>
      <c r="BR19" s="387"/>
      <c r="BS19" s="387"/>
      <c r="BT19" s="387"/>
      <c r="BU19" s="387"/>
      <c r="BV19" s="387"/>
      <c r="BW19" s="387"/>
    </row>
    <row r="20" spans="1:75">
      <c r="A20" s="384">
        <f>A19+1</f>
        <v>4</v>
      </c>
      <c r="B20" s="384" t="s">
        <v>342</v>
      </c>
      <c r="D20" s="384" t="s">
        <v>59</v>
      </c>
      <c r="E20" s="384">
        <f>-O1046-O1047-O1048-O1049-O1050-O1051</f>
        <v>836397</v>
      </c>
      <c r="G20" s="384">
        <f t="shared" ref="G20:G30" si="3">E20+F20</f>
        <v>836397</v>
      </c>
      <c r="V20" s="384">
        <f t="shared" ref="V20:V27" si="4">SUM(I20:U20)</f>
        <v>0</v>
      </c>
      <c r="W20" s="384">
        <f>+[17]JUDY!$G$11</f>
        <v>1454</v>
      </c>
      <c r="AJ20" s="384">
        <f t="shared" ref="AJ20:AJ27" si="5">SUM(W20:AI20)</f>
        <v>1454</v>
      </c>
      <c r="AK20" s="384">
        <f t="shared" ref="AK20:AK27" si="6">G20+V20+AJ20</f>
        <v>837851</v>
      </c>
      <c r="AL20" s="391">
        <f>[5]SEP_FAC!C188</f>
        <v>1</v>
      </c>
      <c r="AM20" s="384">
        <f t="shared" ref="AM20:AM27" si="7">AK20*AL20</f>
        <v>837851</v>
      </c>
      <c r="AN20" s="384">
        <f t="shared" ref="AN20:AS26" si="8">-+I20</f>
        <v>0</v>
      </c>
      <c r="AO20" s="384">
        <f t="shared" si="8"/>
        <v>0</v>
      </c>
      <c r="AP20" s="384">
        <f t="shared" si="8"/>
        <v>0</v>
      </c>
      <c r="AQ20" s="384">
        <f t="shared" si="8"/>
        <v>0</v>
      </c>
      <c r="AR20" s="384">
        <f t="shared" si="8"/>
        <v>0</v>
      </c>
      <c r="AS20" s="384">
        <f t="shared" si="8"/>
        <v>0</v>
      </c>
      <c r="BA20" s="384">
        <f t="shared" ref="BA20:BA27" si="9">SUM(AN20:AZ20)</f>
        <v>0</v>
      </c>
      <c r="BB20" s="384">
        <f>-W20</f>
        <v>-1454</v>
      </c>
      <c r="BO20" s="384">
        <f t="shared" ref="BO20:BO27" si="10">SUM(BB20:BN20)</f>
        <v>-1454</v>
      </c>
      <c r="BP20" s="384">
        <f t="shared" ref="BP20:BP30" si="11">AM20+BA20+BO20</f>
        <v>836397</v>
      </c>
      <c r="BQ20" s="391">
        <f t="shared" ref="BQ20:BQ32" si="12">IF(G20=0,0,+BP20/G20)</f>
        <v>1</v>
      </c>
      <c r="BR20" s="387"/>
      <c r="BS20" s="387"/>
      <c r="BT20" s="387"/>
      <c r="BU20" s="387"/>
      <c r="BV20" s="387"/>
      <c r="BW20" s="387"/>
    </row>
    <row r="21" spans="1:75">
      <c r="A21" s="384">
        <f>+A20+1</f>
        <v>5</v>
      </c>
      <c r="B21" s="384" t="s">
        <v>343</v>
      </c>
      <c r="D21" s="384" t="s">
        <v>59</v>
      </c>
      <c r="E21" s="384">
        <f>-O1053</f>
        <v>1153310</v>
      </c>
      <c r="G21" s="384">
        <f t="shared" si="3"/>
        <v>1153310</v>
      </c>
      <c r="L21" s="384">
        <f>-+G21-M21</f>
        <v>-1154160</v>
      </c>
      <c r="M21" s="384">
        <v>850</v>
      </c>
      <c r="V21" s="384">
        <f t="shared" si="4"/>
        <v>-1153310</v>
      </c>
      <c r="AJ21" s="384">
        <f t="shared" si="5"/>
        <v>0</v>
      </c>
      <c r="AK21" s="384">
        <f t="shared" si="6"/>
        <v>0</v>
      </c>
      <c r="AL21" s="391">
        <f>[5]SEP_FAC!C189</f>
        <v>1</v>
      </c>
      <c r="AM21" s="384">
        <f t="shared" si="7"/>
        <v>0</v>
      </c>
      <c r="AN21" s="384">
        <f t="shared" si="8"/>
        <v>0</v>
      </c>
      <c r="AO21" s="384">
        <f t="shared" si="8"/>
        <v>0</v>
      </c>
      <c r="AP21" s="384">
        <f t="shared" si="8"/>
        <v>0</v>
      </c>
      <c r="AQ21" s="384">
        <f t="shared" si="8"/>
        <v>1154160</v>
      </c>
      <c r="AR21" s="384">
        <f t="shared" si="8"/>
        <v>-850</v>
      </c>
      <c r="AS21" s="384">
        <f t="shared" si="8"/>
        <v>0</v>
      </c>
      <c r="BA21" s="384">
        <f t="shared" si="9"/>
        <v>1153310</v>
      </c>
      <c r="BO21" s="384">
        <f t="shared" si="10"/>
        <v>0</v>
      </c>
      <c r="BP21" s="384">
        <f t="shared" si="11"/>
        <v>1153310</v>
      </c>
      <c r="BQ21" s="391">
        <f t="shared" si="12"/>
        <v>1</v>
      </c>
      <c r="BR21" s="450">
        <f>BP21/$BP$57</f>
        <v>0.46642274690001218</v>
      </c>
      <c r="BS21" s="451">
        <f>BP21/$BP$58</f>
        <v>0.48530036141582089</v>
      </c>
      <c r="BT21" s="387"/>
      <c r="BU21" s="387"/>
      <c r="BV21" s="387"/>
      <c r="BW21" s="387"/>
    </row>
    <row r="22" spans="1:75">
      <c r="A22" s="384">
        <f>+A21+1</f>
        <v>6</v>
      </c>
      <c r="B22" s="384" t="s">
        <v>344</v>
      </c>
      <c r="D22" s="384" t="s">
        <v>59</v>
      </c>
      <c r="E22" s="384">
        <f>-O1055</f>
        <v>18688</v>
      </c>
      <c r="G22" s="384">
        <f t="shared" si="3"/>
        <v>18688</v>
      </c>
      <c r="I22" s="384">
        <f>-17850-246-592</f>
        <v>-18688</v>
      </c>
      <c r="V22" s="384">
        <f t="shared" si="4"/>
        <v>-18688</v>
      </c>
      <c r="AJ22" s="384">
        <f t="shared" si="5"/>
        <v>0</v>
      </c>
      <c r="AK22" s="384">
        <f t="shared" si="6"/>
        <v>0</v>
      </c>
      <c r="AL22" s="391">
        <f>[5]SEP_FAC!C190</f>
        <v>1</v>
      </c>
      <c r="AM22" s="384">
        <f t="shared" si="7"/>
        <v>0</v>
      </c>
      <c r="AN22" s="384">
        <f t="shared" si="8"/>
        <v>18688</v>
      </c>
      <c r="AO22" s="384">
        <f t="shared" si="8"/>
        <v>0</v>
      </c>
      <c r="AP22" s="384">
        <f t="shared" si="8"/>
        <v>0</v>
      </c>
      <c r="AQ22" s="384">
        <f t="shared" si="8"/>
        <v>0</v>
      </c>
      <c r="AR22" s="384">
        <f t="shared" si="8"/>
        <v>0</v>
      </c>
      <c r="AS22" s="384">
        <f t="shared" si="8"/>
        <v>0</v>
      </c>
      <c r="BA22" s="384">
        <f t="shared" si="9"/>
        <v>18688</v>
      </c>
      <c r="BO22" s="384">
        <f t="shared" si="10"/>
        <v>0</v>
      </c>
      <c r="BP22" s="384">
        <f t="shared" si="11"/>
        <v>18688</v>
      </c>
      <c r="BQ22" s="391">
        <f t="shared" si="12"/>
        <v>1</v>
      </c>
      <c r="BR22" s="450">
        <f t="shared" ref="BR22:BR27" si="13">BP22/BP$57</f>
        <v>7.5578190547792249E-3</v>
      </c>
      <c r="BS22" s="451">
        <f t="shared" ref="BS22:BS24" si="14">BP22/$BP$58</f>
        <v>7.8637080699368433E-3</v>
      </c>
      <c r="BT22" s="387"/>
      <c r="BU22" s="387"/>
      <c r="BV22" s="387"/>
      <c r="BW22" s="387"/>
    </row>
    <row r="23" spans="1:75">
      <c r="A23" s="384">
        <f>+A22+1</f>
        <v>7</v>
      </c>
      <c r="B23" s="384" t="s">
        <v>345</v>
      </c>
      <c r="D23" s="384" t="s">
        <v>59</v>
      </c>
      <c r="E23" s="384">
        <f>-O1056</f>
        <v>47980</v>
      </c>
      <c r="G23" s="384">
        <f t="shared" si="3"/>
        <v>47980</v>
      </c>
      <c r="S23" s="384">
        <f>-G23</f>
        <v>-47980</v>
      </c>
      <c r="U23" s="384">
        <v>0</v>
      </c>
      <c r="V23" s="384">
        <f t="shared" si="4"/>
        <v>-47980</v>
      </c>
      <c r="AJ23" s="384">
        <f t="shared" si="5"/>
        <v>0</v>
      </c>
      <c r="AK23" s="384">
        <f t="shared" si="6"/>
        <v>0</v>
      </c>
      <c r="AL23" s="391">
        <f>[5]SEP_FAC!C191</f>
        <v>1</v>
      </c>
      <c r="AM23" s="384">
        <f t="shared" si="7"/>
        <v>0</v>
      </c>
      <c r="AN23" s="384">
        <f t="shared" si="8"/>
        <v>0</v>
      </c>
      <c r="AO23" s="384">
        <f t="shared" si="8"/>
        <v>0</v>
      </c>
      <c r="AP23" s="384">
        <f t="shared" si="8"/>
        <v>0</v>
      </c>
      <c r="AQ23" s="384">
        <f t="shared" si="8"/>
        <v>0</v>
      </c>
      <c r="AR23" s="384">
        <f t="shared" si="8"/>
        <v>0</v>
      </c>
      <c r="AS23" s="384">
        <f t="shared" si="8"/>
        <v>0</v>
      </c>
      <c r="AX23" s="384">
        <f>-+S23</f>
        <v>47980</v>
      </c>
      <c r="BA23" s="384">
        <f t="shared" si="9"/>
        <v>47980</v>
      </c>
      <c r="BO23" s="384">
        <f t="shared" si="10"/>
        <v>0</v>
      </c>
      <c r="BP23" s="384">
        <f t="shared" si="11"/>
        <v>47980</v>
      </c>
      <c r="BQ23" s="391">
        <f t="shared" si="12"/>
        <v>1</v>
      </c>
      <c r="BR23" s="450">
        <f t="shared" si="13"/>
        <v>1.9404118056951369E-2</v>
      </c>
      <c r="BS23" s="451">
        <f t="shared" si="14"/>
        <v>2.0189464533153349E-2</v>
      </c>
      <c r="BT23" s="387"/>
      <c r="BU23" s="387"/>
      <c r="BV23" s="387"/>
      <c r="BW23" s="387"/>
    </row>
    <row r="24" spans="1:75">
      <c r="A24" s="384">
        <f>+A23+1</f>
        <v>8</v>
      </c>
      <c r="B24" s="384" t="s">
        <v>346</v>
      </c>
      <c r="D24" s="384" t="s">
        <v>59</v>
      </c>
      <c r="E24" s="384">
        <f>-O1054</f>
        <v>91601</v>
      </c>
      <c r="G24" s="384">
        <f t="shared" si="3"/>
        <v>91601</v>
      </c>
      <c r="L24" s="384">
        <f>-G24</f>
        <v>-91601</v>
      </c>
      <c r="V24" s="384">
        <f t="shared" si="4"/>
        <v>-91601</v>
      </c>
      <c r="AJ24" s="384">
        <f t="shared" si="5"/>
        <v>0</v>
      </c>
      <c r="AK24" s="384">
        <f t="shared" si="6"/>
        <v>0</v>
      </c>
      <c r="AL24" s="391">
        <f>[5]SEP_FAC!C192</f>
        <v>1</v>
      </c>
      <c r="AM24" s="384">
        <f t="shared" si="7"/>
        <v>0</v>
      </c>
      <c r="AN24" s="384">
        <f t="shared" si="8"/>
        <v>0</v>
      </c>
      <c r="AO24" s="384">
        <f t="shared" si="8"/>
        <v>0</v>
      </c>
      <c r="AP24" s="384">
        <f t="shared" si="8"/>
        <v>0</v>
      </c>
      <c r="AQ24" s="384">
        <f t="shared" si="8"/>
        <v>91601</v>
      </c>
      <c r="AR24" s="384">
        <f t="shared" si="8"/>
        <v>0</v>
      </c>
      <c r="AS24" s="384">
        <f t="shared" si="8"/>
        <v>0</v>
      </c>
      <c r="BA24" s="384">
        <f t="shared" si="9"/>
        <v>91601</v>
      </c>
      <c r="BO24" s="384">
        <f t="shared" si="10"/>
        <v>0</v>
      </c>
      <c r="BP24" s="384">
        <f t="shared" si="11"/>
        <v>91601</v>
      </c>
      <c r="BQ24" s="391">
        <f t="shared" si="12"/>
        <v>1</v>
      </c>
      <c r="BR24" s="450">
        <f t="shared" si="13"/>
        <v>3.7045365113272249E-2</v>
      </c>
      <c r="BS24" s="451">
        <f t="shared" si="14"/>
        <v>3.8544709060053771E-2</v>
      </c>
      <c r="BT24" s="387"/>
      <c r="BU24" s="387"/>
      <c r="BV24" s="387"/>
      <c r="BW24" s="387"/>
    </row>
    <row r="25" spans="1:75">
      <c r="A25" s="384">
        <f>A24+1</f>
        <v>9</v>
      </c>
      <c r="B25" s="384" t="s">
        <v>347</v>
      </c>
      <c r="D25" s="384" t="s">
        <v>59</v>
      </c>
      <c r="E25" s="384">
        <f>-O1057</f>
        <v>42240</v>
      </c>
      <c r="G25" s="384">
        <f t="shared" si="3"/>
        <v>42240</v>
      </c>
      <c r="J25" s="384">
        <f>-G25</f>
        <v>-42240</v>
      </c>
      <c r="V25" s="384">
        <f t="shared" si="4"/>
        <v>-42240</v>
      </c>
      <c r="AJ25" s="384">
        <f t="shared" si="5"/>
        <v>0</v>
      </c>
      <c r="AK25" s="384">
        <f t="shared" si="6"/>
        <v>0</v>
      </c>
      <c r="AL25" s="391">
        <f>[5]SEP_FAC!C193</f>
        <v>1</v>
      </c>
      <c r="AM25" s="384">
        <f t="shared" si="7"/>
        <v>0</v>
      </c>
      <c r="AN25" s="384">
        <f t="shared" si="8"/>
        <v>0</v>
      </c>
      <c r="AO25" s="384">
        <f t="shared" si="8"/>
        <v>42240</v>
      </c>
      <c r="AP25" s="384">
        <f t="shared" si="8"/>
        <v>0</v>
      </c>
      <c r="AQ25" s="384">
        <f t="shared" si="8"/>
        <v>0</v>
      </c>
      <c r="AR25" s="384">
        <f t="shared" si="8"/>
        <v>0</v>
      </c>
      <c r="AS25" s="384">
        <f t="shared" si="8"/>
        <v>0</v>
      </c>
      <c r="BA25" s="384">
        <f t="shared" si="9"/>
        <v>42240</v>
      </c>
      <c r="BO25" s="384">
        <f t="shared" si="10"/>
        <v>0</v>
      </c>
      <c r="BP25" s="384">
        <f t="shared" si="11"/>
        <v>42240</v>
      </c>
      <c r="BQ25" s="391">
        <f t="shared" si="12"/>
        <v>1</v>
      </c>
      <c r="BR25" s="450">
        <f t="shared" si="13"/>
        <v>1.7082741699158521E-2</v>
      </c>
      <c r="BS25" s="387"/>
      <c r="BT25" s="387"/>
      <c r="BU25" s="387"/>
      <c r="BV25" s="387"/>
      <c r="BW25" s="387"/>
    </row>
    <row r="26" spans="1:75">
      <c r="A26" s="384">
        <f>A25+1</f>
        <v>10</v>
      </c>
      <c r="B26" s="384" t="s">
        <v>348</v>
      </c>
      <c r="D26" s="384" t="s">
        <v>59</v>
      </c>
      <c r="E26" s="384">
        <f>-O1058</f>
        <v>53944</v>
      </c>
      <c r="G26" s="384">
        <f t="shared" si="3"/>
        <v>53944</v>
      </c>
      <c r="J26" s="384">
        <f>-G26</f>
        <v>-53944</v>
      </c>
      <c r="V26" s="384">
        <f t="shared" si="4"/>
        <v>-53944</v>
      </c>
      <c r="AJ26" s="384">
        <f t="shared" si="5"/>
        <v>0</v>
      </c>
      <c r="AK26" s="384">
        <f t="shared" si="6"/>
        <v>0</v>
      </c>
      <c r="AL26" s="391">
        <f>[5]SEP_FAC!C194</f>
        <v>1</v>
      </c>
      <c r="AM26" s="384">
        <f t="shared" si="7"/>
        <v>0</v>
      </c>
      <c r="AN26" s="384">
        <f t="shared" si="8"/>
        <v>0</v>
      </c>
      <c r="AO26" s="384">
        <f t="shared" si="8"/>
        <v>53944</v>
      </c>
      <c r="AP26" s="384">
        <f t="shared" si="8"/>
        <v>0</v>
      </c>
      <c r="AQ26" s="384">
        <f t="shared" si="8"/>
        <v>0</v>
      </c>
      <c r="AR26" s="384">
        <f t="shared" si="8"/>
        <v>0</v>
      </c>
      <c r="AS26" s="384">
        <f t="shared" si="8"/>
        <v>0</v>
      </c>
      <c r="BA26" s="384">
        <f t="shared" si="9"/>
        <v>53944</v>
      </c>
      <c r="BO26" s="384">
        <f t="shared" si="10"/>
        <v>0</v>
      </c>
      <c r="BP26" s="384">
        <f t="shared" si="11"/>
        <v>53944</v>
      </c>
      <c r="BQ26" s="391">
        <f t="shared" si="12"/>
        <v>1</v>
      </c>
      <c r="BR26" s="450">
        <f t="shared" si="13"/>
        <v>2.1816084711633696E-2</v>
      </c>
      <c r="BS26" s="387"/>
      <c r="BT26" s="387"/>
      <c r="BU26" s="387"/>
      <c r="BV26" s="387"/>
      <c r="BW26" s="387"/>
    </row>
    <row r="27" spans="1:75">
      <c r="A27" s="384">
        <f>A26+1</f>
        <v>11</v>
      </c>
      <c r="B27" s="384" t="s">
        <v>349</v>
      </c>
      <c r="D27" s="384" t="s">
        <v>59</v>
      </c>
      <c r="E27" s="392">
        <f>-O1052</f>
        <v>344</v>
      </c>
      <c r="F27" s="392"/>
      <c r="G27" s="392">
        <f t="shared" si="3"/>
        <v>344</v>
      </c>
      <c r="H27" s="392"/>
      <c r="I27" s="392"/>
      <c r="J27" s="392"/>
      <c r="K27" s="392">
        <v>-344</v>
      </c>
      <c r="L27" s="392"/>
      <c r="M27" s="392"/>
      <c r="N27" s="392"/>
      <c r="O27" s="392"/>
      <c r="P27" s="392"/>
      <c r="Q27" s="392"/>
      <c r="R27" s="392"/>
      <c r="S27" s="392"/>
      <c r="T27" s="392"/>
      <c r="U27" s="392"/>
      <c r="V27" s="392">
        <f t="shared" si="4"/>
        <v>-344</v>
      </c>
      <c r="W27" s="392">
        <v>0</v>
      </c>
      <c r="X27" s="392"/>
      <c r="Y27" s="392"/>
      <c r="Z27" s="392"/>
      <c r="AA27" s="392"/>
      <c r="AB27" s="392"/>
      <c r="AC27" s="392"/>
      <c r="AD27" s="392"/>
      <c r="AE27" s="392"/>
      <c r="AF27" s="392"/>
      <c r="AG27" s="392"/>
      <c r="AH27" s="392"/>
      <c r="AI27" s="392"/>
      <c r="AJ27" s="392">
        <f t="shared" si="5"/>
        <v>0</v>
      </c>
      <c r="AK27" s="392">
        <f t="shared" si="6"/>
        <v>0</v>
      </c>
      <c r="AL27" s="393">
        <f>[5]SEP_FAC!C195</f>
        <v>1</v>
      </c>
      <c r="AM27" s="392">
        <f t="shared" si="7"/>
        <v>0</v>
      </c>
      <c r="AN27" s="392">
        <f>-+I27*1</f>
        <v>0</v>
      </c>
      <c r="AO27" s="392">
        <f>-+J27*1</f>
        <v>0</v>
      </c>
      <c r="AP27" s="392">
        <f>-+K27</f>
        <v>344</v>
      </c>
      <c r="AQ27" s="392">
        <f>-+L27</f>
        <v>0</v>
      </c>
      <c r="AR27" s="392">
        <f>-+M27</f>
        <v>0</v>
      </c>
      <c r="AS27" s="392">
        <f>-+N27</f>
        <v>0</v>
      </c>
      <c r="AT27" s="392"/>
      <c r="AU27" s="392"/>
      <c r="AV27" s="392"/>
      <c r="AW27" s="392"/>
      <c r="AX27" s="392"/>
      <c r="AY27" s="392"/>
      <c r="AZ27" s="392"/>
      <c r="BA27" s="392">
        <f t="shared" si="9"/>
        <v>344</v>
      </c>
      <c r="BB27" s="392">
        <f>-W27*1</f>
        <v>0</v>
      </c>
      <c r="BC27" s="392"/>
      <c r="BD27" s="392"/>
      <c r="BE27" s="392"/>
      <c r="BF27" s="392"/>
      <c r="BG27" s="392"/>
      <c r="BH27" s="392"/>
      <c r="BI27" s="392"/>
      <c r="BJ27" s="392"/>
      <c r="BK27" s="392"/>
      <c r="BL27" s="392"/>
      <c r="BM27" s="392"/>
      <c r="BN27" s="392"/>
      <c r="BO27" s="392">
        <f t="shared" si="10"/>
        <v>0</v>
      </c>
      <c r="BP27" s="392">
        <f t="shared" si="11"/>
        <v>344</v>
      </c>
      <c r="BQ27" s="393">
        <f t="shared" si="12"/>
        <v>1</v>
      </c>
      <c r="BR27" s="450">
        <f t="shared" si="13"/>
        <v>1.3912081308026827E-4</v>
      </c>
      <c r="BS27" s="450">
        <f t="shared" ref="BS27" si="15">BP27/$BP$58</f>
        <v>1.4475147560243334E-4</v>
      </c>
      <c r="BT27" s="387"/>
      <c r="BU27" s="387"/>
      <c r="BV27" s="387"/>
      <c r="BW27" s="387"/>
    </row>
    <row r="28" spans="1:75">
      <c r="A28" s="384">
        <f>A27+1</f>
        <v>12</v>
      </c>
      <c r="B28" s="384" t="s">
        <v>350</v>
      </c>
      <c r="E28" s="384">
        <f>SUM(E20:E27)</f>
        <v>2244504</v>
      </c>
      <c r="F28" s="384">
        <f>SUM(F20:F27)</f>
        <v>0</v>
      </c>
      <c r="G28" s="384">
        <f>SUM(G20:G27)</f>
        <v>2244504</v>
      </c>
      <c r="I28" s="384">
        <f t="shared" ref="I28:AK28" si="16">SUM(I20:I27)</f>
        <v>-18688</v>
      </c>
      <c r="J28" s="384">
        <f t="shared" si="16"/>
        <v>-96184</v>
      </c>
      <c r="K28" s="384">
        <f t="shared" si="16"/>
        <v>-344</v>
      </c>
      <c r="L28" s="384">
        <f t="shared" si="16"/>
        <v>-1245761</v>
      </c>
      <c r="M28" s="384">
        <f t="shared" si="16"/>
        <v>850</v>
      </c>
      <c r="N28" s="384">
        <f t="shared" si="16"/>
        <v>0</v>
      </c>
      <c r="O28" s="384">
        <f t="shared" si="16"/>
        <v>0</v>
      </c>
      <c r="P28" s="384">
        <f t="shared" si="16"/>
        <v>0</v>
      </c>
      <c r="Q28" s="384">
        <f t="shared" si="16"/>
        <v>0</v>
      </c>
      <c r="R28" s="384">
        <f t="shared" si="16"/>
        <v>0</v>
      </c>
      <c r="S28" s="384">
        <f t="shared" si="16"/>
        <v>-47980</v>
      </c>
      <c r="T28" s="384">
        <f t="shared" si="16"/>
        <v>0</v>
      </c>
      <c r="U28" s="384">
        <f t="shared" si="16"/>
        <v>0</v>
      </c>
      <c r="V28" s="384">
        <f t="shared" si="16"/>
        <v>-1408107</v>
      </c>
      <c r="W28" s="384">
        <f t="shared" si="16"/>
        <v>1454</v>
      </c>
      <c r="X28" s="384">
        <f t="shared" si="16"/>
        <v>0</v>
      </c>
      <c r="Y28" s="384">
        <f t="shared" si="16"/>
        <v>0</v>
      </c>
      <c r="Z28" s="384">
        <f t="shared" si="16"/>
        <v>0</v>
      </c>
      <c r="AA28" s="384">
        <f t="shared" si="16"/>
        <v>0</v>
      </c>
      <c r="AB28" s="384">
        <f t="shared" si="16"/>
        <v>0</v>
      </c>
      <c r="AC28" s="384">
        <f t="shared" si="16"/>
        <v>0</v>
      </c>
      <c r="AD28" s="384">
        <f t="shared" si="16"/>
        <v>0</v>
      </c>
      <c r="AE28" s="384">
        <f t="shared" si="16"/>
        <v>0</v>
      </c>
      <c r="AF28" s="384">
        <f t="shared" si="16"/>
        <v>0</v>
      </c>
      <c r="AG28" s="384">
        <f t="shared" si="16"/>
        <v>0</v>
      </c>
      <c r="AH28" s="384">
        <f t="shared" si="16"/>
        <v>0</v>
      </c>
      <c r="AI28" s="384">
        <f t="shared" si="16"/>
        <v>0</v>
      </c>
      <c r="AJ28" s="384">
        <f t="shared" si="16"/>
        <v>1454</v>
      </c>
      <c r="AK28" s="384">
        <f t="shared" si="16"/>
        <v>837851</v>
      </c>
      <c r="AL28" s="391">
        <f>AM28/AK28</f>
        <v>1</v>
      </c>
      <c r="AM28" s="384">
        <f t="shared" ref="AM28:BP28" si="17">SUM(AM20:AM27)</f>
        <v>837851</v>
      </c>
      <c r="AN28" s="384">
        <f t="shared" si="17"/>
        <v>18688</v>
      </c>
      <c r="AO28" s="384">
        <f t="shared" si="17"/>
        <v>96184</v>
      </c>
      <c r="AP28" s="384">
        <f t="shared" si="17"/>
        <v>344</v>
      </c>
      <c r="AQ28" s="384">
        <f t="shared" si="17"/>
        <v>1245761</v>
      </c>
      <c r="AR28" s="384">
        <f t="shared" si="17"/>
        <v>-850</v>
      </c>
      <c r="AS28" s="384">
        <f t="shared" si="17"/>
        <v>0</v>
      </c>
      <c r="AT28" s="384">
        <f t="shared" si="17"/>
        <v>0</v>
      </c>
      <c r="AU28" s="384">
        <f t="shared" si="17"/>
        <v>0</v>
      </c>
      <c r="AV28" s="384">
        <f t="shared" si="17"/>
        <v>0</v>
      </c>
      <c r="AW28" s="384">
        <f t="shared" si="17"/>
        <v>0</v>
      </c>
      <c r="AX28" s="384">
        <f t="shared" si="17"/>
        <v>47980</v>
      </c>
      <c r="AY28" s="384">
        <f t="shared" si="17"/>
        <v>0</v>
      </c>
      <c r="AZ28" s="384">
        <f t="shared" si="17"/>
        <v>0</v>
      </c>
      <c r="BA28" s="384">
        <f t="shared" si="17"/>
        <v>1408107</v>
      </c>
      <c r="BB28" s="384">
        <f t="shared" si="17"/>
        <v>-1454</v>
      </c>
      <c r="BC28" s="384">
        <f t="shared" si="17"/>
        <v>0</v>
      </c>
      <c r="BD28" s="384">
        <f t="shared" si="17"/>
        <v>0</v>
      </c>
      <c r="BE28" s="384">
        <f t="shared" si="17"/>
        <v>0</v>
      </c>
      <c r="BF28" s="384">
        <f t="shared" si="17"/>
        <v>0</v>
      </c>
      <c r="BG28" s="384">
        <f t="shared" si="17"/>
        <v>0</v>
      </c>
      <c r="BH28" s="384">
        <f t="shared" si="17"/>
        <v>0</v>
      </c>
      <c r="BI28" s="384">
        <f t="shared" si="17"/>
        <v>0</v>
      </c>
      <c r="BJ28" s="384">
        <f t="shared" si="17"/>
        <v>0</v>
      </c>
      <c r="BK28" s="384">
        <f t="shared" si="17"/>
        <v>0</v>
      </c>
      <c r="BL28" s="384">
        <f t="shared" si="17"/>
        <v>0</v>
      </c>
      <c r="BM28" s="384">
        <f t="shared" si="17"/>
        <v>0</v>
      </c>
      <c r="BN28" s="384">
        <f t="shared" si="17"/>
        <v>0</v>
      </c>
      <c r="BO28" s="384">
        <f t="shared" si="17"/>
        <v>-1454</v>
      </c>
      <c r="BP28" s="384">
        <f t="shared" si="17"/>
        <v>2244504</v>
      </c>
      <c r="BQ28" s="391">
        <f t="shared" si="12"/>
        <v>1</v>
      </c>
      <c r="BR28" s="450">
        <f>SUM(BR21:BR27)</f>
        <v>0.56946799634888745</v>
      </c>
      <c r="BS28" s="387"/>
      <c r="BT28" s="387"/>
      <c r="BU28" s="387"/>
      <c r="BV28" s="387"/>
      <c r="BW28" s="387"/>
    </row>
    <row r="29" spans="1:75">
      <c r="A29" s="384">
        <f>A28+1</f>
        <v>13</v>
      </c>
      <c r="B29" s="384" t="s">
        <v>351</v>
      </c>
      <c r="D29" s="384" t="s">
        <v>73</v>
      </c>
      <c r="E29" s="384">
        <f>-O1060</f>
        <v>5903</v>
      </c>
      <c r="G29" s="384">
        <f t="shared" si="3"/>
        <v>5903</v>
      </c>
      <c r="L29" s="384">
        <f>-+G29+254*0</f>
        <v>-5903</v>
      </c>
      <c r="N29" s="391"/>
      <c r="Q29" s="391"/>
      <c r="V29" s="394">
        <f>SUM(I29:U29)</f>
        <v>-5903</v>
      </c>
      <c r="AK29" s="394">
        <f>G29+V29+AJ29</f>
        <v>0</v>
      </c>
      <c r="AL29" s="391" t="e">
        <f>+AM29/AK29</f>
        <v>#DIV/0!</v>
      </c>
      <c r="AM29" s="384">
        <f>+AK29</f>
        <v>0</v>
      </c>
      <c r="AQ29" s="384">
        <v>5464.0879999999997</v>
      </c>
      <c r="AR29" s="384">
        <f>-M29*0.97409</f>
        <v>0</v>
      </c>
      <c r="AX29" s="384">
        <f>-S29</f>
        <v>0</v>
      </c>
      <c r="BA29" s="384">
        <f>SUM(AN29:AZ29)</f>
        <v>5464.0879999999997</v>
      </c>
      <c r="BP29" s="384">
        <f t="shared" si="11"/>
        <v>5464.0879999999997</v>
      </c>
      <c r="BQ29" s="391">
        <f t="shared" si="12"/>
        <v>0.92564594274097911</v>
      </c>
      <c r="BR29" s="387"/>
      <c r="BS29" s="387"/>
      <c r="BT29" s="387"/>
      <c r="BU29" s="387"/>
      <c r="BV29" s="387"/>
      <c r="BW29" s="387"/>
    </row>
    <row r="30" spans="1:75">
      <c r="A30" s="384">
        <f t="shared" ref="A30:A60" si="18">A29+1</f>
        <v>14</v>
      </c>
      <c r="B30" s="384" t="s">
        <v>352</v>
      </c>
      <c r="D30" s="384" t="s">
        <v>73</v>
      </c>
      <c r="E30" s="384">
        <f>-O1063</f>
        <v>0</v>
      </c>
      <c r="G30" s="384">
        <f t="shared" si="3"/>
        <v>0</v>
      </c>
      <c r="N30" s="391"/>
      <c r="Q30" s="391"/>
      <c r="V30" s="394">
        <f>SUM(I30:U30)</f>
        <v>0</v>
      </c>
      <c r="AK30" s="394">
        <f>G30+V30+AJ30</f>
        <v>0</v>
      </c>
      <c r="AL30" s="391">
        <v>0</v>
      </c>
      <c r="AM30" s="384">
        <v>0</v>
      </c>
      <c r="AQ30" s="384">
        <f>-L30*0.97409</f>
        <v>0</v>
      </c>
      <c r="AR30" s="384">
        <f>-M30*0.97409</f>
        <v>0</v>
      </c>
      <c r="BA30" s="384">
        <f>SUM(AN30:AZ30)</f>
        <v>0</v>
      </c>
      <c r="BP30" s="384">
        <f t="shared" si="11"/>
        <v>0</v>
      </c>
      <c r="BQ30" s="391">
        <f t="shared" si="12"/>
        <v>0</v>
      </c>
      <c r="BR30" s="387"/>
      <c r="BS30" s="387"/>
      <c r="BT30" s="387"/>
      <c r="BU30" s="387"/>
      <c r="BV30" s="387"/>
      <c r="BW30" s="387"/>
    </row>
    <row r="31" spans="1:75">
      <c r="A31" s="384">
        <f t="shared" si="18"/>
        <v>15</v>
      </c>
      <c r="B31" s="384" t="s">
        <v>353</v>
      </c>
      <c r="D31" s="384" t="s">
        <v>73</v>
      </c>
      <c r="E31" s="392">
        <f>-O1066</f>
        <v>63192</v>
      </c>
      <c r="F31" s="392"/>
      <c r="G31" s="392">
        <f>E31+F31</f>
        <v>63192</v>
      </c>
      <c r="H31" s="392"/>
      <c r="I31" s="392">
        <v>0</v>
      </c>
      <c r="J31" s="392">
        <v>0</v>
      </c>
      <c r="K31" s="392"/>
      <c r="L31" s="392">
        <f>-+G31+19860</f>
        <v>-43332</v>
      </c>
      <c r="M31" s="392"/>
      <c r="N31" s="392"/>
      <c r="O31" s="392"/>
      <c r="P31" s="392"/>
      <c r="Q31" s="392"/>
      <c r="R31" s="392"/>
      <c r="S31" s="392"/>
      <c r="T31" s="392"/>
      <c r="U31" s="392"/>
      <c r="V31" s="392">
        <f>SUM(I31:U31)</f>
        <v>-43332</v>
      </c>
      <c r="W31" s="392"/>
      <c r="X31" s="392"/>
      <c r="Y31" s="392"/>
      <c r="Z31" s="392"/>
      <c r="AA31" s="392">
        <v>0</v>
      </c>
      <c r="AB31" s="392"/>
      <c r="AC31" s="392"/>
      <c r="AD31" s="392"/>
      <c r="AE31" s="392"/>
      <c r="AF31" s="392"/>
      <c r="AG31" s="392"/>
      <c r="AH31" s="392"/>
      <c r="AI31" s="392"/>
      <c r="AJ31" s="392">
        <f>SUM(W31:AI31)</f>
        <v>0</v>
      </c>
      <c r="AK31" s="392">
        <f>G31+V31+AJ31</f>
        <v>19860</v>
      </c>
      <c r="AL31" s="393">
        <f>+AM31/AK31</f>
        <v>0</v>
      </c>
      <c r="AM31" s="392">
        <v>0</v>
      </c>
      <c r="AN31" s="392"/>
      <c r="AO31" s="392"/>
      <c r="AP31" s="392"/>
      <c r="AQ31" s="392">
        <v>0</v>
      </c>
      <c r="AR31" s="392">
        <v>0</v>
      </c>
      <c r="AS31" s="392"/>
      <c r="AT31" s="392"/>
      <c r="AU31" s="392"/>
      <c r="AV31" s="392"/>
      <c r="AW31" s="392"/>
      <c r="AX31" s="392"/>
      <c r="AY31" s="392"/>
      <c r="AZ31" s="392"/>
      <c r="BA31" s="392">
        <f>SUM(AN31:AZ31)</f>
        <v>0</v>
      </c>
      <c r="BB31" s="392"/>
      <c r="BC31" s="392"/>
      <c r="BD31" s="392"/>
      <c r="BE31" s="392"/>
      <c r="BF31" s="392">
        <v>0</v>
      </c>
      <c r="BG31" s="392"/>
      <c r="BH31" s="392"/>
      <c r="BI31" s="392"/>
      <c r="BJ31" s="392"/>
      <c r="BK31" s="392"/>
      <c r="BL31" s="392"/>
      <c r="BM31" s="392"/>
      <c r="BN31" s="392"/>
      <c r="BO31" s="392">
        <f>SUM(BB31:BN31)</f>
        <v>0</v>
      </c>
      <c r="BP31" s="392">
        <f>AM31+BA31+BO31</f>
        <v>0</v>
      </c>
      <c r="BQ31" s="393">
        <f t="shared" si="12"/>
        <v>0</v>
      </c>
      <c r="BR31" s="387"/>
      <c r="BS31" s="387"/>
      <c r="BT31" s="387"/>
      <c r="BU31" s="387"/>
      <c r="BV31" s="387"/>
      <c r="BW31" s="387"/>
    </row>
    <row r="32" spans="1:75">
      <c r="A32" s="384">
        <f t="shared" si="18"/>
        <v>16</v>
      </c>
      <c r="B32" s="384" t="s">
        <v>354</v>
      </c>
      <c r="E32" s="384">
        <f>E28+E31+E29+E30</f>
        <v>2313599</v>
      </c>
      <c r="F32" s="384">
        <f>F28+F31+F29+F30</f>
        <v>0</v>
      </c>
      <c r="G32" s="384">
        <f t="shared" ref="G32:AK32" si="19">G28+G31+G29+G30</f>
        <v>2313599</v>
      </c>
      <c r="I32" s="384">
        <f t="shared" si="19"/>
        <v>-18688</v>
      </c>
      <c r="J32" s="384">
        <f t="shared" si="19"/>
        <v>-96184</v>
      </c>
      <c r="K32" s="384">
        <f t="shared" si="19"/>
        <v>-344</v>
      </c>
      <c r="L32" s="384">
        <f t="shared" si="19"/>
        <v>-1294996</v>
      </c>
      <c r="M32" s="384">
        <f t="shared" si="19"/>
        <v>850</v>
      </c>
      <c r="N32" s="384">
        <f t="shared" si="19"/>
        <v>0</v>
      </c>
      <c r="O32" s="384">
        <f t="shared" si="19"/>
        <v>0</v>
      </c>
      <c r="P32" s="384">
        <f t="shared" si="19"/>
        <v>0</v>
      </c>
      <c r="Q32" s="384">
        <f t="shared" si="19"/>
        <v>0</v>
      </c>
      <c r="R32" s="384">
        <f t="shared" si="19"/>
        <v>0</v>
      </c>
      <c r="S32" s="384">
        <f t="shared" si="19"/>
        <v>-47980</v>
      </c>
      <c r="T32" s="384">
        <f t="shared" si="19"/>
        <v>0</v>
      </c>
      <c r="U32" s="384">
        <f t="shared" si="19"/>
        <v>0</v>
      </c>
      <c r="V32" s="384">
        <f t="shared" si="19"/>
        <v>-1457342</v>
      </c>
      <c r="W32" s="384">
        <f t="shared" si="19"/>
        <v>1454</v>
      </c>
      <c r="X32" s="384">
        <f t="shared" si="19"/>
        <v>0</v>
      </c>
      <c r="Y32" s="384">
        <f t="shared" si="19"/>
        <v>0</v>
      </c>
      <c r="Z32" s="384">
        <f t="shared" si="19"/>
        <v>0</v>
      </c>
      <c r="AA32" s="384">
        <f t="shared" si="19"/>
        <v>0</v>
      </c>
      <c r="AB32" s="384">
        <f t="shared" si="19"/>
        <v>0</v>
      </c>
      <c r="AC32" s="384">
        <f t="shared" si="19"/>
        <v>0</v>
      </c>
      <c r="AD32" s="384">
        <f t="shared" si="19"/>
        <v>0</v>
      </c>
      <c r="AE32" s="384">
        <f t="shared" si="19"/>
        <v>0</v>
      </c>
      <c r="AF32" s="384">
        <f t="shared" si="19"/>
        <v>0</v>
      </c>
      <c r="AG32" s="384">
        <f t="shared" si="19"/>
        <v>0</v>
      </c>
      <c r="AH32" s="384">
        <f t="shared" si="19"/>
        <v>0</v>
      </c>
      <c r="AI32" s="384">
        <f t="shared" si="19"/>
        <v>0</v>
      </c>
      <c r="AJ32" s="384">
        <f t="shared" si="19"/>
        <v>1454</v>
      </c>
      <c r="AK32" s="384">
        <f t="shared" si="19"/>
        <v>857711</v>
      </c>
      <c r="AL32" s="391">
        <f>AM32/AK32</f>
        <v>0.97684534767538245</v>
      </c>
      <c r="AM32" s="384">
        <f t="shared" ref="AM32:BP32" si="20">AM28+AM31+AM29+AM30</f>
        <v>837851</v>
      </c>
      <c r="AN32" s="384">
        <f t="shared" si="20"/>
        <v>18688</v>
      </c>
      <c r="AO32" s="384">
        <f t="shared" si="20"/>
        <v>96184</v>
      </c>
      <c r="AP32" s="384">
        <f t="shared" si="20"/>
        <v>344</v>
      </c>
      <c r="AQ32" s="384">
        <f t="shared" si="20"/>
        <v>1251225.088</v>
      </c>
      <c r="AR32" s="384">
        <f t="shared" si="20"/>
        <v>-850</v>
      </c>
      <c r="AS32" s="384">
        <f t="shared" si="20"/>
        <v>0</v>
      </c>
      <c r="AT32" s="384">
        <f t="shared" si="20"/>
        <v>0</v>
      </c>
      <c r="AU32" s="384">
        <f t="shared" si="20"/>
        <v>0</v>
      </c>
      <c r="AV32" s="384">
        <f t="shared" si="20"/>
        <v>0</v>
      </c>
      <c r="AW32" s="384">
        <f t="shared" si="20"/>
        <v>0</v>
      </c>
      <c r="AX32" s="384">
        <f t="shared" si="20"/>
        <v>47980</v>
      </c>
      <c r="AY32" s="384">
        <f t="shared" si="20"/>
        <v>0</v>
      </c>
      <c r="AZ32" s="384">
        <f t="shared" si="20"/>
        <v>0</v>
      </c>
      <c r="BA32" s="384">
        <f t="shared" si="20"/>
        <v>1413571.088</v>
      </c>
      <c r="BB32" s="384">
        <f t="shared" si="20"/>
        <v>-1454</v>
      </c>
      <c r="BC32" s="384">
        <f t="shared" si="20"/>
        <v>0</v>
      </c>
      <c r="BD32" s="384">
        <f t="shared" si="20"/>
        <v>0</v>
      </c>
      <c r="BE32" s="384">
        <f t="shared" si="20"/>
        <v>0</v>
      </c>
      <c r="BF32" s="384">
        <f t="shared" si="20"/>
        <v>0</v>
      </c>
      <c r="BG32" s="384">
        <f t="shared" si="20"/>
        <v>0</v>
      </c>
      <c r="BH32" s="384">
        <f t="shared" si="20"/>
        <v>0</v>
      </c>
      <c r="BI32" s="384">
        <f t="shared" si="20"/>
        <v>0</v>
      </c>
      <c r="BJ32" s="384">
        <f t="shared" si="20"/>
        <v>0</v>
      </c>
      <c r="BK32" s="384">
        <f t="shared" si="20"/>
        <v>0</v>
      </c>
      <c r="BL32" s="384">
        <f t="shared" si="20"/>
        <v>0</v>
      </c>
      <c r="BM32" s="384">
        <f t="shared" si="20"/>
        <v>0</v>
      </c>
      <c r="BN32" s="384">
        <f t="shared" si="20"/>
        <v>0</v>
      </c>
      <c r="BO32" s="384">
        <f t="shared" si="20"/>
        <v>-1454</v>
      </c>
      <c r="BP32" s="384">
        <f t="shared" si="20"/>
        <v>2249968.088</v>
      </c>
      <c r="BQ32" s="391">
        <f t="shared" si="12"/>
        <v>0.9724970005605984</v>
      </c>
      <c r="BR32" s="387"/>
      <c r="BS32" s="387"/>
      <c r="BT32" s="387"/>
      <c r="BU32" s="387"/>
      <c r="BV32" s="387"/>
      <c r="BW32" s="387"/>
    </row>
    <row r="33" spans="1:75">
      <c r="A33" s="384">
        <f t="shared" si="18"/>
        <v>17</v>
      </c>
      <c r="L33" s="384">
        <f>+L31+L29</f>
        <v>-49235</v>
      </c>
      <c r="M33" s="384">
        <f>+M29+M30+M31</f>
        <v>0</v>
      </c>
      <c r="BR33" s="387"/>
      <c r="BS33" s="387"/>
      <c r="BT33" s="387"/>
      <c r="BU33" s="387"/>
      <c r="BV33" s="387"/>
      <c r="BW33" s="387"/>
    </row>
    <row r="34" spans="1:75">
      <c r="A34" s="384">
        <f t="shared" si="18"/>
        <v>18</v>
      </c>
      <c r="B34" s="384" t="s">
        <v>355</v>
      </c>
      <c r="D34" s="395">
        <v>456.95</v>
      </c>
      <c r="E34" s="392">
        <v>0</v>
      </c>
      <c r="F34" s="392"/>
      <c r="G34" s="392">
        <f>E34+F34</f>
        <v>0</v>
      </c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392"/>
      <c r="T34" s="392"/>
      <c r="U34" s="392"/>
      <c r="V34" s="392">
        <f>SUM(I34:U34)</f>
        <v>0</v>
      </c>
      <c r="W34" s="392">
        <v>0</v>
      </c>
      <c r="X34" s="392">
        <v>0</v>
      </c>
      <c r="Y34" s="392"/>
      <c r="Z34" s="392"/>
      <c r="AA34" s="392"/>
      <c r="AB34" s="392"/>
      <c r="AC34" s="392"/>
      <c r="AD34" s="392"/>
      <c r="AE34" s="392"/>
      <c r="AF34" s="392"/>
      <c r="AG34" s="392"/>
      <c r="AH34" s="392"/>
      <c r="AI34" s="392"/>
      <c r="AJ34" s="392">
        <f>SUM(W34:AI34)</f>
        <v>0</v>
      </c>
      <c r="AK34" s="392">
        <f>G34+V34+AJ34</f>
        <v>0</v>
      </c>
      <c r="AL34" s="393">
        <v>1</v>
      </c>
      <c r="AM34" s="392">
        <f>AK34*AL34</f>
        <v>0</v>
      </c>
      <c r="AN34" s="392"/>
      <c r="AO34" s="392"/>
      <c r="AP34" s="392"/>
      <c r="AQ34" s="392"/>
      <c r="AR34" s="392"/>
      <c r="AS34" s="392"/>
      <c r="AT34" s="392"/>
      <c r="AU34" s="392"/>
      <c r="AV34" s="392"/>
      <c r="AW34" s="392"/>
      <c r="AX34" s="392"/>
      <c r="AY34" s="392"/>
      <c r="AZ34" s="392"/>
      <c r="BA34" s="392">
        <f>SUM(AN34:AZ34)</f>
        <v>0</v>
      </c>
      <c r="BB34" s="392"/>
      <c r="BC34" s="392">
        <f>-X34*1</f>
        <v>0</v>
      </c>
      <c r="BD34" s="392"/>
      <c r="BE34" s="392"/>
      <c r="BF34" s="392"/>
      <c r="BG34" s="392"/>
      <c r="BH34" s="392"/>
      <c r="BI34" s="392"/>
      <c r="BJ34" s="392"/>
      <c r="BK34" s="392"/>
      <c r="BL34" s="392"/>
      <c r="BM34" s="392"/>
      <c r="BN34" s="392"/>
      <c r="BO34" s="392">
        <f>SUM(BB34:BN34)</f>
        <v>0</v>
      </c>
      <c r="BP34" s="392">
        <f>AM34+BA34+BO34</f>
        <v>0</v>
      </c>
      <c r="BQ34" s="393">
        <f>IF(G34=0,0,+BP34/G34)</f>
        <v>0</v>
      </c>
      <c r="BR34" s="387"/>
      <c r="BS34" s="387"/>
      <c r="BT34" s="387"/>
      <c r="BU34" s="387"/>
      <c r="BV34" s="387"/>
      <c r="BW34" s="387"/>
    </row>
    <row r="35" spans="1:75">
      <c r="A35" s="384">
        <f t="shared" si="18"/>
        <v>19</v>
      </c>
      <c r="B35" s="384" t="s">
        <v>356</v>
      </c>
      <c r="E35" s="384">
        <f>E32+E34</f>
        <v>2313599</v>
      </c>
      <c r="F35" s="384">
        <f>F32+F34</f>
        <v>0</v>
      </c>
      <c r="G35" s="384">
        <f>G32+G34</f>
        <v>2313599</v>
      </c>
      <c r="I35" s="384">
        <f t="shared" ref="I35:AK35" si="21">I32+I34</f>
        <v>-18688</v>
      </c>
      <c r="J35" s="384">
        <f t="shared" si="21"/>
        <v>-96184</v>
      </c>
      <c r="K35" s="384">
        <f t="shared" si="21"/>
        <v>-344</v>
      </c>
      <c r="L35" s="384">
        <f>L32+L34</f>
        <v>-1294996</v>
      </c>
      <c r="M35" s="384">
        <f>M32+M34</f>
        <v>850</v>
      </c>
      <c r="N35" s="384">
        <f t="shared" si="21"/>
        <v>0</v>
      </c>
      <c r="O35" s="384">
        <f t="shared" si="21"/>
        <v>0</v>
      </c>
      <c r="P35" s="384">
        <f t="shared" si="21"/>
        <v>0</v>
      </c>
      <c r="Q35" s="384">
        <f t="shared" si="21"/>
        <v>0</v>
      </c>
      <c r="R35" s="384">
        <f t="shared" si="21"/>
        <v>0</v>
      </c>
      <c r="S35" s="384">
        <f t="shared" si="21"/>
        <v>-47980</v>
      </c>
      <c r="T35" s="384">
        <f t="shared" si="21"/>
        <v>0</v>
      </c>
      <c r="U35" s="384">
        <f t="shared" si="21"/>
        <v>0</v>
      </c>
      <c r="V35" s="384">
        <f t="shared" si="21"/>
        <v>-1457342</v>
      </c>
      <c r="W35" s="384">
        <f t="shared" si="21"/>
        <v>1454</v>
      </c>
      <c r="X35" s="384">
        <f t="shared" si="21"/>
        <v>0</v>
      </c>
      <c r="Y35" s="384">
        <f t="shared" si="21"/>
        <v>0</v>
      </c>
      <c r="Z35" s="384">
        <f t="shared" si="21"/>
        <v>0</v>
      </c>
      <c r="AA35" s="384">
        <f t="shared" si="21"/>
        <v>0</v>
      </c>
      <c r="AB35" s="384">
        <f t="shared" si="21"/>
        <v>0</v>
      </c>
      <c r="AC35" s="384">
        <f t="shared" si="21"/>
        <v>0</v>
      </c>
      <c r="AD35" s="384">
        <f t="shared" si="21"/>
        <v>0</v>
      </c>
      <c r="AE35" s="384">
        <f t="shared" si="21"/>
        <v>0</v>
      </c>
      <c r="AF35" s="384">
        <f t="shared" si="21"/>
        <v>0</v>
      </c>
      <c r="AG35" s="384">
        <f t="shared" si="21"/>
        <v>0</v>
      </c>
      <c r="AH35" s="384">
        <f t="shared" si="21"/>
        <v>0</v>
      </c>
      <c r="AI35" s="384">
        <f t="shared" si="21"/>
        <v>0</v>
      </c>
      <c r="AJ35" s="384">
        <f t="shared" si="21"/>
        <v>1454</v>
      </c>
      <c r="AK35" s="384">
        <f t="shared" si="21"/>
        <v>857711</v>
      </c>
      <c r="AL35" s="391">
        <f>AM35/AK35</f>
        <v>0.97684534767538245</v>
      </c>
      <c r="AM35" s="384">
        <f t="shared" ref="AM35:BP35" si="22">AM32+AM34</f>
        <v>837851</v>
      </c>
      <c r="AN35" s="384">
        <f t="shared" si="22"/>
        <v>18688</v>
      </c>
      <c r="AO35" s="384">
        <f t="shared" si="22"/>
        <v>96184</v>
      </c>
      <c r="AP35" s="384">
        <f t="shared" si="22"/>
        <v>344</v>
      </c>
      <c r="AQ35" s="384">
        <f t="shared" si="22"/>
        <v>1251225.088</v>
      </c>
      <c r="AR35" s="384">
        <f t="shared" si="22"/>
        <v>-850</v>
      </c>
      <c r="AS35" s="384">
        <f t="shared" si="22"/>
        <v>0</v>
      </c>
      <c r="AT35" s="384">
        <f t="shared" si="22"/>
        <v>0</v>
      </c>
      <c r="AU35" s="384">
        <f t="shared" si="22"/>
        <v>0</v>
      </c>
      <c r="AV35" s="384">
        <f t="shared" si="22"/>
        <v>0</v>
      </c>
      <c r="AW35" s="384">
        <f t="shared" si="22"/>
        <v>0</v>
      </c>
      <c r="AX35" s="384">
        <f t="shared" si="22"/>
        <v>47980</v>
      </c>
      <c r="AY35" s="384">
        <f t="shared" si="22"/>
        <v>0</v>
      </c>
      <c r="AZ35" s="384">
        <f t="shared" si="22"/>
        <v>0</v>
      </c>
      <c r="BA35" s="384">
        <f t="shared" si="22"/>
        <v>1413571.088</v>
      </c>
      <c r="BB35" s="384">
        <f t="shared" si="22"/>
        <v>-1454</v>
      </c>
      <c r="BC35" s="384">
        <f t="shared" si="22"/>
        <v>0</v>
      </c>
      <c r="BD35" s="384">
        <f t="shared" si="22"/>
        <v>0</v>
      </c>
      <c r="BE35" s="384">
        <f t="shared" si="22"/>
        <v>0</v>
      </c>
      <c r="BF35" s="384">
        <f t="shared" si="22"/>
        <v>0</v>
      </c>
      <c r="BG35" s="384">
        <f t="shared" si="22"/>
        <v>0</v>
      </c>
      <c r="BH35" s="384">
        <f t="shared" si="22"/>
        <v>0</v>
      </c>
      <c r="BI35" s="384">
        <f t="shared" si="22"/>
        <v>0</v>
      </c>
      <c r="BJ35" s="384">
        <f t="shared" si="22"/>
        <v>0</v>
      </c>
      <c r="BK35" s="384">
        <f t="shared" si="22"/>
        <v>0</v>
      </c>
      <c r="BL35" s="384">
        <f t="shared" si="22"/>
        <v>0</v>
      </c>
      <c r="BM35" s="384">
        <f t="shared" si="22"/>
        <v>0</v>
      </c>
      <c r="BN35" s="384">
        <f t="shared" si="22"/>
        <v>0</v>
      </c>
      <c r="BO35" s="384">
        <f t="shared" si="22"/>
        <v>-1454</v>
      </c>
      <c r="BP35" s="384">
        <f t="shared" si="22"/>
        <v>2249968.088</v>
      </c>
      <c r="BQ35" s="391">
        <f>IF(G35=0,0,+BP35/G35)</f>
        <v>0.9724970005605984</v>
      </c>
      <c r="BR35" s="387"/>
      <c r="BS35" s="387"/>
      <c r="BT35" s="387"/>
      <c r="BU35" s="387"/>
      <c r="BV35" s="387"/>
      <c r="BW35" s="387"/>
    </row>
    <row r="36" spans="1:75">
      <c r="A36" s="384">
        <f t="shared" si="18"/>
        <v>20</v>
      </c>
      <c r="B36" s="384" t="s">
        <v>357</v>
      </c>
      <c r="BR36" s="387"/>
      <c r="BS36" s="387"/>
      <c r="BT36" s="387"/>
      <c r="BU36" s="387"/>
      <c r="BV36" s="387"/>
      <c r="BW36" s="387"/>
    </row>
    <row r="37" spans="1:75">
      <c r="A37" s="384">
        <f t="shared" si="18"/>
        <v>21</v>
      </c>
      <c r="B37" s="384" t="s">
        <v>358</v>
      </c>
      <c r="D37" s="384" t="s">
        <v>80</v>
      </c>
      <c r="E37" s="384">
        <v>0</v>
      </c>
      <c r="G37" s="384">
        <f t="shared" ref="G37:G49" si="23">E37+F37</f>
        <v>0</v>
      </c>
      <c r="V37" s="384">
        <f t="shared" ref="V37:V49" si="24">SUM(I37:U37)</f>
        <v>0</v>
      </c>
      <c r="AJ37" s="384">
        <f t="shared" ref="AJ37:AJ49" si="25">SUM(W37:AI37)</f>
        <v>0</v>
      </c>
      <c r="AK37" s="384">
        <f t="shared" ref="AK37:AK49" si="26">G37+V37+AJ37</f>
        <v>0</v>
      </c>
      <c r="AL37" s="391">
        <f>[5]SEP_FAC!C205</f>
        <v>0</v>
      </c>
      <c r="AM37" s="384">
        <f t="shared" ref="AM37:AM48" si="27">AK37*AL37</f>
        <v>0</v>
      </c>
      <c r="BA37" s="384">
        <f t="shared" ref="BA37:BA49" si="28">SUM(AN37:AZ37)</f>
        <v>0</v>
      </c>
      <c r="BO37" s="384">
        <f t="shared" ref="BO37:BO49" si="29">SUM(BB37:BN37)</f>
        <v>0</v>
      </c>
      <c r="BP37" s="384">
        <f t="shared" ref="BP37:BP49" si="30">AM37+BA37+BO37</f>
        <v>0</v>
      </c>
      <c r="BQ37" s="391">
        <f t="shared" ref="BQ37:BQ51" si="31">IF(G37=0,0,+BP37/G37)</f>
        <v>0</v>
      </c>
      <c r="BR37" s="387"/>
      <c r="BS37" s="387">
        <f t="shared" ref="BS37:BS48" si="32">+BP37-G37</f>
        <v>0</v>
      </c>
      <c r="BT37" s="387"/>
      <c r="BU37" s="387"/>
      <c r="BV37" s="387"/>
      <c r="BW37" s="387"/>
    </row>
    <row r="38" spans="1:75">
      <c r="A38" s="384">
        <f t="shared" si="18"/>
        <v>22</v>
      </c>
      <c r="B38" s="384" t="s">
        <v>359</v>
      </c>
      <c r="D38" s="384" t="s">
        <v>82</v>
      </c>
      <c r="E38" s="384">
        <f>-O1071</f>
        <v>12785</v>
      </c>
      <c r="G38" s="384">
        <f t="shared" si="23"/>
        <v>12785</v>
      </c>
      <c r="O38" s="390"/>
      <c r="V38" s="384">
        <f t="shared" si="24"/>
        <v>0</v>
      </c>
      <c r="AJ38" s="384">
        <f t="shared" si="25"/>
        <v>0</v>
      </c>
      <c r="AK38" s="384">
        <f t="shared" si="26"/>
        <v>12785</v>
      </c>
      <c r="AL38" s="391">
        <f>[5]SEP_FAC!C206</f>
        <v>1</v>
      </c>
      <c r="AM38" s="384">
        <f>AK38*AL38</f>
        <v>12785</v>
      </c>
      <c r="AS38" s="384">
        <f>-N38</f>
        <v>0</v>
      </c>
      <c r="BA38" s="384">
        <f t="shared" si="28"/>
        <v>0</v>
      </c>
      <c r="BO38" s="384">
        <f t="shared" si="29"/>
        <v>0</v>
      </c>
      <c r="BP38" s="384">
        <f t="shared" si="30"/>
        <v>12785</v>
      </c>
      <c r="BQ38" s="391">
        <f t="shared" si="31"/>
        <v>1</v>
      </c>
      <c r="BR38" s="387"/>
      <c r="BS38" s="387">
        <f t="shared" si="32"/>
        <v>0</v>
      </c>
      <c r="BT38" s="387"/>
      <c r="BU38" s="387"/>
      <c r="BV38" s="387"/>
      <c r="BW38" s="387"/>
    </row>
    <row r="39" spans="1:75">
      <c r="A39" s="384">
        <f t="shared" si="18"/>
        <v>23</v>
      </c>
      <c r="B39" s="384" t="s">
        <v>360</v>
      </c>
      <c r="D39" s="384" t="s">
        <v>84</v>
      </c>
      <c r="E39" s="384">
        <v>0</v>
      </c>
      <c r="G39" s="384">
        <f t="shared" si="23"/>
        <v>0</v>
      </c>
      <c r="O39" s="390"/>
      <c r="V39" s="384">
        <f t="shared" si="24"/>
        <v>0</v>
      </c>
      <c r="AJ39" s="384">
        <f t="shared" si="25"/>
        <v>0</v>
      </c>
      <c r="AK39" s="384">
        <f t="shared" si="26"/>
        <v>0</v>
      </c>
      <c r="AL39" s="391">
        <f>[5]SEP_FAC!C207</f>
        <v>0</v>
      </c>
      <c r="AM39" s="384">
        <f t="shared" si="27"/>
        <v>0</v>
      </c>
      <c r="BA39" s="384">
        <f t="shared" si="28"/>
        <v>0</v>
      </c>
      <c r="BO39" s="384">
        <f t="shared" si="29"/>
        <v>0</v>
      </c>
      <c r="BP39" s="384">
        <f t="shared" si="30"/>
        <v>0</v>
      </c>
      <c r="BQ39" s="391">
        <f t="shared" si="31"/>
        <v>0</v>
      </c>
      <c r="BR39" s="387"/>
      <c r="BS39" s="387">
        <f t="shared" si="32"/>
        <v>0</v>
      </c>
      <c r="BT39" s="387"/>
      <c r="BU39" s="387"/>
      <c r="BV39" s="387"/>
      <c r="BW39" s="387"/>
    </row>
    <row r="40" spans="1:75">
      <c r="A40" s="384">
        <f t="shared" si="18"/>
        <v>24</v>
      </c>
      <c r="B40" s="384" t="s">
        <v>361</v>
      </c>
      <c r="D40" s="384" t="s">
        <v>86</v>
      </c>
      <c r="E40" s="384">
        <f>-O1072</f>
        <v>10372</v>
      </c>
      <c r="G40" s="384">
        <f t="shared" si="23"/>
        <v>10372</v>
      </c>
      <c r="O40" s="390"/>
      <c r="V40" s="384">
        <f t="shared" si="24"/>
        <v>0</v>
      </c>
      <c r="AJ40" s="384">
        <f t="shared" si="25"/>
        <v>0</v>
      </c>
      <c r="AK40" s="384">
        <f t="shared" si="26"/>
        <v>10372</v>
      </c>
      <c r="AL40" s="391">
        <v>0.98572000000000004</v>
      </c>
      <c r="AM40" s="384">
        <f>AK40*AL40</f>
        <v>10223.887840000001</v>
      </c>
      <c r="BA40" s="384">
        <f t="shared" si="28"/>
        <v>0</v>
      </c>
      <c r="BO40" s="384">
        <f t="shared" si="29"/>
        <v>0</v>
      </c>
      <c r="BP40" s="384">
        <f t="shared" si="30"/>
        <v>10223.887840000001</v>
      </c>
      <c r="BQ40" s="391">
        <f t="shared" si="31"/>
        <v>0.98572000000000015</v>
      </c>
      <c r="BR40" s="387"/>
      <c r="BS40" s="387">
        <f t="shared" si="32"/>
        <v>-148.11215999999877</v>
      </c>
      <c r="BT40" s="387"/>
      <c r="BU40" s="387"/>
      <c r="BV40" s="387"/>
      <c r="BW40" s="387"/>
    </row>
    <row r="41" spans="1:75">
      <c r="A41" s="384">
        <f t="shared" si="18"/>
        <v>25</v>
      </c>
      <c r="B41" s="384" t="s">
        <v>362</v>
      </c>
      <c r="D41" s="384" t="s">
        <v>88</v>
      </c>
      <c r="E41" s="384">
        <v>0</v>
      </c>
      <c r="G41" s="384">
        <f t="shared" si="23"/>
        <v>0</v>
      </c>
      <c r="O41" s="390"/>
      <c r="V41" s="384">
        <f t="shared" si="24"/>
        <v>0</v>
      </c>
      <c r="AJ41" s="384">
        <f t="shared" si="25"/>
        <v>0</v>
      </c>
      <c r="AK41" s="384">
        <f t="shared" si="26"/>
        <v>0</v>
      </c>
      <c r="AL41" s="391">
        <f>[5]SEP_FAC!C209</f>
        <v>0</v>
      </c>
      <c r="AM41" s="384">
        <f t="shared" si="27"/>
        <v>0</v>
      </c>
      <c r="BA41" s="384">
        <f t="shared" si="28"/>
        <v>0</v>
      </c>
      <c r="BO41" s="384">
        <f t="shared" si="29"/>
        <v>0</v>
      </c>
      <c r="BP41" s="384">
        <f t="shared" si="30"/>
        <v>0</v>
      </c>
      <c r="BQ41" s="391">
        <f t="shared" si="31"/>
        <v>0</v>
      </c>
      <c r="BR41" s="387"/>
      <c r="BS41" s="387">
        <f t="shared" si="32"/>
        <v>0</v>
      </c>
      <c r="BT41" s="387"/>
      <c r="BU41" s="387"/>
      <c r="BV41" s="387"/>
      <c r="BW41" s="387"/>
    </row>
    <row r="42" spans="1:75">
      <c r="A42" s="384">
        <f t="shared" si="18"/>
        <v>26</v>
      </c>
      <c r="B42" s="384" t="s">
        <v>363</v>
      </c>
      <c r="D42" s="384" t="s">
        <v>364</v>
      </c>
      <c r="E42" s="384">
        <v>-36569</v>
      </c>
      <c r="G42" s="384">
        <f t="shared" si="23"/>
        <v>-36569</v>
      </c>
      <c r="L42" s="384">
        <f>-G42</f>
        <v>36569</v>
      </c>
      <c r="O42" s="390"/>
      <c r="V42" s="384">
        <f t="shared" si="24"/>
        <v>36569</v>
      </c>
      <c r="AJ42" s="384">
        <f t="shared" si="25"/>
        <v>0</v>
      </c>
      <c r="AK42" s="384">
        <f t="shared" si="26"/>
        <v>0</v>
      </c>
      <c r="AL42" s="391">
        <f>[5]SEP_FAC!C210</f>
        <v>0</v>
      </c>
      <c r="AM42" s="384">
        <f t="shared" si="27"/>
        <v>0</v>
      </c>
      <c r="AQ42" s="384">
        <f>-L42+1932.707</f>
        <v>-34636.292999999998</v>
      </c>
      <c r="AR42" s="384">
        <f>-+M42</f>
        <v>0</v>
      </c>
      <c r="BA42" s="384">
        <f t="shared" si="28"/>
        <v>-34636.292999999998</v>
      </c>
      <c r="BO42" s="384">
        <f t="shared" si="29"/>
        <v>0</v>
      </c>
      <c r="BP42" s="384">
        <f t="shared" si="30"/>
        <v>-34636.292999999998</v>
      </c>
      <c r="BQ42" s="391">
        <f t="shared" si="31"/>
        <v>0.94714903333424483</v>
      </c>
      <c r="BR42" s="387"/>
      <c r="BS42" s="387">
        <f t="shared" si="32"/>
        <v>1932.7070000000022</v>
      </c>
      <c r="BT42" s="387"/>
      <c r="BU42" s="387"/>
      <c r="BV42" s="387"/>
      <c r="BW42" s="387"/>
    </row>
    <row r="43" spans="1:75">
      <c r="A43" s="384">
        <f t="shared" si="18"/>
        <v>27</v>
      </c>
      <c r="B43" s="384" t="s">
        <v>365</v>
      </c>
      <c r="D43" s="384" t="s">
        <v>366</v>
      </c>
      <c r="E43" s="384">
        <v>-5522</v>
      </c>
      <c r="G43" s="384">
        <f t="shared" si="23"/>
        <v>-5522</v>
      </c>
      <c r="L43" s="384">
        <f>-G43</f>
        <v>5522</v>
      </c>
      <c r="O43" s="390"/>
      <c r="V43" s="384">
        <f t="shared" si="24"/>
        <v>5522</v>
      </c>
      <c r="AJ43" s="384">
        <f t="shared" si="25"/>
        <v>0</v>
      </c>
      <c r="AK43" s="384">
        <f t="shared" si="26"/>
        <v>0</v>
      </c>
      <c r="AL43" s="391">
        <f>[5]SEP_FAC!C211</f>
        <v>0</v>
      </c>
      <c r="AM43" s="384">
        <f t="shared" si="27"/>
        <v>0</v>
      </c>
      <c r="AQ43" s="384">
        <f>-L43</f>
        <v>-5522</v>
      </c>
      <c r="AR43" s="384">
        <f>-M43</f>
        <v>0</v>
      </c>
      <c r="BA43" s="384">
        <f t="shared" si="28"/>
        <v>-5522</v>
      </c>
      <c r="BO43" s="384">
        <f t="shared" si="29"/>
        <v>0</v>
      </c>
      <c r="BP43" s="384">
        <f t="shared" si="30"/>
        <v>-5522</v>
      </c>
      <c r="BQ43" s="391">
        <f t="shared" si="31"/>
        <v>1</v>
      </c>
      <c r="BR43" s="387"/>
      <c r="BS43" s="387">
        <f t="shared" si="32"/>
        <v>0</v>
      </c>
      <c r="BT43" s="387"/>
      <c r="BU43" s="387"/>
      <c r="BV43" s="387"/>
      <c r="BW43" s="387"/>
    </row>
    <row r="44" spans="1:75">
      <c r="A44" s="384">
        <f t="shared" si="18"/>
        <v>28</v>
      </c>
      <c r="B44" s="384" t="s">
        <v>367</v>
      </c>
      <c r="D44" s="384" t="s">
        <v>368</v>
      </c>
      <c r="E44" s="384">
        <v>0</v>
      </c>
      <c r="G44" s="384">
        <f t="shared" si="23"/>
        <v>0</v>
      </c>
      <c r="O44" s="390"/>
      <c r="S44" s="384">
        <f>-G44</f>
        <v>0</v>
      </c>
      <c r="U44" s="384">
        <v>0</v>
      </c>
      <c r="V44" s="384">
        <f t="shared" si="24"/>
        <v>0</v>
      </c>
      <c r="AJ44" s="384">
        <f t="shared" si="25"/>
        <v>0</v>
      </c>
      <c r="AK44" s="384">
        <f t="shared" si="26"/>
        <v>0</v>
      </c>
      <c r="AL44" s="391">
        <f>[5]SEP_FAC!C212</f>
        <v>0</v>
      </c>
      <c r="AM44" s="384">
        <f t="shared" si="27"/>
        <v>0</v>
      </c>
      <c r="AQ44" s="384">
        <f>-L44</f>
        <v>0</v>
      </c>
      <c r="AR44" s="384">
        <f>-M44</f>
        <v>0</v>
      </c>
      <c r="AX44" s="384">
        <f>-+S44</f>
        <v>0</v>
      </c>
      <c r="BA44" s="384">
        <f t="shared" si="28"/>
        <v>0</v>
      </c>
      <c r="BO44" s="384">
        <f t="shared" si="29"/>
        <v>0</v>
      </c>
      <c r="BP44" s="384">
        <f t="shared" si="30"/>
        <v>0</v>
      </c>
      <c r="BQ44" s="391">
        <f t="shared" si="31"/>
        <v>0</v>
      </c>
      <c r="BR44" s="387"/>
      <c r="BS44" s="387">
        <f t="shared" si="32"/>
        <v>0</v>
      </c>
      <c r="BT44" s="387"/>
      <c r="BU44" s="387"/>
      <c r="BV44" s="387"/>
      <c r="BW44" s="387"/>
    </row>
    <row r="45" spans="1:75">
      <c r="A45" s="384">
        <f t="shared" si="18"/>
        <v>29</v>
      </c>
      <c r="B45" s="384" t="s">
        <v>369</v>
      </c>
      <c r="D45" s="384" t="s">
        <v>370</v>
      </c>
      <c r="E45" s="384">
        <v>-1139</v>
      </c>
      <c r="G45" s="384">
        <f t="shared" si="23"/>
        <v>-1139</v>
      </c>
      <c r="V45" s="384">
        <f>SUM(I45:U45)</f>
        <v>0</v>
      </c>
      <c r="AJ45" s="384">
        <f t="shared" si="25"/>
        <v>0</v>
      </c>
      <c r="AK45" s="384">
        <f t="shared" si="26"/>
        <v>-1139</v>
      </c>
      <c r="AL45" s="391">
        <f>[5]SEP_FAC!C213</f>
        <v>1</v>
      </c>
      <c r="AM45" s="384">
        <f>AK45*AL45</f>
        <v>-1139</v>
      </c>
      <c r="BA45" s="384">
        <f t="shared" si="28"/>
        <v>0</v>
      </c>
      <c r="BO45" s="384">
        <f t="shared" si="29"/>
        <v>0</v>
      </c>
      <c r="BP45" s="384">
        <f t="shared" si="30"/>
        <v>-1139</v>
      </c>
      <c r="BQ45" s="391">
        <f t="shared" si="31"/>
        <v>1</v>
      </c>
      <c r="BR45" s="387"/>
      <c r="BS45" s="387">
        <f t="shared" si="32"/>
        <v>0</v>
      </c>
      <c r="BT45" s="387"/>
      <c r="BU45" s="387"/>
      <c r="BV45" s="387"/>
      <c r="BW45" s="387"/>
    </row>
    <row r="46" spans="1:75">
      <c r="A46" s="384">
        <f t="shared" si="18"/>
        <v>30</v>
      </c>
      <c r="B46" s="384" t="s">
        <v>371</v>
      </c>
      <c r="D46" s="384" t="s">
        <v>372</v>
      </c>
      <c r="E46" s="384">
        <v>0</v>
      </c>
      <c r="G46" s="384">
        <f t="shared" si="23"/>
        <v>0</v>
      </c>
      <c r="V46" s="384">
        <f t="shared" si="24"/>
        <v>0</v>
      </c>
      <c r="AJ46" s="384">
        <f t="shared" si="25"/>
        <v>0</v>
      </c>
      <c r="AK46" s="384">
        <f t="shared" si="26"/>
        <v>0</v>
      </c>
      <c r="AL46" s="391">
        <v>1</v>
      </c>
      <c r="AM46" s="384">
        <f t="shared" si="27"/>
        <v>0</v>
      </c>
      <c r="BA46" s="384">
        <f t="shared" si="28"/>
        <v>0</v>
      </c>
      <c r="BO46" s="384">
        <f t="shared" si="29"/>
        <v>0</v>
      </c>
      <c r="BP46" s="384">
        <f t="shared" si="30"/>
        <v>0</v>
      </c>
      <c r="BQ46" s="391">
        <f t="shared" si="31"/>
        <v>0</v>
      </c>
      <c r="BR46" s="387"/>
      <c r="BS46" s="387">
        <f t="shared" si="32"/>
        <v>0</v>
      </c>
      <c r="BT46" s="387"/>
      <c r="BU46" s="387"/>
      <c r="BV46" s="387"/>
      <c r="BW46" s="387"/>
    </row>
    <row r="47" spans="1:75">
      <c r="A47" s="384">
        <f t="shared" si="18"/>
        <v>31</v>
      </c>
      <c r="B47" s="384" t="s">
        <v>373</v>
      </c>
      <c r="D47" s="384" t="s">
        <v>372</v>
      </c>
      <c r="E47" s="384">
        <v>13208</v>
      </c>
      <c r="G47" s="384">
        <f>E47+F47</f>
        <v>13208</v>
      </c>
      <c r="S47" s="384">
        <f>-G47+490.815-13-492</f>
        <v>-13222.184999999999</v>
      </c>
      <c r="V47" s="384">
        <f>SUM(I47:U47)</f>
        <v>-13222.184999999999</v>
      </c>
      <c r="AJ47" s="384">
        <f>SUM(W47:AI47)</f>
        <v>0</v>
      </c>
      <c r="AK47" s="384">
        <f t="shared" si="26"/>
        <v>-14.184999999999491</v>
      </c>
      <c r="AL47" s="391">
        <f>+AM47/AK47</f>
        <v>0</v>
      </c>
      <c r="AM47" s="384">
        <v>0</v>
      </c>
      <c r="AX47" s="384">
        <f>-+S47-490.815</f>
        <v>12731.369999999999</v>
      </c>
      <c r="BA47" s="384">
        <f>SUM(AN47:AZ47)</f>
        <v>12731.369999999999</v>
      </c>
      <c r="BO47" s="384">
        <f>SUM(BB47:BN47)</f>
        <v>0</v>
      </c>
      <c r="BP47" s="384">
        <f>AM47+BA47+BO47</f>
        <v>12731.369999999999</v>
      </c>
      <c r="BQ47" s="391">
        <f t="shared" si="31"/>
        <v>0.96391353725015139</v>
      </c>
      <c r="BR47" s="387"/>
      <c r="BS47" s="387">
        <f>+BP47-G47</f>
        <v>-476.63000000000102</v>
      </c>
      <c r="BT47" s="387"/>
      <c r="BU47" s="387"/>
      <c r="BV47" s="387"/>
      <c r="BW47" s="387"/>
    </row>
    <row r="48" spans="1:75">
      <c r="A48" s="384">
        <f t="shared" si="18"/>
        <v>32</v>
      </c>
      <c r="B48" s="384" t="s">
        <v>374</v>
      </c>
      <c r="D48" s="384" t="s">
        <v>375</v>
      </c>
      <c r="E48" s="384">
        <v>-592</v>
      </c>
      <c r="G48" s="384">
        <f t="shared" si="23"/>
        <v>-592</v>
      </c>
      <c r="I48" s="384">
        <f>-G48</f>
        <v>592</v>
      </c>
      <c r="V48" s="384">
        <f t="shared" si="24"/>
        <v>592</v>
      </c>
      <c r="AJ48" s="384">
        <f t="shared" si="25"/>
        <v>0</v>
      </c>
      <c r="AK48" s="384">
        <f t="shared" si="26"/>
        <v>0</v>
      </c>
      <c r="AL48" s="391">
        <f>[5]SEP_FAC!C215</f>
        <v>0</v>
      </c>
      <c r="AM48" s="384">
        <f t="shared" si="27"/>
        <v>0</v>
      </c>
      <c r="AN48" s="384">
        <f>-+I48</f>
        <v>-592</v>
      </c>
      <c r="BA48" s="384">
        <f t="shared" si="28"/>
        <v>-592</v>
      </c>
      <c r="BO48" s="384">
        <f t="shared" si="29"/>
        <v>0</v>
      </c>
      <c r="BP48" s="384">
        <f t="shared" si="30"/>
        <v>-592</v>
      </c>
      <c r="BQ48" s="391">
        <f t="shared" si="31"/>
        <v>1</v>
      </c>
      <c r="BR48" s="387"/>
      <c r="BS48" s="387">
        <f t="shared" si="32"/>
        <v>0</v>
      </c>
      <c r="BT48" s="387"/>
      <c r="BU48" s="387"/>
      <c r="BV48" s="387"/>
      <c r="BW48" s="387"/>
    </row>
    <row r="49" spans="1:77">
      <c r="A49" s="384">
        <f t="shared" si="18"/>
        <v>33</v>
      </c>
      <c r="B49" s="384" t="s">
        <v>376</v>
      </c>
      <c r="D49" s="384" t="s">
        <v>90</v>
      </c>
      <c r="E49" s="392">
        <v>15271</v>
      </c>
      <c r="F49" s="392"/>
      <c r="G49" s="392">
        <f t="shared" si="23"/>
        <v>15271</v>
      </c>
      <c r="H49" s="392"/>
      <c r="I49" s="392"/>
      <c r="J49" s="392"/>
      <c r="K49" s="392"/>
      <c r="L49" s="384">
        <f>254</f>
        <v>254</v>
      </c>
      <c r="M49" s="392"/>
      <c r="N49" s="384">
        <v>-72</v>
      </c>
      <c r="O49" s="392">
        <v>0</v>
      </c>
      <c r="P49" s="392"/>
      <c r="Q49" s="392"/>
      <c r="R49" s="392"/>
      <c r="S49" s="392"/>
      <c r="T49" s="392"/>
      <c r="U49" s="392"/>
      <c r="V49" s="392">
        <f t="shared" si="24"/>
        <v>182</v>
      </c>
      <c r="W49" s="392"/>
      <c r="X49" s="392"/>
      <c r="Y49" s="392"/>
      <c r="Z49" s="392"/>
      <c r="AA49" s="392"/>
      <c r="AB49" s="392"/>
      <c r="AC49" s="392"/>
      <c r="AD49" s="392"/>
      <c r="AE49" s="392"/>
      <c r="AF49" s="392"/>
      <c r="AG49" s="392"/>
      <c r="AH49" s="392"/>
      <c r="AI49" s="392"/>
      <c r="AJ49" s="392">
        <f t="shared" si="25"/>
        <v>0</v>
      </c>
      <c r="AK49" s="392">
        <f t="shared" si="26"/>
        <v>15453</v>
      </c>
      <c r="AL49" s="393">
        <f>+AM49/AK49</f>
        <v>0.36484824953083544</v>
      </c>
      <c r="AM49" s="392">
        <f>+AK49-9655-149-10+253*0-1</f>
        <v>5638</v>
      </c>
      <c r="AN49" s="392"/>
      <c r="AO49" s="392"/>
      <c r="AP49" s="392"/>
      <c r="AQ49" s="392"/>
      <c r="AR49" s="392"/>
      <c r="AS49" s="392">
        <f>-+N49*1</f>
        <v>72</v>
      </c>
      <c r="AT49" s="392">
        <v>0</v>
      </c>
      <c r="AU49" s="392"/>
      <c r="AV49" s="392"/>
      <c r="AW49" s="392"/>
      <c r="AX49" s="392"/>
      <c r="AY49" s="392"/>
      <c r="AZ49" s="392"/>
      <c r="BA49" s="392">
        <f t="shared" si="28"/>
        <v>72</v>
      </c>
      <c r="BB49" s="392"/>
      <c r="BC49" s="392"/>
      <c r="BD49" s="392"/>
      <c r="BE49" s="392"/>
      <c r="BF49" s="392"/>
      <c r="BG49" s="392"/>
      <c r="BH49" s="392"/>
      <c r="BI49" s="392"/>
      <c r="BJ49" s="392"/>
      <c r="BK49" s="392"/>
      <c r="BL49" s="392"/>
      <c r="BM49" s="392"/>
      <c r="BN49" s="392"/>
      <c r="BO49" s="392">
        <f t="shared" si="29"/>
        <v>0</v>
      </c>
      <c r="BP49" s="392">
        <f t="shared" si="30"/>
        <v>5710</v>
      </c>
      <c r="BQ49" s="393">
        <f t="shared" si="31"/>
        <v>0.37391133521052977</v>
      </c>
      <c r="BR49" s="387"/>
      <c r="BS49" s="387">
        <f>+BP49-G49</f>
        <v>-9561</v>
      </c>
      <c r="BT49" s="387"/>
      <c r="BU49" s="387"/>
      <c r="BV49" s="387"/>
      <c r="BW49" s="387"/>
    </row>
    <row r="50" spans="1:77">
      <c r="A50" s="384">
        <f t="shared" si="18"/>
        <v>34</v>
      </c>
      <c r="B50" s="384" t="s">
        <v>377</v>
      </c>
      <c r="E50" s="396">
        <f>SUM(E37:E49)</f>
        <v>7814</v>
      </c>
      <c r="F50" s="396">
        <f>SUM(F37:F49)</f>
        <v>0</v>
      </c>
      <c r="G50" s="396">
        <f>SUM(G37:G49)</f>
        <v>7814</v>
      </c>
      <c r="H50" s="396"/>
      <c r="I50" s="396">
        <f t="shared" ref="I50:AK50" si="33">SUM(I37:I49)</f>
        <v>592</v>
      </c>
      <c r="J50" s="396">
        <f t="shared" si="33"/>
        <v>0</v>
      </c>
      <c r="K50" s="396">
        <f t="shared" si="33"/>
        <v>0</v>
      </c>
      <c r="L50" s="396">
        <f t="shared" si="33"/>
        <v>42345</v>
      </c>
      <c r="M50" s="396">
        <f t="shared" si="33"/>
        <v>0</v>
      </c>
      <c r="N50" s="396">
        <f t="shared" si="33"/>
        <v>-72</v>
      </c>
      <c r="O50" s="396">
        <f t="shared" si="33"/>
        <v>0</v>
      </c>
      <c r="P50" s="396">
        <f t="shared" si="33"/>
        <v>0</v>
      </c>
      <c r="Q50" s="396">
        <f t="shared" si="33"/>
        <v>0</v>
      </c>
      <c r="R50" s="396">
        <f t="shared" si="33"/>
        <v>0</v>
      </c>
      <c r="S50" s="396">
        <f t="shared" si="33"/>
        <v>-13222.184999999999</v>
      </c>
      <c r="T50" s="396">
        <f t="shared" si="33"/>
        <v>0</v>
      </c>
      <c r="U50" s="396">
        <f t="shared" si="33"/>
        <v>0</v>
      </c>
      <c r="V50" s="396">
        <f t="shared" si="33"/>
        <v>29642.815000000002</v>
      </c>
      <c r="W50" s="396">
        <f t="shared" si="33"/>
        <v>0</v>
      </c>
      <c r="X50" s="396">
        <f t="shared" si="33"/>
        <v>0</v>
      </c>
      <c r="Y50" s="396">
        <f t="shared" si="33"/>
        <v>0</v>
      </c>
      <c r="Z50" s="396">
        <f t="shared" si="33"/>
        <v>0</v>
      </c>
      <c r="AA50" s="396">
        <f t="shared" si="33"/>
        <v>0</v>
      </c>
      <c r="AB50" s="396">
        <f t="shared" si="33"/>
        <v>0</v>
      </c>
      <c r="AC50" s="396">
        <f t="shared" si="33"/>
        <v>0</v>
      </c>
      <c r="AD50" s="396">
        <f t="shared" si="33"/>
        <v>0</v>
      </c>
      <c r="AE50" s="396">
        <f t="shared" si="33"/>
        <v>0</v>
      </c>
      <c r="AF50" s="396">
        <f t="shared" si="33"/>
        <v>0</v>
      </c>
      <c r="AG50" s="396">
        <f t="shared" si="33"/>
        <v>0</v>
      </c>
      <c r="AH50" s="396">
        <f t="shared" si="33"/>
        <v>0</v>
      </c>
      <c r="AI50" s="396">
        <f t="shared" si="33"/>
        <v>0</v>
      </c>
      <c r="AJ50" s="396">
        <f t="shared" si="33"/>
        <v>0</v>
      </c>
      <c r="AK50" s="396">
        <f t="shared" si="33"/>
        <v>37456.815000000002</v>
      </c>
      <c r="AL50" s="397">
        <f>AM50/AK50</f>
        <v>0.73438939856472052</v>
      </c>
      <c r="AM50" s="396">
        <f t="shared" ref="AM50:BP50" si="34">SUM(AM37:AM49)</f>
        <v>27507.887840000003</v>
      </c>
      <c r="AN50" s="396">
        <f t="shared" si="34"/>
        <v>-592</v>
      </c>
      <c r="AO50" s="396">
        <f t="shared" si="34"/>
        <v>0</v>
      </c>
      <c r="AP50" s="396">
        <f t="shared" si="34"/>
        <v>0</v>
      </c>
      <c r="AQ50" s="396">
        <f t="shared" si="34"/>
        <v>-40158.292999999998</v>
      </c>
      <c r="AR50" s="396">
        <f t="shared" si="34"/>
        <v>0</v>
      </c>
      <c r="AS50" s="396">
        <f t="shared" si="34"/>
        <v>72</v>
      </c>
      <c r="AT50" s="396">
        <f t="shared" si="34"/>
        <v>0</v>
      </c>
      <c r="AU50" s="396">
        <f t="shared" si="34"/>
        <v>0</v>
      </c>
      <c r="AV50" s="396">
        <f t="shared" si="34"/>
        <v>0</v>
      </c>
      <c r="AW50" s="396">
        <f t="shared" si="34"/>
        <v>0</v>
      </c>
      <c r="AX50" s="396">
        <f t="shared" si="34"/>
        <v>12731.369999999999</v>
      </c>
      <c r="AY50" s="396">
        <f t="shared" si="34"/>
        <v>0</v>
      </c>
      <c r="AZ50" s="396">
        <f t="shared" si="34"/>
        <v>0</v>
      </c>
      <c r="BA50" s="396">
        <f t="shared" si="34"/>
        <v>-27946.922999999999</v>
      </c>
      <c r="BB50" s="396">
        <f t="shared" si="34"/>
        <v>0</v>
      </c>
      <c r="BC50" s="396">
        <f t="shared" si="34"/>
        <v>0</v>
      </c>
      <c r="BD50" s="396">
        <f t="shared" si="34"/>
        <v>0</v>
      </c>
      <c r="BE50" s="396">
        <f t="shared" si="34"/>
        <v>0</v>
      </c>
      <c r="BF50" s="396">
        <f t="shared" si="34"/>
        <v>0</v>
      </c>
      <c r="BG50" s="396">
        <f t="shared" si="34"/>
        <v>0</v>
      </c>
      <c r="BH50" s="396">
        <f t="shared" si="34"/>
        <v>0</v>
      </c>
      <c r="BI50" s="396">
        <f t="shared" si="34"/>
        <v>0</v>
      </c>
      <c r="BJ50" s="396">
        <f t="shared" si="34"/>
        <v>0</v>
      </c>
      <c r="BK50" s="396">
        <f t="shared" si="34"/>
        <v>0</v>
      </c>
      <c r="BL50" s="396">
        <f t="shared" si="34"/>
        <v>0</v>
      </c>
      <c r="BM50" s="396">
        <f t="shared" si="34"/>
        <v>0</v>
      </c>
      <c r="BN50" s="396">
        <f t="shared" si="34"/>
        <v>0</v>
      </c>
      <c r="BO50" s="396">
        <f t="shared" si="34"/>
        <v>0</v>
      </c>
      <c r="BP50" s="396">
        <f t="shared" si="34"/>
        <v>-439.03515999999581</v>
      </c>
      <c r="BQ50" s="397">
        <f t="shared" si="31"/>
        <v>-5.6185712823137425E-2</v>
      </c>
      <c r="BR50" s="387"/>
      <c r="BS50" s="387">
        <f>+BP50-G50</f>
        <v>-8253.0351599999958</v>
      </c>
      <c r="BT50" s="387"/>
      <c r="BU50" s="387"/>
      <c r="BV50" s="387"/>
      <c r="BW50" s="387"/>
    </row>
    <row r="51" spans="1:77" ht="12" thickBot="1">
      <c r="A51" s="384">
        <f t="shared" si="18"/>
        <v>35</v>
      </c>
      <c r="B51" s="384" t="s">
        <v>378</v>
      </c>
      <c r="E51" s="398">
        <f>E50+E35</f>
        <v>2321413</v>
      </c>
      <c r="F51" s="398">
        <f>F50+F35</f>
        <v>0</v>
      </c>
      <c r="G51" s="398">
        <f>G50+G35</f>
        <v>2321413</v>
      </c>
      <c r="H51" s="398"/>
      <c r="I51" s="398">
        <f t="shared" ref="I51:AK51" si="35">I50+I35</f>
        <v>-18096</v>
      </c>
      <c r="J51" s="398">
        <f t="shared" si="35"/>
        <v>-96184</v>
      </c>
      <c r="K51" s="398">
        <f t="shared" si="35"/>
        <v>-344</v>
      </c>
      <c r="L51" s="398">
        <f>L50+L35</f>
        <v>-1252651</v>
      </c>
      <c r="M51" s="398">
        <f>M50+M35</f>
        <v>850</v>
      </c>
      <c r="N51" s="398">
        <f t="shared" si="35"/>
        <v>-72</v>
      </c>
      <c r="O51" s="398">
        <f t="shared" si="35"/>
        <v>0</v>
      </c>
      <c r="P51" s="398">
        <f t="shared" si="35"/>
        <v>0</v>
      </c>
      <c r="Q51" s="398">
        <f t="shared" si="35"/>
        <v>0</v>
      </c>
      <c r="R51" s="398">
        <f t="shared" si="35"/>
        <v>0</v>
      </c>
      <c r="S51" s="398">
        <f t="shared" si="35"/>
        <v>-61202.184999999998</v>
      </c>
      <c r="T51" s="398">
        <f t="shared" si="35"/>
        <v>0</v>
      </c>
      <c r="U51" s="398">
        <f t="shared" si="35"/>
        <v>0</v>
      </c>
      <c r="V51" s="398">
        <f t="shared" si="35"/>
        <v>-1427699.1850000001</v>
      </c>
      <c r="W51" s="398">
        <f t="shared" si="35"/>
        <v>1454</v>
      </c>
      <c r="X51" s="398">
        <f t="shared" si="35"/>
        <v>0</v>
      </c>
      <c r="Y51" s="398">
        <f t="shared" si="35"/>
        <v>0</v>
      </c>
      <c r="Z51" s="398">
        <f t="shared" si="35"/>
        <v>0</v>
      </c>
      <c r="AA51" s="398">
        <f t="shared" si="35"/>
        <v>0</v>
      </c>
      <c r="AB51" s="398">
        <f t="shared" si="35"/>
        <v>0</v>
      </c>
      <c r="AC51" s="398">
        <f t="shared" si="35"/>
        <v>0</v>
      </c>
      <c r="AD51" s="398">
        <f t="shared" si="35"/>
        <v>0</v>
      </c>
      <c r="AE51" s="398">
        <f t="shared" si="35"/>
        <v>0</v>
      </c>
      <c r="AF51" s="398">
        <f t="shared" si="35"/>
        <v>0</v>
      </c>
      <c r="AG51" s="398">
        <f t="shared" si="35"/>
        <v>0</v>
      </c>
      <c r="AH51" s="398">
        <f t="shared" si="35"/>
        <v>0</v>
      </c>
      <c r="AI51" s="398">
        <f t="shared" si="35"/>
        <v>0</v>
      </c>
      <c r="AJ51" s="398">
        <f t="shared" si="35"/>
        <v>1454</v>
      </c>
      <c r="AK51" s="398">
        <f t="shared" si="35"/>
        <v>895167.81499999994</v>
      </c>
      <c r="AL51" s="399">
        <f>AM51/AK51</f>
        <v>0.96670017994335511</v>
      </c>
      <c r="AM51" s="398">
        <f>AM50+AM35</f>
        <v>865358.88783999998</v>
      </c>
      <c r="AN51" s="398">
        <f t="shared" ref="AN51:BP51" si="36">AN50+AN35</f>
        <v>18096</v>
      </c>
      <c r="AO51" s="398">
        <f t="shared" si="36"/>
        <v>96184</v>
      </c>
      <c r="AP51" s="398">
        <f t="shared" si="36"/>
        <v>344</v>
      </c>
      <c r="AQ51" s="398">
        <f t="shared" si="36"/>
        <v>1211066.7949999999</v>
      </c>
      <c r="AR51" s="398">
        <f t="shared" si="36"/>
        <v>-850</v>
      </c>
      <c r="AS51" s="398">
        <f t="shared" si="36"/>
        <v>72</v>
      </c>
      <c r="AT51" s="398">
        <f t="shared" si="36"/>
        <v>0</v>
      </c>
      <c r="AU51" s="398">
        <f t="shared" si="36"/>
        <v>0</v>
      </c>
      <c r="AV51" s="398">
        <f t="shared" si="36"/>
        <v>0</v>
      </c>
      <c r="AW51" s="398">
        <f t="shared" si="36"/>
        <v>0</v>
      </c>
      <c r="AX51" s="398">
        <f t="shared" si="36"/>
        <v>60711.369999999995</v>
      </c>
      <c r="AY51" s="398">
        <f t="shared" si="36"/>
        <v>0</v>
      </c>
      <c r="AZ51" s="398">
        <f t="shared" si="36"/>
        <v>0</v>
      </c>
      <c r="BA51" s="398">
        <f t="shared" si="36"/>
        <v>1385624.165</v>
      </c>
      <c r="BB51" s="398">
        <f t="shared" si="36"/>
        <v>-1454</v>
      </c>
      <c r="BC51" s="398">
        <f t="shared" si="36"/>
        <v>0</v>
      </c>
      <c r="BD51" s="398">
        <f t="shared" si="36"/>
        <v>0</v>
      </c>
      <c r="BE51" s="398">
        <f t="shared" si="36"/>
        <v>0</v>
      </c>
      <c r="BF51" s="398">
        <f t="shared" si="36"/>
        <v>0</v>
      </c>
      <c r="BG51" s="398">
        <f t="shared" si="36"/>
        <v>0</v>
      </c>
      <c r="BH51" s="398">
        <f t="shared" si="36"/>
        <v>0</v>
      </c>
      <c r="BI51" s="398">
        <f t="shared" si="36"/>
        <v>0</v>
      </c>
      <c r="BJ51" s="398">
        <f t="shared" si="36"/>
        <v>0</v>
      </c>
      <c r="BK51" s="398">
        <f t="shared" si="36"/>
        <v>0</v>
      </c>
      <c r="BL51" s="398">
        <f t="shared" si="36"/>
        <v>0</v>
      </c>
      <c r="BM51" s="398">
        <f t="shared" si="36"/>
        <v>0</v>
      </c>
      <c r="BN51" s="398">
        <f t="shared" si="36"/>
        <v>0</v>
      </c>
      <c r="BO51" s="398">
        <f t="shared" si="36"/>
        <v>-1454</v>
      </c>
      <c r="BP51" s="398">
        <f t="shared" si="36"/>
        <v>2249529.05284</v>
      </c>
      <c r="BQ51" s="399">
        <f t="shared" si="31"/>
        <v>0.96903439966951166</v>
      </c>
      <c r="BR51" s="387"/>
      <c r="BS51" s="387"/>
      <c r="BT51" s="387"/>
      <c r="BU51" s="387"/>
      <c r="BV51" s="387"/>
      <c r="BW51" s="387"/>
    </row>
    <row r="52" spans="1:77" ht="12" thickTop="1">
      <c r="A52" s="384">
        <f t="shared" si="18"/>
        <v>36</v>
      </c>
      <c r="B52" s="384" t="s">
        <v>379</v>
      </c>
      <c r="E52" s="384">
        <v>2321412</v>
      </c>
      <c r="G52" s="384">
        <v>2321412</v>
      </c>
      <c r="I52" s="384">
        <f>-17850.249-245.877</f>
        <v>-18096.126</v>
      </c>
      <c r="J52" s="384">
        <f>-41184-55000</f>
        <v>-96184</v>
      </c>
      <c r="K52" s="384">
        <v>-344</v>
      </c>
      <c r="L52" s="384">
        <v>-1252651.1680000001</v>
      </c>
      <c r="M52" s="384">
        <v>850.19500000000005</v>
      </c>
      <c r="N52" s="384">
        <v>-72</v>
      </c>
      <c r="S52" s="384">
        <f>-26160.409-35041.549</f>
        <v>-61201.957999999999</v>
      </c>
      <c r="AJ52" s="384">
        <f>+AK45+AK47+AK49</f>
        <v>14299.815000000001</v>
      </c>
      <c r="AK52" s="384">
        <f>+[17]RORDET!$H$16</f>
        <v>895166.68900000001</v>
      </c>
      <c r="AM52" s="384">
        <f>+[17]RORDET!$J$16</f>
        <v>865358.68900000001</v>
      </c>
      <c r="AQ52" s="384">
        <f>1205603.548+5464.088</f>
        <v>1211067.6359999999</v>
      </c>
      <c r="AR52" s="384">
        <v>-850</v>
      </c>
      <c r="BR52" s="387"/>
      <c r="BS52" s="387"/>
      <c r="BT52" s="387"/>
      <c r="BU52" s="387"/>
      <c r="BV52" s="387"/>
      <c r="BW52" s="387"/>
    </row>
    <row r="53" spans="1:77">
      <c r="A53" s="384">
        <f t="shared" si="18"/>
        <v>37</v>
      </c>
      <c r="B53" s="384" t="s">
        <v>379</v>
      </c>
      <c r="E53" s="384">
        <f>+E52-E51</f>
        <v>-1</v>
      </c>
      <c r="G53" s="384">
        <f>+G52-G51</f>
        <v>-1</v>
      </c>
      <c r="I53" s="384">
        <f t="shared" ref="I53:N53" si="37">+I52-I51</f>
        <v>-0.12600000000020373</v>
      </c>
      <c r="J53" s="384">
        <f t="shared" si="37"/>
        <v>0</v>
      </c>
      <c r="K53" s="384">
        <f t="shared" si="37"/>
        <v>0</v>
      </c>
      <c r="L53" s="384">
        <f t="shared" si="37"/>
        <v>-0.16800000006332994</v>
      </c>
      <c r="M53" s="384">
        <f t="shared" si="37"/>
        <v>0.19500000000005002</v>
      </c>
      <c r="N53" s="384">
        <f t="shared" si="37"/>
        <v>0</v>
      </c>
      <c r="S53" s="384">
        <f>+S51-S52</f>
        <v>-0.22699999999895226</v>
      </c>
      <c r="AK53" s="384">
        <f>+AK52-AK51</f>
        <v>-1.1259999999310821</v>
      </c>
      <c r="AM53" s="384">
        <f>+AM52-AM51</f>
        <v>-0.19883999996818602</v>
      </c>
      <c r="AQ53" s="384">
        <f>+AQ52-AQ51</f>
        <v>0.84100000001490116</v>
      </c>
      <c r="AR53" s="384">
        <f>+AR52-AR51</f>
        <v>0</v>
      </c>
      <c r="BR53" s="387"/>
      <c r="BS53" s="387"/>
      <c r="BT53" s="387"/>
      <c r="BU53" s="387"/>
      <c r="BV53" s="387"/>
      <c r="BW53" s="387"/>
    </row>
    <row r="54" spans="1:77">
      <c r="A54" s="384">
        <f t="shared" si="18"/>
        <v>38</v>
      </c>
      <c r="AK54" s="384">
        <f>+AK51-895167</f>
        <v>0.81499999994412065</v>
      </c>
      <c r="AN54" s="384">
        <f>+AN51+I51</f>
        <v>0</v>
      </c>
      <c r="AO54" s="384">
        <f t="shared" ref="AO54:AZ54" si="38">+AO51+J51</f>
        <v>0</v>
      </c>
      <c r="AP54" s="384">
        <f t="shared" si="38"/>
        <v>0</v>
      </c>
      <c r="AQ54" s="384">
        <f t="shared" si="38"/>
        <v>-41584.205000000075</v>
      </c>
      <c r="AR54" s="384">
        <f t="shared" si="38"/>
        <v>0</v>
      </c>
      <c r="AS54" s="384">
        <f t="shared" si="38"/>
        <v>0</v>
      </c>
      <c r="AT54" s="384">
        <f t="shared" si="38"/>
        <v>0</v>
      </c>
      <c r="AU54" s="384">
        <f t="shared" si="38"/>
        <v>0</v>
      </c>
      <c r="AV54" s="384">
        <f t="shared" si="38"/>
        <v>0</v>
      </c>
      <c r="AW54" s="384">
        <f t="shared" si="38"/>
        <v>0</v>
      </c>
      <c r="AX54" s="384">
        <f t="shared" si="38"/>
        <v>-490.81500000000233</v>
      </c>
      <c r="AY54" s="384">
        <f t="shared" si="38"/>
        <v>0</v>
      </c>
      <c r="AZ54" s="384">
        <f t="shared" si="38"/>
        <v>0</v>
      </c>
      <c r="BR54" s="387"/>
      <c r="BS54" s="387"/>
      <c r="BT54" s="387"/>
      <c r="BU54" s="387"/>
      <c r="BV54" s="387"/>
      <c r="BW54" s="387"/>
    </row>
    <row r="55" spans="1:77">
      <c r="A55" s="384">
        <f t="shared" si="18"/>
        <v>39</v>
      </c>
      <c r="AK55" s="384">
        <f>893714-895167</f>
        <v>-1453</v>
      </c>
      <c r="BR55" s="387"/>
      <c r="BS55" s="387"/>
      <c r="BT55" s="387"/>
      <c r="BU55" s="387"/>
      <c r="BV55" s="387"/>
      <c r="BW55" s="387"/>
    </row>
    <row r="56" spans="1:77">
      <c r="A56" s="384">
        <f t="shared" si="18"/>
        <v>40</v>
      </c>
      <c r="B56" s="384" t="s">
        <v>1150</v>
      </c>
      <c r="L56" s="384">
        <f>34636.466+1932.707</f>
        <v>36569.173000000003</v>
      </c>
      <c r="AQ56" s="384">
        <f>895.692+849.634</f>
        <v>1745.326</v>
      </c>
      <c r="BP56" s="384">
        <v>228167</v>
      </c>
      <c r="BR56" s="387"/>
      <c r="BS56" s="387"/>
      <c r="BT56" s="387"/>
      <c r="BU56" s="387"/>
      <c r="BV56" s="387"/>
      <c r="BW56" s="387"/>
    </row>
    <row r="57" spans="1:77">
      <c r="A57" s="384">
        <f t="shared" si="18"/>
        <v>41</v>
      </c>
      <c r="B57" s="384" t="s">
        <v>1151</v>
      </c>
      <c r="BP57" s="384">
        <f>BP56+BP28</f>
        <v>2472671</v>
      </c>
      <c r="BR57" s="387"/>
      <c r="BS57" s="387"/>
      <c r="BT57" s="387"/>
      <c r="BU57" s="387"/>
      <c r="BV57" s="387"/>
      <c r="BW57" s="387"/>
    </row>
    <row r="58" spans="1:77">
      <c r="A58" s="384">
        <f t="shared" si="18"/>
        <v>42</v>
      </c>
      <c r="BP58" s="384">
        <f>BP57-BP25-BP26</f>
        <v>2376487</v>
      </c>
      <c r="BR58" s="387"/>
      <c r="BS58" s="387"/>
      <c r="BT58" s="387"/>
      <c r="BU58" s="387"/>
      <c r="BV58" s="387"/>
      <c r="BW58" s="387"/>
    </row>
    <row r="59" spans="1:77">
      <c r="A59" s="384">
        <f t="shared" si="18"/>
        <v>43</v>
      </c>
      <c r="BR59" s="387"/>
      <c r="BS59" s="387"/>
      <c r="BT59" s="387"/>
      <c r="BU59" s="387"/>
      <c r="BV59" s="387"/>
      <c r="BW59" s="387"/>
    </row>
    <row r="60" spans="1:77">
      <c r="A60" s="384">
        <f t="shared" si="18"/>
        <v>44</v>
      </c>
      <c r="BR60" s="387"/>
      <c r="BS60" s="387"/>
      <c r="BT60" s="387"/>
      <c r="BU60" s="387"/>
      <c r="BV60" s="387"/>
      <c r="BW60" s="387"/>
    </row>
    <row r="61" spans="1:77">
      <c r="BR61" s="387"/>
      <c r="BS61" s="387"/>
      <c r="BT61" s="387"/>
      <c r="BU61" s="387"/>
      <c r="BV61" s="387"/>
      <c r="BW61" s="387"/>
    </row>
    <row r="62" spans="1:77">
      <c r="BR62" s="387"/>
      <c r="BS62" s="387"/>
      <c r="BT62" s="387"/>
      <c r="BU62" s="387"/>
      <c r="BV62" s="387"/>
      <c r="BW62" s="387"/>
    </row>
    <row r="63" spans="1:77">
      <c r="I63" s="386" t="s">
        <v>310</v>
      </c>
      <c r="J63" s="386"/>
      <c r="K63" s="386"/>
      <c r="L63" s="386"/>
      <c r="M63" s="386"/>
      <c r="N63" s="386"/>
      <c r="O63" s="386"/>
      <c r="P63" s="386"/>
      <c r="Q63" s="386"/>
      <c r="R63" s="386"/>
      <c r="S63" s="386"/>
      <c r="T63" s="386"/>
      <c r="U63" s="386"/>
      <c r="V63" s="386"/>
      <c r="W63" s="461" t="s">
        <v>311</v>
      </c>
      <c r="X63" s="461"/>
      <c r="Y63" s="461"/>
      <c r="Z63" s="461"/>
      <c r="AA63" s="461"/>
      <c r="AB63" s="461"/>
      <c r="AC63" s="461"/>
      <c r="AD63" s="461"/>
      <c r="AE63" s="461"/>
      <c r="AF63" s="461"/>
      <c r="AG63" s="461"/>
      <c r="AH63" s="461"/>
      <c r="AI63" s="461"/>
      <c r="AJ63" s="461"/>
      <c r="AN63" s="386"/>
      <c r="AO63" s="386"/>
      <c r="AP63" s="386" t="s">
        <v>312</v>
      </c>
      <c r="AQ63" s="386"/>
      <c r="AR63" s="386"/>
      <c r="AS63" s="386"/>
      <c r="AT63" s="386"/>
      <c r="AU63" s="386"/>
      <c r="AV63" s="386"/>
      <c r="AW63" s="386"/>
      <c r="AX63" s="386"/>
      <c r="AY63" s="386"/>
      <c r="AZ63" s="386"/>
      <c r="BA63" s="386"/>
      <c r="BB63" s="386"/>
      <c r="BC63" s="386" t="s">
        <v>380</v>
      </c>
      <c r="BD63" s="386"/>
      <c r="BE63" s="386"/>
      <c r="BF63" s="386"/>
      <c r="BG63" s="386"/>
      <c r="BH63" s="386"/>
      <c r="BI63" s="386"/>
      <c r="BJ63" s="386"/>
      <c r="BK63" s="386"/>
      <c r="BL63" s="386"/>
      <c r="BM63" s="386"/>
      <c r="BN63" s="386"/>
      <c r="BO63" s="386" t="s">
        <v>42</v>
      </c>
      <c r="BR63" s="387"/>
      <c r="BS63" s="387"/>
      <c r="BT63" s="387"/>
      <c r="BU63" s="387"/>
      <c r="BV63" s="387"/>
      <c r="BW63" s="387"/>
    </row>
    <row r="64" spans="1:77">
      <c r="D64" s="387"/>
      <c r="E64" s="387"/>
      <c r="F64" s="387"/>
      <c r="G64" s="387"/>
      <c r="H64" s="387"/>
      <c r="I64" s="387"/>
      <c r="J64" s="387"/>
      <c r="K64" s="387"/>
      <c r="L64" s="387"/>
      <c r="M64" s="387"/>
      <c r="N64" s="387"/>
      <c r="O64" s="387"/>
      <c r="P64" s="387"/>
      <c r="Q64" s="387"/>
      <c r="R64" s="387"/>
      <c r="S64" s="387"/>
      <c r="T64" s="387"/>
      <c r="U64" s="387"/>
      <c r="V64" s="387"/>
      <c r="W64" s="387"/>
      <c r="X64" s="387"/>
      <c r="Y64" s="387"/>
      <c r="Z64" s="387"/>
      <c r="AA64" s="387"/>
      <c r="AB64" s="387"/>
      <c r="AC64" s="387"/>
      <c r="AD64" s="387"/>
      <c r="AE64" s="387"/>
      <c r="AF64" s="387"/>
      <c r="AG64" s="387"/>
      <c r="AH64" s="387"/>
      <c r="AI64" s="387"/>
      <c r="AJ64" s="387"/>
      <c r="AK64" s="387"/>
      <c r="AL64" s="387"/>
      <c r="AM64" s="387"/>
      <c r="AN64" s="387"/>
      <c r="AO64" s="387"/>
      <c r="AP64" s="387"/>
      <c r="AQ64" s="387"/>
      <c r="AR64" s="387"/>
      <c r="AS64" s="387"/>
      <c r="AT64" s="387"/>
      <c r="AU64" s="387"/>
      <c r="AV64" s="387"/>
      <c r="AW64" s="387"/>
      <c r="AX64" s="387"/>
      <c r="AY64" s="387"/>
      <c r="AZ64" s="387"/>
      <c r="BA64" s="387"/>
      <c r="BB64" s="387"/>
      <c r="BC64" s="387"/>
      <c r="BD64" s="387"/>
      <c r="BE64" s="387"/>
      <c r="BF64" s="387"/>
      <c r="BG64" s="387"/>
      <c r="BH64" s="387"/>
      <c r="BI64" s="387"/>
      <c r="BJ64" s="387"/>
      <c r="BK64" s="387"/>
      <c r="BL64" s="387"/>
      <c r="BM64" s="387"/>
      <c r="BN64" s="387"/>
      <c r="BO64" s="387"/>
      <c r="BP64" s="387"/>
      <c r="BQ64" s="387"/>
      <c r="BR64" s="387"/>
      <c r="BS64" s="387"/>
      <c r="BT64" s="387"/>
      <c r="BU64" s="387"/>
      <c r="BV64" s="387"/>
      <c r="BW64" s="387"/>
      <c r="BX64" s="387"/>
      <c r="BY64" s="387"/>
    </row>
    <row r="65" spans="1:77">
      <c r="D65" s="387"/>
      <c r="E65" s="387"/>
      <c r="F65" s="387"/>
      <c r="G65" s="387"/>
      <c r="H65" s="387"/>
      <c r="I65" s="387" t="str">
        <f t="shared" ref="I65:U65" si="39">I$12</f>
        <v/>
      </c>
      <c r="J65" s="387" t="str">
        <f t="shared" si="39"/>
        <v/>
      </c>
      <c r="K65" s="387" t="str">
        <f t="shared" si="39"/>
        <v/>
      </c>
      <c r="L65" s="387" t="str">
        <f t="shared" si="39"/>
        <v/>
      </c>
      <c r="M65" s="387"/>
      <c r="N65" s="387" t="str">
        <f t="shared" si="39"/>
        <v/>
      </c>
      <c r="O65" s="387" t="str">
        <f t="shared" si="39"/>
        <v>Industry</v>
      </c>
      <c r="P65" s="387" t="str">
        <f t="shared" si="39"/>
        <v/>
      </c>
      <c r="Q65" s="387" t="str">
        <f t="shared" si="39"/>
        <v/>
      </c>
      <c r="R65" s="387" t="str">
        <f t="shared" si="39"/>
        <v/>
      </c>
      <c r="S65" s="387"/>
      <c r="T65" s="387" t="str">
        <f t="shared" si="39"/>
        <v/>
      </c>
      <c r="U65" s="387" t="str">
        <f t="shared" si="39"/>
        <v/>
      </c>
      <c r="V65" s="387"/>
      <c r="W65" s="387">
        <f t="shared" ref="W65:AI65" si="40">W$12</f>
        <v>2009</v>
      </c>
      <c r="X65" s="387">
        <f t="shared" si="40"/>
        <v>0</v>
      </c>
      <c r="Y65" s="387" t="str">
        <f t="shared" si="40"/>
        <v>Amortize</v>
      </c>
      <c r="Z65" s="387" t="str">
        <f t="shared" si="40"/>
        <v>Amortize</v>
      </c>
      <c r="AA65" s="387">
        <f t="shared" si="40"/>
        <v>0</v>
      </c>
      <c r="AB65" s="387">
        <f t="shared" si="40"/>
        <v>0</v>
      </c>
      <c r="AC65" s="387">
        <f t="shared" si="40"/>
        <v>0</v>
      </c>
      <c r="AD65" s="387">
        <f t="shared" si="40"/>
        <v>0</v>
      </c>
      <c r="AE65" s="387">
        <f t="shared" si="40"/>
        <v>0</v>
      </c>
      <c r="AF65" s="387" t="str">
        <f t="shared" si="40"/>
        <v>Removal</v>
      </c>
      <c r="AG65" s="387">
        <f t="shared" si="40"/>
        <v>0</v>
      </c>
      <c r="AH65" s="387">
        <f t="shared" si="40"/>
        <v>0</v>
      </c>
      <c r="AI65" s="387" t="str">
        <f t="shared" si="40"/>
        <v/>
      </c>
      <c r="AJ65" s="387"/>
      <c r="AK65" s="387"/>
      <c r="AL65" s="387" t="s">
        <v>314</v>
      </c>
      <c r="AM65" s="387"/>
      <c r="AN65" s="387" t="str">
        <f t="shared" ref="AN65:AQ68" si="41">I65</f>
        <v/>
      </c>
      <c r="AO65" s="387" t="str">
        <f t="shared" si="41"/>
        <v/>
      </c>
      <c r="AP65" s="387" t="str">
        <f t="shared" si="41"/>
        <v/>
      </c>
      <c r="AQ65" s="387" t="str">
        <f t="shared" si="41"/>
        <v/>
      </c>
      <c r="AR65" s="387"/>
      <c r="AS65" s="387" t="str">
        <f>N65</f>
        <v/>
      </c>
      <c r="AT65" s="387" t="str">
        <f t="shared" ref="AT65:AZ68" si="42">O65</f>
        <v>Industry</v>
      </c>
      <c r="AU65" s="387" t="str">
        <f t="shared" si="42"/>
        <v/>
      </c>
      <c r="AV65" s="387" t="str">
        <f t="shared" si="42"/>
        <v/>
      </c>
      <c r="AW65" s="387" t="str">
        <f t="shared" si="42"/>
        <v/>
      </c>
      <c r="AX65" s="387">
        <f t="shared" si="42"/>
        <v>0</v>
      </c>
      <c r="AY65" s="387" t="str">
        <f t="shared" si="42"/>
        <v/>
      </c>
      <c r="AZ65" s="387" t="str">
        <f t="shared" si="42"/>
        <v/>
      </c>
      <c r="BA65" s="387"/>
      <c r="BB65" s="387">
        <f t="shared" ref="BB65:BN68" si="43">W65</f>
        <v>2009</v>
      </c>
      <c r="BC65" s="387">
        <f t="shared" si="43"/>
        <v>0</v>
      </c>
      <c r="BD65" s="387" t="str">
        <f t="shared" si="43"/>
        <v>Amortize</v>
      </c>
      <c r="BE65" s="387" t="str">
        <f t="shared" si="43"/>
        <v>Amortize</v>
      </c>
      <c r="BF65" s="387">
        <f t="shared" si="43"/>
        <v>0</v>
      </c>
      <c r="BG65" s="387">
        <f t="shared" si="43"/>
        <v>0</v>
      </c>
      <c r="BH65" s="387">
        <f t="shared" si="43"/>
        <v>0</v>
      </c>
      <c r="BI65" s="387">
        <f t="shared" si="43"/>
        <v>0</v>
      </c>
      <c r="BJ65" s="387">
        <f t="shared" si="43"/>
        <v>0</v>
      </c>
      <c r="BK65" s="387" t="str">
        <f t="shared" si="43"/>
        <v>Removal</v>
      </c>
      <c r="BL65" s="387">
        <f t="shared" si="43"/>
        <v>0</v>
      </c>
      <c r="BM65" s="387">
        <f t="shared" si="43"/>
        <v>0</v>
      </c>
      <c r="BN65" s="387" t="str">
        <f t="shared" si="43"/>
        <v/>
      </c>
      <c r="BO65" s="387"/>
      <c r="BP65" s="387"/>
      <c r="BQ65" s="387" t="s">
        <v>315</v>
      </c>
      <c r="BR65" s="387"/>
      <c r="BS65" s="387"/>
      <c r="BT65" s="387"/>
      <c r="BU65" s="387"/>
      <c r="BV65" s="387"/>
      <c r="BW65" s="387"/>
      <c r="BX65" s="387"/>
      <c r="BY65" s="387"/>
    </row>
    <row r="66" spans="1:77">
      <c r="D66" s="387"/>
      <c r="E66" s="387" t="s">
        <v>42</v>
      </c>
      <c r="F66" s="387" t="s">
        <v>36</v>
      </c>
      <c r="G66" s="387"/>
      <c r="H66" s="387"/>
      <c r="I66" s="387" t="str">
        <f t="shared" ref="I66:U66" si="44">I$13</f>
        <v>Conservation</v>
      </c>
      <c r="J66" s="387" t="str">
        <f t="shared" si="44"/>
        <v/>
      </c>
      <c r="K66" s="387" t="str">
        <f t="shared" si="44"/>
        <v>Optional</v>
      </c>
      <c r="L66" s="387" t="str">
        <f t="shared" si="44"/>
        <v>Fuel</v>
      </c>
      <c r="M66" s="387"/>
      <c r="N66" s="387" t="str">
        <f t="shared" si="44"/>
        <v>Job</v>
      </c>
      <c r="O66" s="387" t="str">
        <f t="shared" si="44"/>
        <v>Assoc Dues/</v>
      </c>
      <c r="P66" s="387" t="str">
        <f t="shared" si="44"/>
        <v/>
      </c>
      <c r="Q66" s="387" t="str">
        <f t="shared" si="44"/>
        <v>Stock-</v>
      </c>
      <c r="R66" s="387" t="str">
        <f t="shared" si="44"/>
        <v>Income</v>
      </c>
      <c r="S66" s="387"/>
      <c r="T66" s="387" t="str">
        <f t="shared" si="44"/>
        <v>Interest</v>
      </c>
      <c r="U66" s="387" t="str">
        <f t="shared" si="44"/>
        <v>Acquisition</v>
      </c>
      <c r="V66" s="387" t="s">
        <v>42</v>
      </c>
      <c r="W66" s="387" t="str">
        <f t="shared" ref="W66:AI66" si="45">W$13</f>
        <v>CISR</v>
      </c>
      <c r="X66" s="387" t="str">
        <f t="shared" si="45"/>
        <v>CIS Upgrade</v>
      </c>
      <c r="Y66" s="387" t="str">
        <f t="shared" si="45"/>
        <v>Rate Case</v>
      </c>
      <c r="Z66" s="387" t="str">
        <f t="shared" si="45"/>
        <v>Dredging</v>
      </c>
      <c r="AA66" s="387" t="str">
        <f t="shared" si="45"/>
        <v>Annualize 2</v>
      </c>
      <c r="AB66" s="387" t="str">
        <f t="shared" si="45"/>
        <v>Annualize 3</v>
      </c>
      <c r="AC66" s="387" t="str">
        <f t="shared" si="45"/>
        <v>Storm</v>
      </c>
      <c r="AD66" s="387" t="str">
        <f t="shared" si="45"/>
        <v>Annualize</v>
      </c>
      <c r="AE66" s="387">
        <f t="shared" si="45"/>
        <v>0</v>
      </c>
      <c r="AF66" s="387" t="str">
        <f t="shared" si="45"/>
        <v>of $36M</v>
      </c>
      <c r="AG66" s="387" t="str">
        <f t="shared" si="45"/>
        <v>Capital</v>
      </c>
      <c r="AH66" s="387" t="str">
        <f t="shared" si="45"/>
        <v>IRS Pro Rata</v>
      </c>
      <c r="AI66" s="387" t="str">
        <f t="shared" si="45"/>
        <v>Income</v>
      </c>
      <c r="AJ66" s="387" t="s">
        <v>42</v>
      </c>
      <c r="AK66" s="387" t="s">
        <v>57</v>
      </c>
      <c r="AL66" s="387" t="s">
        <v>320</v>
      </c>
      <c r="AM66" s="387" t="s">
        <v>314</v>
      </c>
      <c r="AN66" s="387" t="str">
        <f t="shared" si="41"/>
        <v>Conservation</v>
      </c>
      <c r="AO66" s="387" t="str">
        <f t="shared" si="41"/>
        <v/>
      </c>
      <c r="AP66" s="387" t="str">
        <f t="shared" si="41"/>
        <v>Optional</v>
      </c>
      <c r="AQ66" s="387" t="str">
        <f t="shared" si="41"/>
        <v>Fuel</v>
      </c>
      <c r="AR66" s="387"/>
      <c r="AS66" s="387" t="str">
        <f>N66</f>
        <v>Job</v>
      </c>
      <c r="AT66" s="387" t="str">
        <f t="shared" si="42"/>
        <v>Assoc Dues/</v>
      </c>
      <c r="AU66" s="387" t="str">
        <f t="shared" si="42"/>
        <v/>
      </c>
      <c r="AV66" s="387" t="str">
        <f t="shared" si="42"/>
        <v>Stock-</v>
      </c>
      <c r="AW66" s="387" t="str">
        <f t="shared" si="42"/>
        <v>Income</v>
      </c>
      <c r="AX66" s="387">
        <f t="shared" si="42"/>
        <v>0</v>
      </c>
      <c r="AY66" s="387" t="str">
        <f t="shared" si="42"/>
        <v>Interest</v>
      </c>
      <c r="AZ66" s="387" t="str">
        <f t="shared" si="42"/>
        <v>Acquisition</v>
      </c>
      <c r="BA66" s="387" t="s">
        <v>42</v>
      </c>
      <c r="BB66" s="387" t="str">
        <f t="shared" si="43"/>
        <v>CISR</v>
      </c>
      <c r="BC66" s="387" t="str">
        <f t="shared" si="43"/>
        <v>CIS Upgrade</v>
      </c>
      <c r="BD66" s="387" t="str">
        <f t="shared" si="43"/>
        <v>Rate Case</v>
      </c>
      <c r="BE66" s="387" t="str">
        <f t="shared" si="43"/>
        <v>Dredging</v>
      </c>
      <c r="BF66" s="387" t="str">
        <f t="shared" si="43"/>
        <v>Annualize 2</v>
      </c>
      <c r="BG66" s="387" t="str">
        <f t="shared" si="43"/>
        <v>Annualize 3</v>
      </c>
      <c r="BH66" s="387" t="str">
        <f t="shared" si="43"/>
        <v>Storm</v>
      </c>
      <c r="BI66" s="387" t="str">
        <f t="shared" si="43"/>
        <v>Annualize</v>
      </c>
      <c r="BJ66" s="387">
        <f t="shared" si="43"/>
        <v>0</v>
      </c>
      <c r="BK66" s="387" t="str">
        <f t="shared" si="43"/>
        <v>of $36M</v>
      </c>
      <c r="BL66" s="387" t="str">
        <f t="shared" si="43"/>
        <v>Capital</v>
      </c>
      <c r="BM66" s="387" t="str">
        <f t="shared" si="43"/>
        <v>IRS Pro Rata</v>
      </c>
      <c r="BN66" s="387" t="str">
        <f t="shared" si="43"/>
        <v>Income</v>
      </c>
      <c r="BO66" s="387" t="s">
        <v>42</v>
      </c>
      <c r="BP66" s="387" t="s">
        <v>57</v>
      </c>
      <c r="BQ66" s="387" t="s">
        <v>314</v>
      </c>
      <c r="BR66" s="387"/>
      <c r="BS66" s="387"/>
      <c r="BT66" s="387"/>
      <c r="BU66" s="387"/>
      <c r="BV66" s="387"/>
      <c r="BW66" s="387"/>
      <c r="BX66" s="387"/>
      <c r="BY66" s="387"/>
    </row>
    <row r="67" spans="1:77">
      <c r="A67" s="384" t="s">
        <v>33</v>
      </c>
      <c r="D67" s="387" t="s">
        <v>321</v>
      </c>
      <c r="E67" s="387" t="s">
        <v>322</v>
      </c>
      <c r="F67" s="387" t="s">
        <v>323</v>
      </c>
      <c r="G67" s="387" t="s">
        <v>42</v>
      </c>
      <c r="H67" s="387"/>
      <c r="I67" s="387" t="str">
        <f t="shared" ref="I67:T67" si="46">I$14</f>
        <v>Revenues &amp;</v>
      </c>
      <c r="J67" s="387" t="str">
        <f t="shared" si="46"/>
        <v>Franchise</v>
      </c>
      <c r="K67" s="387" t="str">
        <f t="shared" si="46"/>
        <v>Provision</v>
      </c>
      <c r="L67" s="387" t="str">
        <f t="shared" si="46"/>
        <v>Rev &amp;</v>
      </c>
      <c r="M67" s="387"/>
      <c r="N67" s="387" t="str">
        <f t="shared" si="46"/>
        <v>Order</v>
      </c>
      <c r="O67" s="387" t="str">
        <f t="shared" si="46"/>
        <v>Econ</v>
      </c>
      <c r="P67" s="387" t="str">
        <f t="shared" si="46"/>
        <v>Solaris &amp;</v>
      </c>
      <c r="Q67" s="387" t="str">
        <f t="shared" si="46"/>
        <v>holder</v>
      </c>
      <c r="R67" s="387" t="str">
        <f t="shared" si="46"/>
        <v xml:space="preserve">Tax </v>
      </c>
      <c r="S67" s="387"/>
      <c r="T67" s="387" t="str">
        <f t="shared" si="46"/>
        <v xml:space="preserve">on Tax </v>
      </c>
      <c r="U67" s="387">
        <v>0</v>
      </c>
      <c r="V67" s="387" t="s">
        <v>327</v>
      </c>
      <c r="W67" s="387" t="str">
        <f t="shared" ref="W67:AI67" si="47">W$14</f>
        <v>Contract</v>
      </c>
      <c r="X67" s="387" t="str">
        <f t="shared" si="47"/>
        <v>Amortize</v>
      </c>
      <c r="Y67" s="387" t="str">
        <f t="shared" si="47"/>
        <v>Expense</v>
      </c>
      <c r="Z67" s="387" t="str">
        <f t="shared" si="47"/>
        <v>Over</v>
      </c>
      <c r="AA67" s="387" t="str">
        <f t="shared" si="47"/>
        <v xml:space="preserve">May CTs </v>
      </c>
      <c r="AB67" s="387" t="str">
        <f t="shared" si="47"/>
        <v xml:space="preserve">Sep CTs </v>
      </c>
      <c r="AC67" s="387" t="str">
        <f t="shared" si="47"/>
        <v>Reserve</v>
      </c>
      <c r="AD67" s="387" t="str">
        <f t="shared" si="47"/>
        <v>Rail</v>
      </c>
      <c r="AE67" s="387" t="str">
        <f t="shared" si="47"/>
        <v>PPA</v>
      </c>
      <c r="AF67" s="387" t="str">
        <f t="shared" si="47"/>
        <v>CWIP in Last</v>
      </c>
      <c r="AG67" s="387" t="str">
        <f t="shared" si="47"/>
        <v>Structure</v>
      </c>
      <c r="AH67" s="387" t="str">
        <f t="shared" si="47"/>
        <v>Requirement</v>
      </c>
      <c r="AI67" s="387" t="str">
        <f t="shared" si="47"/>
        <v xml:space="preserve">Tax </v>
      </c>
      <c r="AJ67" s="387" t="s">
        <v>322</v>
      </c>
      <c r="AK67" s="387" t="s">
        <v>42</v>
      </c>
      <c r="AL67" s="387" t="s">
        <v>329</v>
      </c>
      <c r="AM67" s="387" t="s">
        <v>320</v>
      </c>
      <c r="AN67" s="387" t="str">
        <f t="shared" si="41"/>
        <v>Revenues &amp;</v>
      </c>
      <c r="AO67" s="387" t="str">
        <f t="shared" si="41"/>
        <v>Franchise</v>
      </c>
      <c r="AP67" s="387" t="str">
        <f t="shared" si="41"/>
        <v>Provision</v>
      </c>
      <c r="AQ67" s="387" t="str">
        <f t="shared" si="41"/>
        <v>Rev &amp;</v>
      </c>
      <c r="AR67" s="387"/>
      <c r="AS67" s="387" t="str">
        <f>N67</f>
        <v>Order</v>
      </c>
      <c r="AT67" s="387" t="str">
        <f t="shared" si="42"/>
        <v>Econ</v>
      </c>
      <c r="AU67" s="387" t="str">
        <f t="shared" si="42"/>
        <v>Solaris &amp;</v>
      </c>
      <c r="AV67" s="387" t="str">
        <f t="shared" si="42"/>
        <v>holder</v>
      </c>
      <c r="AW67" s="387" t="str">
        <f t="shared" si="42"/>
        <v xml:space="preserve">Tax </v>
      </c>
      <c r="AX67" s="387">
        <f t="shared" si="42"/>
        <v>0</v>
      </c>
      <c r="AY67" s="387" t="str">
        <f t="shared" si="42"/>
        <v xml:space="preserve">on Tax </v>
      </c>
      <c r="AZ67" s="387">
        <f t="shared" si="42"/>
        <v>0</v>
      </c>
      <c r="BA67" s="387" t="s">
        <v>327</v>
      </c>
      <c r="BB67" s="387" t="str">
        <f t="shared" si="43"/>
        <v>Contract</v>
      </c>
      <c r="BC67" s="387" t="str">
        <f t="shared" si="43"/>
        <v>Amortize</v>
      </c>
      <c r="BD67" s="387" t="str">
        <f t="shared" si="43"/>
        <v>Expense</v>
      </c>
      <c r="BE67" s="387" t="str">
        <f t="shared" si="43"/>
        <v>Over</v>
      </c>
      <c r="BF67" s="387" t="str">
        <f t="shared" si="43"/>
        <v xml:space="preserve">May CTs </v>
      </c>
      <c r="BG67" s="387" t="str">
        <f t="shared" si="43"/>
        <v xml:space="preserve">Sep CTs </v>
      </c>
      <c r="BH67" s="387" t="str">
        <f t="shared" si="43"/>
        <v>Reserve</v>
      </c>
      <c r="BI67" s="387" t="str">
        <f t="shared" si="43"/>
        <v>Rail</v>
      </c>
      <c r="BJ67" s="387" t="str">
        <f t="shared" si="43"/>
        <v>PPA</v>
      </c>
      <c r="BK67" s="387" t="str">
        <f t="shared" si="43"/>
        <v>CWIP in Last</v>
      </c>
      <c r="BL67" s="387" t="str">
        <f t="shared" si="43"/>
        <v>Structure</v>
      </c>
      <c r="BM67" s="387" t="str">
        <f t="shared" si="43"/>
        <v>Requirement</v>
      </c>
      <c r="BN67" s="387" t="str">
        <f t="shared" si="43"/>
        <v xml:space="preserve">Tax </v>
      </c>
      <c r="BO67" s="387" t="s">
        <v>322</v>
      </c>
      <c r="BP67" s="387" t="s">
        <v>42</v>
      </c>
      <c r="BQ67" s="387" t="s">
        <v>320</v>
      </c>
      <c r="BR67" s="387"/>
      <c r="BS67" s="387"/>
      <c r="BT67" s="387"/>
      <c r="BU67" s="387"/>
      <c r="BV67" s="387"/>
      <c r="BW67" s="387"/>
      <c r="BX67" s="387"/>
      <c r="BY67" s="387"/>
    </row>
    <row r="68" spans="1:77">
      <c r="A68" s="384" t="s">
        <v>43</v>
      </c>
      <c r="B68" s="384" t="s">
        <v>330</v>
      </c>
      <c r="D68" s="388" t="s">
        <v>44</v>
      </c>
      <c r="E68" s="388" t="s">
        <v>331</v>
      </c>
      <c r="F68" s="388" t="s">
        <v>332</v>
      </c>
      <c r="G68" s="388" t="s">
        <v>323</v>
      </c>
      <c r="H68" s="388"/>
      <c r="I68" s="388" t="str">
        <f t="shared" ref="I68:T68" si="48">I$15</f>
        <v>Expenses</v>
      </c>
      <c r="J68" s="388" t="str">
        <f t="shared" si="48"/>
        <v>Fees</v>
      </c>
      <c r="K68" s="388" t="str">
        <f t="shared" si="48"/>
        <v>Rev/Exp</v>
      </c>
      <c r="L68" s="388" t="str">
        <f t="shared" si="48"/>
        <v>Exp</v>
      </c>
      <c r="M68" s="388" t="str">
        <f>+M15</f>
        <v>GPIF</v>
      </c>
      <c r="N68" s="388" t="str">
        <f t="shared" si="48"/>
        <v>Revs</v>
      </c>
      <c r="O68" s="388" t="str">
        <f t="shared" si="48"/>
        <v>Devel</v>
      </c>
      <c r="P68" s="388" t="str">
        <f t="shared" si="48"/>
        <v>Waterfall</v>
      </c>
      <c r="Q68" s="388" t="str">
        <f t="shared" si="48"/>
        <v>Relations</v>
      </c>
      <c r="R68" s="388" t="str">
        <f t="shared" si="48"/>
        <v>True-Up</v>
      </c>
      <c r="S68" s="388" t="str">
        <f t="shared" si="48"/>
        <v>ECRC</v>
      </c>
      <c r="T68" s="388" t="str">
        <f t="shared" si="48"/>
        <v>Issues</v>
      </c>
      <c r="U68" s="388">
        <v>0</v>
      </c>
      <c r="V68" s="388" t="s">
        <v>335</v>
      </c>
      <c r="W68" s="388" t="str">
        <f t="shared" ref="W68:AI68" si="49">W$15</f>
        <v>Expiration</v>
      </c>
      <c r="X68" s="388" t="str">
        <f t="shared" si="49"/>
        <v>Over 5 Years</v>
      </c>
      <c r="Y68" s="388" t="str">
        <f t="shared" si="49"/>
        <v>Over 3 Years</v>
      </c>
      <c r="Z68" s="388" t="str">
        <f t="shared" si="49"/>
        <v>5 Years</v>
      </c>
      <c r="AA68" s="388" t="str">
        <f t="shared" si="49"/>
        <v>in Service</v>
      </c>
      <c r="AB68" s="388" t="str">
        <f t="shared" si="49"/>
        <v>in Service</v>
      </c>
      <c r="AC68" s="388" t="str">
        <f t="shared" si="49"/>
        <v>Accrual</v>
      </c>
      <c r="AD68" s="388" t="str">
        <f t="shared" si="49"/>
        <v>in Service</v>
      </c>
      <c r="AE68" s="388" t="str">
        <f t="shared" si="49"/>
        <v>Adjustment</v>
      </c>
      <c r="AF68" s="388" t="str">
        <f t="shared" si="49"/>
        <v>Rate Case</v>
      </c>
      <c r="AG68" s="388" t="str">
        <f t="shared" si="49"/>
        <v>Recon</v>
      </c>
      <c r="AH68" s="388" t="str">
        <f t="shared" si="49"/>
        <v xml:space="preserve">ADIT </v>
      </c>
      <c r="AI68" s="388" t="str">
        <f t="shared" si="49"/>
        <v>True-Up</v>
      </c>
      <c r="AJ68" s="388" t="s">
        <v>335</v>
      </c>
      <c r="AK68" s="388" t="s">
        <v>322</v>
      </c>
      <c r="AL68" s="388" t="s">
        <v>337</v>
      </c>
      <c r="AM68" s="388" t="s">
        <v>338</v>
      </c>
      <c r="AN68" s="388" t="str">
        <f t="shared" si="41"/>
        <v>Expenses</v>
      </c>
      <c r="AO68" s="388" t="str">
        <f t="shared" si="41"/>
        <v>Fees</v>
      </c>
      <c r="AP68" s="388" t="str">
        <f t="shared" si="41"/>
        <v>Rev/Exp</v>
      </c>
      <c r="AQ68" s="388" t="str">
        <f t="shared" si="41"/>
        <v>Exp</v>
      </c>
      <c r="AR68" s="388" t="str">
        <f>+AR15</f>
        <v>GPIF</v>
      </c>
      <c r="AS68" s="388" t="str">
        <f>N68</f>
        <v>Revs</v>
      </c>
      <c r="AT68" s="388" t="str">
        <f t="shared" si="42"/>
        <v>Devel</v>
      </c>
      <c r="AU68" s="388" t="str">
        <f t="shared" si="42"/>
        <v>Waterfall</v>
      </c>
      <c r="AV68" s="388" t="str">
        <f t="shared" si="42"/>
        <v>Relations</v>
      </c>
      <c r="AW68" s="388" t="str">
        <f t="shared" si="42"/>
        <v>True-Up</v>
      </c>
      <c r="AX68" s="388" t="str">
        <f t="shared" si="42"/>
        <v>ECRC</v>
      </c>
      <c r="AY68" s="388" t="str">
        <f t="shared" si="42"/>
        <v>Issues</v>
      </c>
      <c r="AZ68" s="388">
        <f t="shared" si="42"/>
        <v>0</v>
      </c>
      <c r="BA68" s="388" t="s">
        <v>335</v>
      </c>
      <c r="BB68" s="388" t="str">
        <f t="shared" si="43"/>
        <v>Expiration</v>
      </c>
      <c r="BC68" s="388" t="str">
        <f t="shared" si="43"/>
        <v>Over 5 Years</v>
      </c>
      <c r="BD68" s="388" t="str">
        <f t="shared" si="43"/>
        <v>Over 3 Years</v>
      </c>
      <c r="BE68" s="388" t="str">
        <f t="shared" si="43"/>
        <v>5 Years</v>
      </c>
      <c r="BF68" s="388" t="str">
        <f t="shared" si="43"/>
        <v>in Service</v>
      </c>
      <c r="BG68" s="388" t="str">
        <f t="shared" si="43"/>
        <v>in Service</v>
      </c>
      <c r="BH68" s="388" t="str">
        <f t="shared" si="43"/>
        <v>Accrual</v>
      </c>
      <c r="BI68" s="388" t="str">
        <f t="shared" si="43"/>
        <v>in Service</v>
      </c>
      <c r="BJ68" s="388" t="str">
        <f t="shared" si="43"/>
        <v>Adjustment</v>
      </c>
      <c r="BK68" s="388" t="str">
        <f t="shared" si="43"/>
        <v>Rate Case</v>
      </c>
      <c r="BL68" s="388" t="str">
        <f t="shared" si="43"/>
        <v>Recon</v>
      </c>
      <c r="BM68" s="388" t="str">
        <f t="shared" si="43"/>
        <v xml:space="preserve">ADIT </v>
      </c>
      <c r="BN68" s="388" t="str">
        <f t="shared" si="43"/>
        <v>True-Up</v>
      </c>
      <c r="BO68" s="388" t="s">
        <v>335</v>
      </c>
      <c r="BP68" s="388" t="s">
        <v>322</v>
      </c>
      <c r="BQ68" s="388" t="s">
        <v>339</v>
      </c>
      <c r="BR68" s="387"/>
      <c r="BS68" s="387"/>
      <c r="BT68" s="387"/>
      <c r="BU68" s="387"/>
      <c r="BV68" s="387"/>
      <c r="BW68" s="387"/>
      <c r="BX68" s="387"/>
      <c r="BY68" s="387"/>
    </row>
    <row r="69" spans="1:77">
      <c r="AL69" s="400"/>
      <c r="BR69" s="387"/>
      <c r="BS69" s="387"/>
      <c r="BT69" s="387"/>
      <c r="BU69" s="387"/>
      <c r="BV69" s="387"/>
      <c r="BW69" s="387"/>
    </row>
    <row r="70" spans="1:77">
      <c r="A70" s="384">
        <v>1</v>
      </c>
      <c r="B70" s="384" t="s">
        <v>381</v>
      </c>
      <c r="AL70" s="401"/>
      <c r="BR70" s="387"/>
      <c r="BS70" s="387"/>
      <c r="BT70" s="387"/>
      <c r="BU70" s="387"/>
      <c r="BV70" s="387"/>
      <c r="BW70" s="387"/>
    </row>
    <row r="71" spans="1:77">
      <c r="A71" s="384">
        <f t="shared" ref="A71:A79" si="50">A70+1</f>
        <v>2</v>
      </c>
      <c r="B71" s="384" t="s">
        <v>382</v>
      </c>
      <c r="O71" s="390"/>
      <c r="AK71" s="384">
        <f>+AK74+AK95+AK80+AK109+AK111</f>
        <v>8016.6449999999058</v>
      </c>
      <c r="AL71" s="400"/>
      <c r="AM71" s="384">
        <f>+AM74+AM95+AM80+AM109+AM111</f>
        <v>7614.549</v>
      </c>
      <c r="BR71" s="387"/>
      <c r="BS71" s="387"/>
      <c r="BT71" s="387"/>
      <c r="BU71" s="387"/>
      <c r="BV71" s="387"/>
      <c r="BW71" s="387"/>
    </row>
    <row r="72" spans="1:77">
      <c r="A72" s="384">
        <f t="shared" si="50"/>
        <v>3</v>
      </c>
      <c r="B72" s="384" t="s">
        <v>383</v>
      </c>
      <c r="AL72" s="400"/>
      <c r="BR72" s="387"/>
      <c r="BS72" s="387"/>
      <c r="BT72" s="387"/>
      <c r="BU72" s="387"/>
      <c r="BV72" s="387"/>
      <c r="BW72" s="387"/>
    </row>
    <row r="73" spans="1:77">
      <c r="A73" s="384">
        <f t="shared" si="50"/>
        <v>4</v>
      </c>
      <c r="B73" s="384" t="s">
        <v>384</v>
      </c>
      <c r="D73" s="384">
        <v>500</v>
      </c>
      <c r="E73" s="384">
        <f>IF(ISNA(VLOOKUP($D73,[5]O_M!$A$1:$C$96,(E$17+1),0)),0,VLOOKUP($D73,[5]O_M!$A$1:$C$96,(E$17+1),0))*1</f>
        <v>6000.1790000000001</v>
      </c>
      <c r="G73" s="384">
        <f t="shared" ref="G73:G80" si="51">E73+F73</f>
        <v>6000.1790000000001</v>
      </c>
      <c r="H73" s="384" t="s">
        <v>385</v>
      </c>
      <c r="O73" s="390"/>
      <c r="V73" s="384">
        <f t="shared" ref="V73:V80" si="52">SUM(I73:U73)</f>
        <v>0</v>
      </c>
      <c r="AJ73" s="384">
        <f t="shared" ref="AJ73:AJ80" si="53">SUM(W73:AI73)</f>
        <v>0</v>
      </c>
      <c r="AK73" s="384">
        <f t="shared" ref="AK73:AK80" si="54">G73+V73+AJ73</f>
        <v>6000.1790000000001</v>
      </c>
      <c r="AL73" s="391">
        <v>0.96383333333333332</v>
      </c>
      <c r="AM73" s="384">
        <f>AK73*AL73</f>
        <v>5783.172526166667</v>
      </c>
      <c r="AX73" s="384">
        <f t="shared" ref="AX73:AX79" si="55">-S73</f>
        <v>0</v>
      </c>
      <c r="BA73" s="384">
        <f t="shared" ref="BA73:BA80" si="56">SUM(AN73:AZ73)</f>
        <v>0</v>
      </c>
      <c r="BO73" s="384">
        <f t="shared" ref="BO73:BO80" si="57">SUM(BB73:BN73)</f>
        <v>0</v>
      </c>
      <c r="BP73" s="384">
        <f t="shared" ref="BP73:BP80" si="58">AM73+BA73+BO73</f>
        <v>5783.172526166667</v>
      </c>
      <c r="BQ73" s="391">
        <f t="shared" ref="BQ73:BQ81" si="59">IF(G73=0,0,+BP73/G73)</f>
        <v>0.96383333333333343</v>
      </c>
      <c r="BR73" s="387"/>
      <c r="BS73" s="387"/>
      <c r="BT73" s="387"/>
      <c r="BU73" s="387"/>
      <c r="BV73" s="387"/>
      <c r="BW73" s="387"/>
    </row>
    <row r="74" spans="1:77">
      <c r="A74" s="384">
        <f t="shared" si="50"/>
        <v>5</v>
      </c>
      <c r="B74" s="384" t="s">
        <v>386</v>
      </c>
      <c r="D74" s="384">
        <v>501</v>
      </c>
      <c r="E74" s="384">
        <f>IF(ISNA(VLOOKUP($D74,[5]O_M!$A$1:$C$96,(E$17+1),0)),0,VLOOKUP($D74,[5]O_M!$A$1:$C$96,(E$17+1),0))*1</f>
        <v>317769</v>
      </c>
      <c r="G74" s="384">
        <f t="shared" si="51"/>
        <v>317769</v>
      </c>
      <c r="H74" s="384" t="s">
        <v>387</v>
      </c>
      <c r="L74" s="384">
        <v>-313765.73800000001</v>
      </c>
      <c r="O74" s="390"/>
      <c r="V74" s="384">
        <f t="shared" si="52"/>
        <v>-313765.73800000001</v>
      </c>
      <c r="AI74" s="384">
        <f>-168*0</f>
        <v>0</v>
      </c>
      <c r="AJ74" s="384">
        <f t="shared" si="53"/>
        <v>0</v>
      </c>
      <c r="AK74" s="384">
        <f t="shared" si="54"/>
        <v>4003.2619999999879</v>
      </c>
      <c r="AL74" s="391">
        <f>+AM74/AK74</f>
        <v>0.92974604210266809</v>
      </c>
      <c r="AM74" s="384">
        <v>3722.0169999999998</v>
      </c>
      <c r="AQ74" s="384">
        <v>302156.42300000001</v>
      </c>
      <c r="BA74" s="384">
        <f t="shared" si="56"/>
        <v>302156.42300000001</v>
      </c>
      <c r="BO74" s="384">
        <f t="shared" si="57"/>
        <v>0</v>
      </c>
      <c r="BP74" s="384">
        <f t="shared" si="58"/>
        <v>305878.44</v>
      </c>
      <c r="BQ74" s="391">
        <f t="shared" si="59"/>
        <v>0.96258112024772713</v>
      </c>
      <c r="BR74" s="387"/>
      <c r="BS74" s="387"/>
      <c r="BT74" s="387"/>
      <c r="BU74" s="387"/>
      <c r="BV74" s="387"/>
      <c r="BW74" s="387"/>
      <c r="BX74" s="384">
        <f>-238048-CD74</f>
        <v>-238048</v>
      </c>
    </row>
    <row r="75" spans="1:77">
      <c r="A75" s="384">
        <f t="shared" si="50"/>
        <v>6</v>
      </c>
      <c r="B75" s="384" t="s">
        <v>388</v>
      </c>
      <c r="D75" s="384">
        <v>502</v>
      </c>
      <c r="E75" s="384">
        <f>IF(ISNA(VLOOKUP($D75,[5]O_M!$A$1:$C$96,(E$17+1),0)),0,VLOOKUP($D75,[5]O_M!$A$1:$C$96,(E$17+1),0))*1</f>
        <v>19540.817999999999</v>
      </c>
      <c r="G75" s="384">
        <f t="shared" si="51"/>
        <v>19540.817999999999</v>
      </c>
      <c r="H75" s="384" t="s">
        <v>385</v>
      </c>
      <c r="L75" s="384">
        <v>-144</v>
      </c>
      <c r="O75" s="390"/>
      <c r="S75" s="384">
        <f>-6937.2+3.7</f>
        <v>-6933.5</v>
      </c>
      <c r="V75" s="384">
        <f t="shared" si="52"/>
        <v>-7077.5</v>
      </c>
      <c r="AI75" s="384">
        <f>-1152+1152-2844*0</f>
        <v>0</v>
      </c>
      <c r="AJ75" s="384">
        <f t="shared" si="53"/>
        <v>0</v>
      </c>
      <c r="AK75" s="384">
        <f t="shared" si="54"/>
        <v>12463.317999999999</v>
      </c>
      <c r="AL75" s="391">
        <v>0.96381288614298322</v>
      </c>
      <c r="AM75" s="384">
        <f>AK75*AL75-3</f>
        <v>12009.306492497793</v>
      </c>
      <c r="AQ75" s="384">
        <v>138.61876999999998</v>
      </c>
      <c r="AX75" s="384">
        <f>6681.496-3.764</f>
        <v>6677.732</v>
      </c>
      <c r="BA75" s="384">
        <f t="shared" si="56"/>
        <v>6816.35077</v>
      </c>
      <c r="BO75" s="384">
        <f t="shared" si="57"/>
        <v>0</v>
      </c>
      <c r="BP75" s="384">
        <f t="shared" si="58"/>
        <v>18825.657262497793</v>
      </c>
      <c r="BQ75" s="391">
        <f t="shared" si="59"/>
        <v>0.96340169907410189</v>
      </c>
      <c r="BR75" s="387"/>
      <c r="BS75" s="387"/>
      <c r="BT75" s="387"/>
      <c r="BU75" s="387"/>
      <c r="BV75" s="387"/>
      <c r="BW75" s="387"/>
      <c r="BX75" s="384">
        <f>-1420.431+457*0+198</f>
        <v>-1222.431</v>
      </c>
    </row>
    <row r="76" spans="1:77">
      <c r="A76" s="384">
        <f t="shared" si="50"/>
        <v>7</v>
      </c>
      <c r="B76" s="384" t="s">
        <v>389</v>
      </c>
      <c r="D76" s="384">
        <v>503</v>
      </c>
      <c r="E76" s="384">
        <f>IF(ISNA(VLOOKUP($D76,[5]O_M!$A$1:$C$96,(E$17+1),0)),0,VLOOKUP($D76,[5]O_M!$A$1:$C$96,(E$17+1),0))*1</f>
        <v>0</v>
      </c>
      <c r="G76" s="384">
        <f t="shared" si="51"/>
        <v>0</v>
      </c>
      <c r="V76" s="384">
        <f t="shared" si="52"/>
        <v>0</v>
      </c>
      <c r="AJ76" s="384">
        <f t="shared" si="53"/>
        <v>0</v>
      </c>
      <c r="AK76" s="384">
        <f t="shared" si="54"/>
        <v>0</v>
      </c>
      <c r="AL76" s="391">
        <f>+AL75</f>
        <v>0.96381288614298322</v>
      </c>
      <c r="AM76" s="384">
        <f>AK76*AL76</f>
        <v>0</v>
      </c>
      <c r="AX76" s="384">
        <f t="shared" si="55"/>
        <v>0</v>
      </c>
      <c r="BA76" s="384">
        <f t="shared" si="56"/>
        <v>0</v>
      </c>
      <c r="BO76" s="384">
        <f t="shared" si="57"/>
        <v>0</v>
      </c>
      <c r="BP76" s="384">
        <f t="shared" si="58"/>
        <v>0</v>
      </c>
      <c r="BQ76" s="391">
        <f t="shared" si="59"/>
        <v>0</v>
      </c>
      <c r="BR76" s="387"/>
      <c r="BS76" s="387"/>
      <c r="BT76" s="387"/>
      <c r="BU76" s="387"/>
      <c r="BV76" s="387"/>
      <c r="BW76" s="387"/>
    </row>
    <row r="77" spans="1:77">
      <c r="A77" s="384">
        <f t="shared" si="50"/>
        <v>8</v>
      </c>
      <c r="B77" s="384" t="s">
        <v>390</v>
      </c>
      <c r="D77" s="384">
        <v>505</v>
      </c>
      <c r="E77" s="384">
        <f>IF(ISNA(VLOOKUP($D77,[5]O_M!$A$1:$C$96,(E$17+1),0)),0,VLOOKUP($D77,[5]O_M!$A$1:$C$96,(E$17+1),0))*1</f>
        <v>4181.973</v>
      </c>
      <c r="G77" s="384">
        <f t="shared" si="51"/>
        <v>4181.973</v>
      </c>
      <c r="H77" s="384" t="s">
        <v>385</v>
      </c>
      <c r="O77" s="390"/>
      <c r="V77" s="384">
        <f t="shared" si="52"/>
        <v>0</v>
      </c>
      <c r="AJ77" s="384">
        <f t="shared" si="53"/>
        <v>0</v>
      </c>
      <c r="AK77" s="384">
        <f t="shared" si="54"/>
        <v>4181.973</v>
      </c>
      <c r="AL77" s="391">
        <v>0.96389287422285985</v>
      </c>
      <c r="AM77" s="384">
        <f>AK77*AL77</f>
        <v>4030.9739748923957</v>
      </c>
      <c r="AX77" s="384">
        <f t="shared" si="55"/>
        <v>0</v>
      </c>
      <c r="BA77" s="384">
        <f t="shared" si="56"/>
        <v>0</v>
      </c>
      <c r="BO77" s="384">
        <f t="shared" si="57"/>
        <v>0</v>
      </c>
      <c r="BP77" s="384">
        <f t="shared" si="58"/>
        <v>4030.9739748923957</v>
      </c>
      <c r="BQ77" s="391">
        <f t="shared" si="59"/>
        <v>0.96389287422285985</v>
      </c>
      <c r="BR77" s="387"/>
      <c r="BS77" s="387"/>
      <c r="BT77" s="387"/>
      <c r="BU77" s="387"/>
      <c r="BV77" s="387"/>
      <c r="BW77" s="387"/>
    </row>
    <row r="78" spans="1:77">
      <c r="A78" s="384">
        <f t="shared" si="50"/>
        <v>9</v>
      </c>
      <c r="B78" s="384" t="s">
        <v>391</v>
      </c>
      <c r="D78" s="384">
        <v>506</v>
      </c>
      <c r="E78" s="384">
        <f>IF(ISNA(VLOOKUP($D78,[5]O_M!$A$1:$C$96,(E$17+1),0)),0,VLOOKUP($D78,[5]O_M!$A$1:$C$96,(E$17+1),0))*1</f>
        <v>6843.77</v>
      </c>
      <c r="G78" s="384">
        <f t="shared" si="51"/>
        <v>6843.77</v>
      </c>
      <c r="H78" s="384" t="s">
        <v>385</v>
      </c>
      <c r="O78" s="390"/>
      <c r="S78" s="384">
        <f>-232.3+0.1</f>
        <v>-232.20000000000002</v>
      </c>
      <c r="V78" s="384">
        <f t="shared" si="52"/>
        <v>-232.20000000000002</v>
      </c>
      <c r="AJ78" s="384">
        <f t="shared" si="53"/>
        <v>0</v>
      </c>
      <c r="AK78" s="384">
        <f t="shared" si="54"/>
        <v>6611.5700000000006</v>
      </c>
      <c r="AL78" s="391">
        <v>0.96384813190137653</v>
      </c>
      <c r="AM78" s="384">
        <f>AK78*AL78</f>
        <v>6372.5493934351844</v>
      </c>
      <c r="AX78" s="384">
        <f>223.448-0.126</f>
        <v>223.322</v>
      </c>
      <c r="BA78" s="384">
        <f t="shared" si="56"/>
        <v>223.322</v>
      </c>
      <c r="BO78" s="384">
        <f t="shared" si="57"/>
        <v>0</v>
      </c>
      <c r="BP78" s="384">
        <f t="shared" si="58"/>
        <v>6595.8713934351845</v>
      </c>
      <c r="BQ78" s="391">
        <f t="shared" si="59"/>
        <v>0.96377747841251005</v>
      </c>
      <c r="BR78" s="387"/>
      <c r="BS78" s="387"/>
      <c r="BT78" s="387"/>
      <c r="BU78" s="387"/>
      <c r="BV78" s="387"/>
      <c r="BW78" s="387"/>
    </row>
    <row r="79" spans="1:77">
      <c r="A79" s="384">
        <f t="shared" si="50"/>
        <v>10</v>
      </c>
      <c r="B79" s="384" t="s">
        <v>392</v>
      </c>
      <c r="D79" s="384">
        <v>507</v>
      </c>
      <c r="E79" s="384">
        <f>IF(ISNA(VLOOKUP($D79,[5]O_M!$A$1:$C$96,(E$17+1),0)),0,VLOOKUP($D79,[5]O_M!$A$1:$C$96,(E$17+1),0))*1</f>
        <v>0</v>
      </c>
      <c r="G79" s="384">
        <f t="shared" si="51"/>
        <v>0</v>
      </c>
      <c r="O79" s="390"/>
      <c r="V79" s="384">
        <f t="shared" si="52"/>
        <v>0</v>
      </c>
      <c r="AJ79" s="384">
        <f t="shared" si="53"/>
        <v>0</v>
      </c>
      <c r="AK79" s="384">
        <f t="shared" si="54"/>
        <v>0</v>
      </c>
      <c r="AL79" s="391">
        <f>+AL78</f>
        <v>0.96384813190137653</v>
      </c>
      <c r="AX79" s="384">
        <f t="shared" si="55"/>
        <v>0</v>
      </c>
      <c r="BA79" s="384">
        <f t="shared" si="56"/>
        <v>0</v>
      </c>
      <c r="BO79" s="384">
        <f t="shared" si="57"/>
        <v>0</v>
      </c>
      <c r="BP79" s="384">
        <f t="shared" si="58"/>
        <v>0</v>
      </c>
      <c r="BQ79" s="391">
        <f t="shared" si="59"/>
        <v>0</v>
      </c>
      <c r="BR79" s="387"/>
      <c r="BS79" s="387"/>
      <c r="BT79" s="387"/>
      <c r="BU79" s="387"/>
      <c r="BV79" s="387"/>
      <c r="BW79" s="387"/>
    </row>
    <row r="80" spans="1:77">
      <c r="B80" s="384" t="s">
        <v>393</v>
      </c>
      <c r="D80" s="384">
        <v>509</v>
      </c>
      <c r="E80" s="392">
        <f>IF(ISNA(VLOOKUP($D80,[5]O_M!$A$1:$C$96,(E$17+1),0)),0,VLOOKUP($D80,[5]O_M!$A$1:$C$96,(E$17+1),0))*1</f>
        <v>-13.391</v>
      </c>
      <c r="F80" s="392"/>
      <c r="G80" s="392">
        <f t="shared" si="51"/>
        <v>-13.391</v>
      </c>
      <c r="H80" s="392"/>
      <c r="I80" s="392"/>
      <c r="J80" s="392"/>
      <c r="K80" s="392"/>
      <c r="L80" s="392"/>
      <c r="M80" s="392"/>
      <c r="N80" s="392"/>
      <c r="O80" s="402"/>
      <c r="P80" s="392"/>
      <c r="Q80" s="392"/>
      <c r="R80" s="392"/>
      <c r="S80" s="392">
        <v>13</v>
      </c>
      <c r="T80" s="392"/>
      <c r="U80" s="392"/>
      <c r="V80" s="392">
        <f t="shared" si="52"/>
        <v>13</v>
      </c>
      <c r="W80" s="392"/>
      <c r="X80" s="392"/>
      <c r="Y80" s="392"/>
      <c r="Z80" s="392"/>
      <c r="AA80" s="392"/>
      <c r="AB80" s="392"/>
      <c r="AC80" s="392"/>
      <c r="AD80" s="392"/>
      <c r="AE80" s="392"/>
      <c r="AF80" s="392"/>
      <c r="AG80" s="392"/>
      <c r="AH80" s="392"/>
      <c r="AI80" s="392"/>
      <c r="AJ80" s="392">
        <f t="shared" si="53"/>
        <v>0</v>
      </c>
      <c r="AK80" s="392">
        <f t="shared" si="54"/>
        <v>-0.39100000000000001</v>
      </c>
      <c r="AL80" s="391">
        <v>0</v>
      </c>
      <c r="AN80" s="392"/>
      <c r="AO80" s="392"/>
      <c r="AP80" s="392"/>
      <c r="AQ80" s="392"/>
      <c r="AR80" s="392"/>
      <c r="AS80" s="392"/>
      <c r="AT80" s="392"/>
      <c r="AU80" s="392"/>
      <c r="AV80" s="392"/>
      <c r="AW80" s="392"/>
      <c r="AX80" s="392"/>
      <c r="AY80" s="392"/>
      <c r="AZ80" s="392"/>
      <c r="BA80" s="392">
        <f t="shared" si="56"/>
        <v>0</v>
      </c>
      <c r="BB80" s="392"/>
      <c r="BC80" s="392"/>
      <c r="BD80" s="392"/>
      <c r="BE80" s="392"/>
      <c r="BF80" s="392"/>
      <c r="BG80" s="392"/>
      <c r="BH80" s="392"/>
      <c r="BI80" s="392"/>
      <c r="BJ80" s="392"/>
      <c r="BK80" s="392"/>
      <c r="BL80" s="392"/>
      <c r="BM80" s="392"/>
      <c r="BN80" s="392"/>
      <c r="BO80" s="392">
        <f t="shared" si="57"/>
        <v>0</v>
      </c>
      <c r="BP80" s="392">
        <f t="shared" si="58"/>
        <v>0</v>
      </c>
      <c r="BQ80" s="393">
        <f t="shared" si="59"/>
        <v>0</v>
      </c>
      <c r="BR80" s="387"/>
      <c r="BS80" s="387"/>
      <c r="BT80" s="387"/>
      <c r="BU80" s="387"/>
      <c r="BV80" s="387"/>
      <c r="BW80" s="387"/>
      <c r="BX80" s="392"/>
    </row>
    <row r="81" spans="1:76">
      <c r="A81" s="384">
        <f>A79+1</f>
        <v>11</v>
      </c>
      <c r="B81" s="384" t="s">
        <v>394</v>
      </c>
      <c r="E81" s="384">
        <f t="shared" ref="E81:AK81" si="60">SUM(E73:E80)</f>
        <v>354322.34899999999</v>
      </c>
      <c r="F81" s="384">
        <f t="shared" si="60"/>
        <v>0</v>
      </c>
      <c r="G81" s="384">
        <f t="shared" si="60"/>
        <v>354322.34899999999</v>
      </c>
      <c r="H81" s="384">
        <f t="shared" si="60"/>
        <v>0</v>
      </c>
      <c r="I81" s="384">
        <f t="shared" si="60"/>
        <v>0</v>
      </c>
      <c r="J81" s="384">
        <f t="shared" si="60"/>
        <v>0</v>
      </c>
      <c r="K81" s="384">
        <f t="shared" si="60"/>
        <v>0</v>
      </c>
      <c r="L81" s="384">
        <f t="shared" si="60"/>
        <v>-313909.73800000001</v>
      </c>
      <c r="M81" s="384">
        <f t="shared" si="60"/>
        <v>0</v>
      </c>
      <c r="N81" s="384">
        <f t="shared" si="60"/>
        <v>0</v>
      </c>
      <c r="O81" s="384">
        <f t="shared" si="60"/>
        <v>0</v>
      </c>
      <c r="P81" s="384">
        <f t="shared" si="60"/>
        <v>0</v>
      </c>
      <c r="Q81" s="384">
        <f t="shared" si="60"/>
        <v>0</v>
      </c>
      <c r="R81" s="384">
        <f t="shared" si="60"/>
        <v>0</v>
      </c>
      <c r="S81" s="384">
        <f t="shared" si="60"/>
        <v>-7152.7</v>
      </c>
      <c r="T81" s="384">
        <f t="shared" si="60"/>
        <v>0</v>
      </c>
      <c r="U81" s="384">
        <f t="shared" si="60"/>
        <v>0</v>
      </c>
      <c r="V81" s="384">
        <f t="shared" si="60"/>
        <v>-321062.43800000002</v>
      </c>
      <c r="W81" s="384">
        <f t="shared" si="60"/>
        <v>0</v>
      </c>
      <c r="X81" s="384">
        <f t="shared" si="60"/>
        <v>0</v>
      </c>
      <c r="Y81" s="384">
        <f t="shared" si="60"/>
        <v>0</v>
      </c>
      <c r="Z81" s="384">
        <f t="shared" si="60"/>
        <v>0</v>
      </c>
      <c r="AA81" s="384">
        <f t="shared" si="60"/>
        <v>0</v>
      </c>
      <c r="AB81" s="384">
        <f t="shared" si="60"/>
        <v>0</v>
      </c>
      <c r="AC81" s="384">
        <f t="shared" si="60"/>
        <v>0</v>
      </c>
      <c r="AD81" s="384">
        <f t="shared" si="60"/>
        <v>0</v>
      </c>
      <c r="AE81" s="384">
        <f t="shared" si="60"/>
        <v>0</v>
      </c>
      <c r="AF81" s="384">
        <f t="shared" si="60"/>
        <v>0</v>
      </c>
      <c r="AG81" s="384">
        <f t="shared" si="60"/>
        <v>0</v>
      </c>
      <c r="AH81" s="384">
        <f t="shared" si="60"/>
        <v>0</v>
      </c>
      <c r="AI81" s="384">
        <f t="shared" si="60"/>
        <v>0</v>
      </c>
      <c r="AJ81" s="384">
        <f t="shared" si="60"/>
        <v>0</v>
      </c>
      <c r="AK81" s="384">
        <f t="shared" si="60"/>
        <v>33259.910999999986</v>
      </c>
      <c r="AL81" s="391">
        <f>AM81/AK81</f>
        <v>0.95965438353073329</v>
      </c>
      <c r="AM81" s="384">
        <f t="shared" ref="AM81:BP81" si="61">SUM(AM73:AM80)</f>
        <v>31918.01938699204</v>
      </c>
      <c r="AN81" s="384">
        <f t="shared" si="61"/>
        <v>0</v>
      </c>
      <c r="AO81" s="384">
        <f t="shared" si="61"/>
        <v>0</v>
      </c>
      <c r="AP81" s="384">
        <f t="shared" si="61"/>
        <v>0</v>
      </c>
      <c r="AQ81" s="384">
        <f t="shared" si="61"/>
        <v>302295.04177000001</v>
      </c>
      <c r="AS81" s="384">
        <f t="shared" si="61"/>
        <v>0</v>
      </c>
      <c r="AT81" s="384">
        <f t="shared" si="61"/>
        <v>0</v>
      </c>
      <c r="AU81" s="384">
        <f t="shared" si="61"/>
        <v>0</v>
      </c>
      <c r="AV81" s="384">
        <f t="shared" si="61"/>
        <v>0</v>
      </c>
      <c r="AW81" s="384">
        <f t="shared" si="61"/>
        <v>0</v>
      </c>
      <c r="AX81" s="384">
        <f t="shared" si="61"/>
        <v>6901.0540000000001</v>
      </c>
      <c r="AY81" s="384">
        <f t="shared" si="61"/>
        <v>0</v>
      </c>
      <c r="AZ81" s="384">
        <f t="shared" si="61"/>
        <v>0</v>
      </c>
      <c r="BA81" s="384">
        <f t="shared" si="61"/>
        <v>309196.09577000001</v>
      </c>
      <c r="BB81" s="384">
        <f t="shared" si="61"/>
        <v>0</v>
      </c>
      <c r="BC81" s="384">
        <f t="shared" si="61"/>
        <v>0</v>
      </c>
      <c r="BD81" s="384">
        <f t="shared" si="61"/>
        <v>0</v>
      </c>
      <c r="BE81" s="384">
        <f t="shared" si="61"/>
        <v>0</v>
      </c>
      <c r="BF81" s="384">
        <f t="shared" si="61"/>
        <v>0</v>
      </c>
      <c r="BG81" s="384">
        <f t="shared" si="61"/>
        <v>0</v>
      </c>
      <c r="BH81" s="384">
        <f t="shared" si="61"/>
        <v>0</v>
      </c>
      <c r="BI81" s="384">
        <f t="shared" si="61"/>
        <v>0</v>
      </c>
      <c r="BJ81" s="384">
        <f t="shared" si="61"/>
        <v>0</v>
      </c>
      <c r="BK81" s="384">
        <f t="shared" si="61"/>
        <v>0</v>
      </c>
      <c r="BL81" s="384">
        <f t="shared" si="61"/>
        <v>0</v>
      </c>
      <c r="BM81" s="384">
        <f t="shared" si="61"/>
        <v>0</v>
      </c>
      <c r="BN81" s="384">
        <f t="shared" si="61"/>
        <v>0</v>
      </c>
      <c r="BO81" s="384">
        <f t="shared" si="61"/>
        <v>0</v>
      </c>
      <c r="BP81" s="384">
        <f t="shared" si="61"/>
        <v>341114.11515699205</v>
      </c>
      <c r="BQ81" s="391">
        <f t="shared" si="59"/>
        <v>0.96272254945169167</v>
      </c>
      <c r="BR81" s="387"/>
      <c r="BS81" s="387"/>
      <c r="BT81" s="387"/>
      <c r="BU81" s="387"/>
      <c r="BV81" s="387"/>
      <c r="BW81" s="387"/>
      <c r="BX81" s="384">
        <f>SUM(BX73:BX80)</f>
        <v>-239270.43100000001</v>
      </c>
    </row>
    <row r="82" spans="1:76">
      <c r="A82" s="384">
        <f>A81+1</f>
        <v>12</v>
      </c>
      <c r="AL82" s="391"/>
      <c r="AM82" s="384">
        <f>+AM74+AM95</f>
        <v>6651.6710000000003</v>
      </c>
      <c r="BR82" s="387"/>
      <c r="BS82" s="387"/>
      <c r="BT82" s="387"/>
      <c r="BU82" s="387"/>
      <c r="BV82" s="387"/>
      <c r="BW82" s="387"/>
    </row>
    <row r="83" spans="1:76">
      <c r="A83" s="384">
        <f>A82+1</f>
        <v>13</v>
      </c>
      <c r="B83" s="384" t="s">
        <v>395</v>
      </c>
      <c r="AK83" s="384">
        <f>+AK74+AK95+AK109</f>
        <v>8017.0359999999055</v>
      </c>
      <c r="BR83" s="387"/>
      <c r="BS83" s="387"/>
      <c r="BT83" s="387"/>
      <c r="BU83" s="387"/>
      <c r="BV83" s="387"/>
      <c r="BW83" s="387"/>
    </row>
    <row r="84" spans="1:76">
      <c r="D84" s="387"/>
      <c r="BR84" s="387"/>
      <c r="BS84" s="387"/>
      <c r="BT84" s="387"/>
      <c r="BU84" s="387"/>
      <c r="BV84" s="387"/>
      <c r="BW84" s="387"/>
    </row>
    <row r="85" spans="1:76">
      <c r="A85" s="384">
        <f>A83+1</f>
        <v>14</v>
      </c>
      <c r="B85" s="384" t="s">
        <v>384</v>
      </c>
      <c r="D85" s="384">
        <v>510</v>
      </c>
      <c r="E85" s="384">
        <f>IF(ISNA(VLOOKUP($D85,[5]O_M!$A$1:$C$96,(E$17+1),0)),0,VLOOKUP($D85,[5]O_M!$A$1:$C$96,(E$17+1),0))*1</f>
        <v>309.11399999999998</v>
      </c>
      <c r="G85" s="384">
        <f>E85+F85</f>
        <v>309.11399999999998</v>
      </c>
      <c r="H85" s="384" t="s">
        <v>385</v>
      </c>
      <c r="O85" s="390"/>
      <c r="S85" s="384">
        <v>0</v>
      </c>
      <c r="V85" s="384">
        <f>SUM(I85:U85)</f>
        <v>0</v>
      </c>
      <c r="AJ85" s="384">
        <f>SUM(W85:AI85)</f>
        <v>0</v>
      </c>
      <c r="AK85" s="384">
        <f>G85+V85+AJ85</f>
        <v>309.11399999999998</v>
      </c>
      <c r="AL85" s="391">
        <v>0.96440129449838186</v>
      </c>
      <c r="AM85" s="384">
        <f>AK85*AL85</f>
        <v>298.1099417475728</v>
      </c>
      <c r="AX85" s="384">
        <f>-S85</f>
        <v>0</v>
      </c>
      <c r="BA85" s="384">
        <f>SUM(AN85:AZ85)</f>
        <v>0</v>
      </c>
      <c r="BO85" s="384">
        <f>SUM(BB85:BN85)</f>
        <v>0</v>
      </c>
      <c r="BP85" s="384">
        <f>AM85+BA85+BO85</f>
        <v>298.1099417475728</v>
      </c>
      <c r="BQ85" s="391">
        <f t="shared" ref="BQ85:BQ91" si="62">IF(G85=0,0,+BP85/G85)</f>
        <v>0.96440129449838197</v>
      </c>
      <c r="BR85" s="387"/>
      <c r="BS85" s="387"/>
      <c r="BT85" s="387"/>
      <c r="BU85" s="387"/>
      <c r="BV85" s="387"/>
      <c r="BW85" s="387"/>
    </row>
    <row r="86" spans="1:76">
      <c r="A86" s="384">
        <f t="shared" ref="A86:A110" si="63">A85+1</f>
        <v>15</v>
      </c>
      <c r="B86" s="384" t="s">
        <v>396</v>
      </c>
      <c r="D86" s="384">
        <v>511</v>
      </c>
      <c r="E86" s="384">
        <f>IF(ISNA(VLOOKUP($D86,[5]O_M!$A$1:$C$96,(E$17+1),0)),0,VLOOKUP($D86,[5]O_M!$A$1:$C$96,(E$17+1),0))*1</f>
        <v>12831.710999999999</v>
      </c>
      <c r="G86" s="384">
        <f>E86+F86</f>
        <v>12831.710999999999</v>
      </c>
      <c r="H86" s="384" t="s">
        <v>385</v>
      </c>
      <c r="O86" s="390"/>
      <c r="S86" s="384">
        <f>-368.5+0.2</f>
        <v>-368.3</v>
      </c>
      <c r="V86" s="384">
        <f>SUM(I86:U86)</f>
        <v>-368.3</v>
      </c>
      <c r="Z86" s="384">
        <f>+[17]JUDY!$O$18</f>
        <v>-5520</v>
      </c>
      <c r="AJ86" s="384">
        <f>SUM(W86:AI86)</f>
        <v>-5520</v>
      </c>
      <c r="AK86" s="384">
        <f>G86+V86+AJ86</f>
        <v>6943.4110000000001</v>
      </c>
      <c r="AL86" s="391">
        <v>0.96384848048394067</v>
      </c>
      <c r="AM86" s="384">
        <f>AK86*AL86</f>
        <v>6692.3961417254786</v>
      </c>
      <c r="AX86" s="384">
        <f>354.999-0.2</f>
        <v>354.79900000000004</v>
      </c>
      <c r="BA86" s="384">
        <f>SUM(AN86:AZ86)</f>
        <v>354.79900000000004</v>
      </c>
      <c r="BE86" s="384">
        <f>-Z86*AL86</f>
        <v>5320.4436122713523</v>
      </c>
      <c r="BO86" s="384">
        <f>SUM(BB86:BN86)</f>
        <v>5320.4436122713523</v>
      </c>
      <c r="BP86" s="384">
        <f>AM86+BA86+BO86</f>
        <v>12367.638753996831</v>
      </c>
      <c r="BQ86" s="391">
        <f t="shared" si="62"/>
        <v>0.96383395433366847</v>
      </c>
      <c r="BR86" s="387"/>
      <c r="BS86" s="387"/>
      <c r="BT86" s="387"/>
      <c r="BU86" s="387"/>
      <c r="BV86" s="387"/>
      <c r="BW86" s="387"/>
    </row>
    <row r="87" spans="1:76">
      <c r="A87" s="384">
        <f t="shared" si="63"/>
        <v>16</v>
      </c>
      <c r="B87" s="384" t="s">
        <v>397</v>
      </c>
      <c r="D87" s="384">
        <v>512</v>
      </c>
      <c r="E87" s="384">
        <f>IF(ISNA(VLOOKUP($D87,[5]O_M!$A$1:$C$96,(E$17+1),0)),0,VLOOKUP($D87,[5]O_M!$A$1:$C$96,(E$17+1),0))*1</f>
        <v>45822.394</v>
      </c>
      <c r="G87" s="384">
        <f>E87+F87</f>
        <v>45822.394</v>
      </c>
      <c r="H87" s="384" t="s">
        <v>385</v>
      </c>
      <c r="O87" s="390"/>
      <c r="S87" s="384">
        <f>-10022.1+5.438+2</f>
        <v>-10014.662</v>
      </c>
      <c r="U87" s="384">
        <v>0</v>
      </c>
      <c r="V87" s="384">
        <f>SUM(I87:U87)</f>
        <v>-10014.662</v>
      </c>
      <c r="AJ87" s="384">
        <f>SUM(W87:AI87)</f>
        <v>0</v>
      </c>
      <c r="AK87" s="384">
        <f>G87+V87+AJ87</f>
        <v>35807.732000000004</v>
      </c>
      <c r="AL87" s="391">
        <f>34511/35806</f>
        <v>0.96383287717142374</v>
      </c>
      <c r="AM87" s="384">
        <f>AK87*AL87</f>
        <v>34512.669358543266</v>
      </c>
      <c r="AX87" s="384">
        <f>9653.433-5.438</f>
        <v>9647.9950000000008</v>
      </c>
      <c r="BA87" s="384">
        <f>SUM(AN87:AZ87)</f>
        <v>9647.9950000000008</v>
      </c>
      <c r="BO87" s="384">
        <f>SUM(BB87:BN87)</f>
        <v>0</v>
      </c>
      <c r="BP87" s="384">
        <f>AM87+BA87+BO87</f>
        <v>44160.664358543268</v>
      </c>
      <c r="BQ87" s="391">
        <f t="shared" si="62"/>
        <v>0.96373542505315779</v>
      </c>
      <c r="BR87" s="387"/>
      <c r="BS87" s="387"/>
      <c r="BT87" s="387"/>
      <c r="BU87" s="387"/>
      <c r="BV87" s="387"/>
      <c r="BW87" s="387"/>
    </row>
    <row r="88" spans="1:76">
      <c r="A88" s="384">
        <f t="shared" si="63"/>
        <v>17</v>
      </c>
      <c r="B88" s="384" t="s">
        <v>398</v>
      </c>
      <c r="D88" s="384">
        <v>513</v>
      </c>
      <c r="E88" s="384">
        <f>IF(ISNA(VLOOKUP($D88,[5]O_M!$A$1:$C$96,(E$17+1),0)),0,VLOOKUP($D88,[5]O_M!$A$1:$C$96,(E$17+1),0))*1</f>
        <v>10496.625</v>
      </c>
      <c r="G88" s="384">
        <f>E88+F88</f>
        <v>10496.625</v>
      </c>
      <c r="H88" s="384" t="s">
        <v>385</v>
      </c>
      <c r="O88" s="390"/>
      <c r="S88" s="384">
        <f>-100-0.054</f>
        <v>-100.054</v>
      </c>
      <c r="V88" s="384">
        <f>SUM(I88:U88)</f>
        <v>-100.054</v>
      </c>
      <c r="AJ88" s="384">
        <f>SUM(W88:AI88)</f>
        <v>0</v>
      </c>
      <c r="AK88" s="384">
        <f>G88+V88+AJ88</f>
        <v>10396.571</v>
      </c>
      <c r="AL88" s="391">
        <v>0.96373954025199582</v>
      </c>
      <c r="AM88" s="384">
        <f>AK88*AL88</f>
        <v>10019.586555737233</v>
      </c>
      <c r="AX88" s="384">
        <f>95.872-0.054</f>
        <v>95.817999999999998</v>
      </c>
      <c r="BA88" s="384">
        <f>SUM(AN88:AZ88)</f>
        <v>95.817999999999998</v>
      </c>
      <c r="BO88" s="384">
        <f>SUM(BB88:BN88)</f>
        <v>0</v>
      </c>
      <c r="BP88" s="384">
        <f>AM88+BA88+BO88</f>
        <v>10115.404555737232</v>
      </c>
      <c r="BQ88" s="391">
        <f t="shared" si="62"/>
        <v>0.96368161725671175</v>
      </c>
      <c r="BR88" s="387"/>
      <c r="BS88" s="387"/>
      <c r="BT88" s="387"/>
      <c r="BU88" s="387"/>
      <c r="BV88" s="387"/>
      <c r="BW88" s="387"/>
    </row>
    <row r="89" spans="1:76">
      <c r="A89" s="384">
        <f t="shared" si="63"/>
        <v>18</v>
      </c>
      <c r="B89" s="384" t="s">
        <v>399</v>
      </c>
      <c r="D89" s="384">
        <v>514</v>
      </c>
      <c r="E89" s="384">
        <f>IF(ISNA(VLOOKUP($D89,[5]O_M!$A$1:$C$96,(E$17+1),0)),0,VLOOKUP($D89,[5]O_M!$A$1:$C$96,(E$17+1),0))*1</f>
        <v>2431.623</v>
      </c>
      <c r="F89" s="392"/>
      <c r="G89" s="392">
        <f>E89+F89</f>
        <v>2431.623</v>
      </c>
      <c r="H89" s="392" t="s">
        <v>385</v>
      </c>
      <c r="I89" s="403"/>
      <c r="J89" s="392"/>
      <c r="K89" s="403"/>
      <c r="L89" s="392"/>
      <c r="M89" s="392"/>
      <c r="N89" s="392"/>
      <c r="O89" s="402"/>
      <c r="P89" s="403"/>
      <c r="Q89" s="392"/>
      <c r="R89" s="403"/>
      <c r="S89" s="384">
        <v>0</v>
      </c>
      <c r="T89" s="392"/>
      <c r="U89" s="392"/>
      <c r="V89" s="392">
        <f>SUM(I89:U89)</f>
        <v>0</v>
      </c>
      <c r="W89" s="392"/>
      <c r="X89" s="392"/>
      <c r="Y89" s="392"/>
      <c r="Z89" s="392"/>
      <c r="AA89" s="392"/>
      <c r="AB89" s="392"/>
      <c r="AC89" s="392"/>
      <c r="AD89" s="392"/>
      <c r="AE89" s="392"/>
      <c r="AF89" s="392"/>
      <c r="AG89" s="392"/>
      <c r="AH89" s="392"/>
      <c r="AI89" s="392"/>
      <c r="AJ89" s="392">
        <f>SUM(W89:AI89)</f>
        <v>0</v>
      </c>
      <c r="AK89" s="392">
        <f>G89+V89+AJ89</f>
        <v>2431.623</v>
      </c>
      <c r="AL89" s="391">
        <v>0.96381578947368418</v>
      </c>
      <c r="AM89" s="392">
        <f>AK89*AL89</f>
        <v>2343.6366414473682</v>
      </c>
      <c r="AN89" s="392"/>
      <c r="AO89" s="392"/>
      <c r="AP89" s="392"/>
      <c r="AQ89" s="392"/>
      <c r="AR89" s="392"/>
      <c r="AS89" s="392"/>
      <c r="AT89" s="392"/>
      <c r="AU89" s="392"/>
      <c r="AV89" s="392"/>
      <c r="AW89" s="392"/>
      <c r="AX89" s="384">
        <f>-S89</f>
        <v>0</v>
      </c>
      <c r="AY89" s="392"/>
      <c r="AZ89" s="392"/>
      <c r="BA89" s="392">
        <f>SUM(AN89:AZ89)</f>
        <v>0</v>
      </c>
      <c r="BB89" s="392"/>
      <c r="BC89" s="392"/>
      <c r="BD89" s="392"/>
      <c r="BE89" s="392"/>
      <c r="BF89" s="392"/>
      <c r="BG89" s="392"/>
      <c r="BH89" s="392"/>
      <c r="BI89" s="392"/>
      <c r="BJ89" s="392"/>
      <c r="BK89" s="392"/>
      <c r="BL89" s="392"/>
      <c r="BM89" s="392"/>
      <c r="BN89" s="392"/>
      <c r="BO89" s="392">
        <f>SUM(BB89:BN89)</f>
        <v>0</v>
      </c>
      <c r="BP89" s="392">
        <f>AM89+BA89+BO89</f>
        <v>2343.6366414473682</v>
      </c>
      <c r="BQ89" s="393">
        <f t="shared" si="62"/>
        <v>0.96381578947368407</v>
      </c>
      <c r="BR89" s="387"/>
      <c r="BS89" s="387"/>
      <c r="BT89" s="387"/>
      <c r="BU89" s="387"/>
      <c r="BV89" s="387"/>
      <c r="BW89" s="387"/>
      <c r="BX89" s="392"/>
    </row>
    <row r="90" spans="1:76">
      <c r="A90" s="384">
        <f t="shared" si="63"/>
        <v>19</v>
      </c>
      <c r="B90" s="384" t="s">
        <v>400</v>
      </c>
      <c r="E90" s="396">
        <f>SUM(E85:E89)</f>
        <v>71891.467000000004</v>
      </c>
      <c r="F90" s="396">
        <f>SUM(F85:F89)</f>
        <v>0</v>
      </c>
      <c r="G90" s="396">
        <f>SUM(G85:G89)</f>
        <v>71891.467000000004</v>
      </c>
      <c r="H90" s="396"/>
      <c r="I90" s="396">
        <f t="shared" ref="I90:AK90" si="64">SUM(I85:I89)</f>
        <v>0</v>
      </c>
      <c r="J90" s="396">
        <f t="shared" si="64"/>
        <v>0</v>
      </c>
      <c r="K90" s="396">
        <f t="shared" si="64"/>
        <v>0</v>
      </c>
      <c r="L90" s="396">
        <f t="shared" si="64"/>
        <v>0</v>
      </c>
      <c r="M90" s="396">
        <f t="shared" si="64"/>
        <v>0</v>
      </c>
      <c r="N90" s="396">
        <f t="shared" si="64"/>
        <v>0</v>
      </c>
      <c r="O90" s="396">
        <f t="shared" si="64"/>
        <v>0</v>
      </c>
      <c r="P90" s="396">
        <f t="shared" si="64"/>
        <v>0</v>
      </c>
      <c r="Q90" s="396">
        <f t="shared" si="64"/>
        <v>0</v>
      </c>
      <c r="R90" s="396">
        <f t="shared" si="64"/>
        <v>0</v>
      </c>
      <c r="S90" s="396">
        <f t="shared" si="64"/>
        <v>-10483.016</v>
      </c>
      <c r="T90" s="396">
        <f t="shared" si="64"/>
        <v>0</v>
      </c>
      <c r="U90" s="396">
        <f t="shared" si="64"/>
        <v>0</v>
      </c>
      <c r="V90" s="396">
        <f t="shared" si="64"/>
        <v>-10483.016</v>
      </c>
      <c r="W90" s="396">
        <f t="shared" si="64"/>
        <v>0</v>
      </c>
      <c r="X90" s="396">
        <f t="shared" si="64"/>
        <v>0</v>
      </c>
      <c r="Y90" s="396">
        <f t="shared" si="64"/>
        <v>0</v>
      </c>
      <c r="Z90" s="396">
        <f t="shared" si="64"/>
        <v>-5520</v>
      </c>
      <c r="AA90" s="396">
        <f t="shared" si="64"/>
        <v>0</v>
      </c>
      <c r="AB90" s="396">
        <f t="shared" si="64"/>
        <v>0</v>
      </c>
      <c r="AC90" s="396">
        <f t="shared" si="64"/>
        <v>0</v>
      </c>
      <c r="AD90" s="396">
        <f t="shared" si="64"/>
        <v>0</v>
      </c>
      <c r="AE90" s="396">
        <f t="shared" si="64"/>
        <v>0</v>
      </c>
      <c r="AF90" s="396">
        <f t="shared" si="64"/>
        <v>0</v>
      </c>
      <c r="AG90" s="396">
        <f t="shared" si="64"/>
        <v>0</v>
      </c>
      <c r="AH90" s="396">
        <f t="shared" si="64"/>
        <v>0</v>
      </c>
      <c r="AI90" s="396">
        <f t="shared" si="64"/>
        <v>0</v>
      </c>
      <c r="AJ90" s="396">
        <f t="shared" si="64"/>
        <v>-5520</v>
      </c>
      <c r="AK90" s="396">
        <f t="shared" si="64"/>
        <v>55888.451000000008</v>
      </c>
      <c r="AL90" s="397">
        <f>AM90/AK90</f>
        <v>0.96381985321441288</v>
      </c>
      <c r="AM90" s="396">
        <f t="shared" ref="AM90:BP90" si="65">SUM(AM85:AM89)</f>
        <v>53866.398639200917</v>
      </c>
      <c r="AN90" s="396">
        <f t="shared" si="65"/>
        <v>0</v>
      </c>
      <c r="AO90" s="396">
        <f t="shared" si="65"/>
        <v>0</v>
      </c>
      <c r="AP90" s="396">
        <f t="shared" si="65"/>
        <v>0</v>
      </c>
      <c r="AQ90" s="396">
        <f t="shared" si="65"/>
        <v>0</v>
      </c>
      <c r="AR90" s="396"/>
      <c r="AS90" s="396">
        <f t="shared" si="65"/>
        <v>0</v>
      </c>
      <c r="AT90" s="396">
        <f t="shared" si="65"/>
        <v>0</v>
      </c>
      <c r="AU90" s="396">
        <f t="shared" si="65"/>
        <v>0</v>
      </c>
      <c r="AV90" s="396">
        <f t="shared" si="65"/>
        <v>0</v>
      </c>
      <c r="AW90" s="396">
        <f t="shared" si="65"/>
        <v>0</v>
      </c>
      <c r="AX90" s="396">
        <f t="shared" si="65"/>
        <v>10098.612000000001</v>
      </c>
      <c r="AY90" s="396">
        <f t="shared" si="65"/>
        <v>0</v>
      </c>
      <c r="AZ90" s="396">
        <f t="shared" si="65"/>
        <v>0</v>
      </c>
      <c r="BA90" s="396">
        <f t="shared" si="65"/>
        <v>10098.612000000001</v>
      </c>
      <c r="BB90" s="396">
        <f t="shared" si="65"/>
        <v>0</v>
      </c>
      <c r="BC90" s="396">
        <f t="shared" si="65"/>
        <v>0</v>
      </c>
      <c r="BD90" s="396">
        <f t="shared" si="65"/>
        <v>0</v>
      </c>
      <c r="BE90" s="396">
        <f t="shared" si="65"/>
        <v>5320.4436122713523</v>
      </c>
      <c r="BF90" s="396">
        <f t="shared" si="65"/>
        <v>0</v>
      </c>
      <c r="BG90" s="396">
        <f t="shared" si="65"/>
        <v>0</v>
      </c>
      <c r="BH90" s="396">
        <f t="shared" si="65"/>
        <v>0</v>
      </c>
      <c r="BI90" s="396">
        <f t="shared" si="65"/>
        <v>0</v>
      </c>
      <c r="BJ90" s="396">
        <f t="shared" si="65"/>
        <v>0</v>
      </c>
      <c r="BK90" s="396">
        <f t="shared" si="65"/>
        <v>0</v>
      </c>
      <c r="BL90" s="396">
        <f t="shared" si="65"/>
        <v>0</v>
      </c>
      <c r="BM90" s="396">
        <f t="shared" si="65"/>
        <v>0</v>
      </c>
      <c r="BN90" s="396">
        <f t="shared" si="65"/>
        <v>0</v>
      </c>
      <c r="BO90" s="396">
        <f t="shared" si="65"/>
        <v>5320.4436122713523</v>
      </c>
      <c r="BP90" s="396">
        <f t="shared" si="65"/>
        <v>69285.454251472285</v>
      </c>
      <c r="BQ90" s="397">
        <f t="shared" si="62"/>
        <v>0.96375073625180419</v>
      </c>
      <c r="BR90" s="387"/>
      <c r="BS90" s="387"/>
      <c r="BT90" s="387"/>
      <c r="BU90" s="387"/>
      <c r="BV90" s="387"/>
      <c r="BW90" s="387"/>
      <c r="BX90" s="396">
        <f>SUM(BX85:BX89)</f>
        <v>0</v>
      </c>
    </row>
    <row r="91" spans="1:76">
      <c r="A91" s="384">
        <f t="shared" si="63"/>
        <v>20</v>
      </c>
      <c r="B91" s="384" t="s">
        <v>401</v>
      </c>
      <c r="E91" s="384">
        <f>E90+E81</f>
        <v>426213.81599999999</v>
      </c>
      <c r="F91" s="384">
        <f>F90+F81</f>
        <v>0</v>
      </c>
      <c r="G91" s="384">
        <f>G90+G81</f>
        <v>426213.81599999999</v>
      </c>
      <c r="I91" s="384">
        <f t="shared" ref="I91:AK91" si="66">I90+I81</f>
        <v>0</v>
      </c>
      <c r="J91" s="384">
        <f t="shared" si="66"/>
        <v>0</v>
      </c>
      <c r="K91" s="384">
        <f t="shared" si="66"/>
        <v>0</v>
      </c>
      <c r="L91" s="384">
        <f t="shared" si="66"/>
        <v>-313909.73800000001</v>
      </c>
      <c r="M91" s="384">
        <f t="shared" si="66"/>
        <v>0</v>
      </c>
      <c r="N91" s="384">
        <f t="shared" si="66"/>
        <v>0</v>
      </c>
      <c r="O91" s="384">
        <f t="shared" si="66"/>
        <v>0</v>
      </c>
      <c r="P91" s="384">
        <f t="shared" si="66"/>
        <v>0</v>
      </c>
      <c r="Q91" s="384">
        <f t="shared" si="66"/>
        <v>0</v>
      </c>
      <c r="R91" s="384">
        <f t="shared" si="66"/>
        <v>0</v>
      </c>
      <c r="S91" s="384">
        <f t="shared" si="66"/>
        <v>-17635.716</v>
      </c>
      <c r="T91" s="384">
        <f t="shared" si="66"/>
        <v>0</v>
      </c>
      <c r="U91" s="384">
        <f t="shared" si="66"/>
        <v>0</v>
      </c>
      <c r="V91" s="384">
        <f t="shared" si="66"/>
        <v>-331545.45400000003</v>
      </c>
      <c r="W91" s="384">
        <f t="shared" si="66"/>
        <v>0</v>
      </c>
      <c r="X91" s="384">
        <f t="shared" si="66"/>
        <v>0</v>
      </c>
      <c r="Y91" s="384">
        <f t="shared" si="66"/>
        <v>0</v>
      </c>
      <c r="Z91" s="384">
        <f t="shared" si="66"/>
        <v>-5520</v>
      </c>
      <c r="AA91" s="384">
        <f t="shared" si="66"/>
        <v>0</v>
      </c>
      <c r="AB91" s="384">
        <f t="shared" si="66"/>
        <v>0</v>
      </c>
      <c r="AC91" s="384">
        <f t="shared" si="66"/>
        <v>0</v>
      </c>
      <c r="AD91" s="384">
        <f t="shared" si="66"/>
        <v>0</v>
      </c>
      <c r="AE91" s="384">
        <f t="shared" si="66"/>
        <v>0</v>
      </c>
      <c r="AF91" s="384">
        <f t="shared" si="66"/>
        <v>0</v>
      </c>
      <c r="AG91" s="384">
        <f t="shared" si="66"/>
        <v>0</v>
      </c>
      <c r="AH91" s="384">
        <f t="shared" si="66"/>
        <v>0</v>
      </c>
      <c r="AI91" s="384">
        <f t="shared" si="66"/>
        <v>0</v>
      </c>
      <c r="AJ91" s="384">
        <f t="shared" si="66"/>
        <v>-5520</v>
      </c>
      <c r="AK91" s="384">
        <f t="shared" si="66"/>
        <v>89148.361999999994</v>
      </c>
      <c r="AL91" s="391">
        <f>AM91/AK91</f>
        <v>0.96226577922085621</v>
      </c>
      <c r="AM91" s="384">
        <f t="shared" ref="AM91:BP91" si="67">AM90+AM81</f>
        <v>85784.418026192958</v>
      </c>
      <c r="AN91" s="384">
        <f t="shared" si="67"/>
        <v>0</v>
      </c>
      <c r="AO91" s="384">
        <f t="shared" si="67"/>
        <v>0</v>
      </c>
      <c r="AP91" s="384">
        <f t="shared" si="67"/>
        <v>0</v>
      </c>
      <c r="AQ91" s="384">
        <f t="shared" si="67"/>
        <v>302295.04177000001</v>
      </c>
      <c r="AS91" s="384">
        <f t="shared" si="67"/>
        <v>0</v>
      </c>
      <c r="AT91" s="384">
        <f t="shared" si="67"/>
        <v>0</v>
      </c>
      <c r="AU91" s="384">
        <f t="shared" si="67"/>
        <v>0</v>
      </c>
      <c r="AV91" s="384">
        <f t="shared" si="67"/>
        <v>0</v>
      </c>
      <c r="AW91" s="384">
        <f t="shared" si="67"/>
        <v>0</v>
      </c>
      <c r="AX91" s="384">
        <f t="shared" si="67"/>
        <v>16999.666000000001</v>
      </c>
      <c r="AY91" s="384">
        <f t="shared" si="67"/>
        <v>0</v>
      </c>
      <c r="AZ91" s="384">
        <f t="shared" si="67"/>
        <v>0</v>
      </c>
      <c r="BA91" s="384">
        <f t="shared" si="67"/>
        <v>319294.70777000004</v>
      </c>
      <c r="BB91" s="384">
        <f t="shared" si="67"/>
        <v>0</v>
      </c>
      <c r="BC91" s="384">
        <f t="shared" si="67"/>
        <v>0</v>
      </c>
      <c r="BD91" s="384">
        <f t="shared" si="67"/>
        <v>0</v>
      </c>
      <c r="BE91" s="384">
        <f t="shared" si="67"/>
        <v>5320.4436122713523</v>
      </c>
      <c r="BF91" s="384">
        <f t="shared" si="67"/>
        <v>0</v>
      </c>
      <c r="BG91" s="384">
        <f t="shared" si="67"/>
        <v>0</v>
      </c>
      <c r="BH91" s="384">
        <f t="shared" si="67"/>
        <v>0</v>
      </c>
      <c r="BI91" s="384">
        <f t="shared" si="67"/>
        <v>0</v>
      </c>
      <c r="BJ91" s="384">
        <f t="shared" si="67"/>
        <v>0</v>
      </c>
      <c r="BK91" s="384">
        <f t="shared" si="67"/>
        <v>0</v>
      </c>
      <c r="BL91" s="384">
        <f t="shared" si="67"/>
        <v>0</v>
      </c>
      <c r="BM91" s="384">
        <f t="shared" si="67"/>
        <v>0</v>
      </c>
      <c r="BN91" s="384">
        <f t="shared" si="67"/>
        <v>0</v>
      </c>
      <c r="BO91" s="384">
        <f t="shared" si="67"/>
        <v>5320.4436122713523</v>
      </c>
      <c r="BP91" s="384">
        <f t="shared" si="67"/>
        <v>410399.56940846436</v>
      </c>
      <c r="BQ91" s="391">
        <f t="shared" si="62"/>
        <v>0.96289597850217123</v>
      </c>
      <c r="BR91" s="387"/>
      <c r="BS91" s="387"/>
      <c r="BT91" s="387"/>
      <c r="BU91" s="387"/>
      <c r="BV91" s="387"/>
      <c r="BW91" s="387"/>
      <c r="BX91" s="384">
        <f>BX90+BX81</f>
        <v>-239270.43100000001</v>
      </c>
    </row>
    <row r="92" spans="1:76">
      <c r="A92" s="384">
        <f t="shared" si="63"/>
        <v>21</v>
      </c>
      <c r="B92" s="384" t="s">
        <v>402</v>
      </c>
      <c r="E92" s="389">
        <f>12761-E96</f>
        <v>402.70499999999993</v>
      </c>
      <c r="G92" s="384">
        <f>+G93-G95</f>
        <v>-616578</v>
      </c>
      <c r="I92" s="389"/>
      <c r="J92" s="389"/>
      <c r="K92" s="389"/>
      <c r="L92" s="389"/>
      <c r="M92" s="389"/>
      <c r="N92" s="389"/>
      <c r="O92" s="389"/>
      <c r="P92" s="389"/>
      <c r="Q92" s="389"/>
      <c r="R92" s="389"/>
      <c r="S92" s="389"/>
      <c r="T92" s="389"/>
      <c r="U92" s="389"/>
      <c r="V92" s="389"/>
      <c r="W92" s="389"/>
      <c r="X92" s="389"/>
      <c r="Y92" s="389"/>
      <c r="Z92" s="389"/>
      <c r="AA92" s="389"/>
      <c r="AB92" s="389"/>
      <c r="AC92" s="389"/>
      <c r="AD92" s="389"/>
      <c r="AE92" s="389"/>
      <c r="AF92" s="389"/>
      <c r="AG92" s="389"/>
      <c r="AH92" s="389"/>
      <c r="AI92" s="389"/>
      <c r="AJ92" s="389"/>
      <c r="AK92" s="389"/>
      <c r="AL92" s="389"/>
      <c r="AM92" s="389">
        <f>3007+3850</f>
        <v>6857</v>
      </c>
      <c r="AT92" s="389"/>
      <c r="BA92" s="389"/>
      <c r="BO92" s="389"/>
      <c r="BP92" s="389"/>
      <c r="BR92" s="387"/>
      <c r="BS92" s="387"/>
      <c r="BT92" s="387"/>
      <c r="BU92" s="387"/>
      <c r="BV92" s="387"/>
      <c r="BW92" s="387"/>
      <c r="BX92" s="389"/>
    </row>
    <row r="93" spans="1:76">
      <c r="A93" s="384">
        <f t="shared" si="63"/>
        <v>22</v>
      </c>
      <c r="B93" s="384" t="s">
        <v>383</v>
      </c>
      <c r="BR93" s="387"/>
      <c r="BS93" s="387"/>
      <c r="BT93" s="387"/>
      <c r="BU93" s="387"/>
      <c r="BV93" s="387"/>
      <c r="BW93" s="387"/>
    </row>
    <row r="94" spans="1:76">
      <c r="A94" s="384">
        <f t="shared" si="63"/>
        <v>23</v>
      </c>
      <c r="B94" s="384" t="s">
        <v>384</v>
      </c>
      <c r="D94" s="384">
        <v>546</v>
      </c>
      <c r="E94" s="384">
        <f>IF(ISNA(VLOOKUP($D94,[5]O_M!$A$1:$C$96,(E$17+1),0)),0,VLOOKUP($D94,[5]O_M!$A$1:$C$96,(E$17+1),0))*1</f>
        <v>3439.1379999999999</v>
      </c>
      <c r="G94" s="384">
        <f>E94+F94</f>
        <v>3439.1379999999999</v>
      </c>
      <c r="H94" s="384" t="s">
        <v>385</v>
      </c>
      <c r="V94" s="384">
        <f>SUM(I94:U94)</f>
        <v>0</v>
      </c>
      <c r="AJ94" s="384">
        <f>SUM(W94:AI94)</f>
        <v>0</v>
      </c>
      <c r="AK94" s="384">
        <f>G94+V94+AJ94</f>
        <v>3439.1379999999999</v>
      </c>
      <c r="AL94" s="391">
        <v>0.96365222448386156</v>
      </c>
      <c r="AM94" s="384">
        <f>AK94*AL94</f>
        <v>3314.1329840069784</v>
      </c>
      <c r="AX94" s="384">
        <f>-S94</f>
        <v>0</v>
      </c>
      <c r="BA94" s="384">
        <f>SUM(AN94:AZ94)</f>
        <v>0</v>
      </c>
      <c r="BO94" s="384">
        <f>SUM(BB94:BN94)</f>
        <v>0</v>
      </c>
      <c r="BP94" s="384">
        <f>AM94+BA94+BO94</f>
        <v>3314.1329840069784</v>
      </c>
      <c r="BQ94" s="391">
        <f t="shared" ref="BQ94:BQ99" si="68">IF(G94=0,0,+BP94/G94)</f>
        <v>0.96365222448386145</v>
      </c>
      <c r="BR94" s="387"/>
      <c r="BS94" s="387"/>
      <c r="BT94" s="387"/>
      <c r="BU94" s="387"/>
      <c r="BV94" s="387"/>
      <c r="BW94" s="387"/>
    </row>
    <row r="95" spans="1:76">
      <c r="A95" s="384">
        <f t="shared" si="63"/>
        <v>24</v>
      </c>
      <c r="B95" s="384" t="s">
        <v>386</v>
      </c>
      <c r="D95" s="384">
        <v>547</v>
      </c>
      <c r="E95" s="384">
        <f>IF(ISNA(VLOOKUP($D95,[5]O_M!$A$1:$C$96,(E$17+1),0)),0,VLOOKUP($D95,[5]O_M!$A$1:$C$96,(E$17+1),0))*1</f>
        <v>616578</v>
      </c>
      <c r="G95" s="384">
        <f>E95+F95</f>
        <v>616578</v>
      </c>
      <c r="H95" s="384" t="s">
        <v>385</v>
      </c>
      <c r="L95" s="384">
        <v>-613564.22600000002</v>
      </c>
      <c r="V95" s="384">
        <f>SUM(I95:U95)</f>
        <v>-613564.22600000002</v>
      </c>
      <c r="AH95" s="384">
        <v>0</v>
      </c>
      <c r="AJ95" s="384">
        <f>SUM(W95:AI95)</f>
        <v>0</v>
      </c>
      <c r="AK95" s="384">
        <f>G95+V95+AJ95</f>
        <v>3013.7739999999758</v>
      </c>
      <c r="AL95" s="391">
        <f>+AM95/AK95</f>
        <v>0.9720881525953915</v>
      </c>
      <c r="AM95" s="384">
        <v>2929.654</v>
      </c>
      <c r="AQ95" s="384">
        <v>590906.98600000003</v>
      </c>
      <c r="AX95" s="384">
        <f>-S95</f>
        <v>0</v>
      </c>
      <c r="BA95" s="384">
        <f>SUM(AN95:AZ95)</f>
        <v>590906.98600000003</v>
      </c>
      <c r="BO95" s="384">
        <f>SUM(BB95:BN95)</f>
        <v>0</v>
      </c>
      <c r="BP95" s="384">
        <f>AM95+BA95+BO95</f>
        <v>593836.64</v>
      </c>
      <c r="BQ95" s="391">
        <f t="shared" si="68"/>
        <v>0.96311681571512442</v>
      </c>
      <c r="BR95" s="387"/>
      <c r="BS95" s="387"/>
      <c r="BT95" s="387"/>
      <c r="BU95" s="387"/>
      <c r="BV95" s="387"/>
      <c r="BW95" s="387"/>
      <c r="BX95" s="384">
        <f>-598771-15284</f>
        <v>-614055</v>
      </c>
    </row>
    <row r="96" spans="1:76">
      <c r="A96" s="384">
        <f t="shared" si="63"/>
        <v>25</v>
      </c>
      <c r="B96" s="384" t="s">
        <v>403</v>
      </c>
      <c r="D96" s="384">
        <v>548</v>
      </c>
      <c r="E96" s="384">
        <f>IF(ISNA(VLOOKUP($D96,[5]O_M!$A$1:$C$96,(E$17+1),0)),0,VLOOKUP($D96,[5]O_M!$A$1:$C$96,(E$17+1),0))*1</f>
        <v>12358.295</v>
      </c>
      <c r="G96" s="384">
        <f>E96+F96</f>
        <v>12358.295</v>
      </c>
      <c r="H96" s="384" t="s">
        <v>385</v>
      </c>
      <c r="L96" s="384">
        <v>-451</v>
      </c>
      <c r="S96" s="384">
        <f>-50-0.027</f>
        <v>-50.027000000000001</v>
      </c>
      <c r="V96" s="384">
        <f>SUM(I96:U96)</f>
        <v>-501.02699999999999</v>
      </c>
      <c r="W96" s="384">
        <v>0</v>
      </c>
      <c r="AA96" s="384">
        <f>+[17]JUDY!$P$19</f>
        <v>220.33333333333334</v>
      </c>
      <c r="AB96" s="384">
        <f>+[17]JUDY!$R$19+[17]JUDY!$R$20</f>
        <v>683</v>
      </c>
      <c r="AJ96" s="384">
        <f>SUM(W96:AI96)</f>
        <v>903.33333333333337</v>
      </c>
      <c r="AK96" s="384">
        <f>G96+V96+AJ96</f>
        <v>12760.601333333334</v>
      </c>
      <c r="AL96" s="391">
        <v>0.96363921322780344</v>
      </c>
      <c r="AM96" s="384">
        <f>AK96*AL96</f>
        <v>12296.615829166993</v>
      </c>
      <c r="AQ96" s="384">
        <v>434.33623</v>
      </c>
      <c r="AX96" s="384">
        <f>47.936-0.027</f>
        <v>47.908999999999999</v>
      </c>
      <c r="BA96" s="384">
        <f>SUM(AN96:AZ96)</f>
        <v>482.24522999999999</v>
      </c>
      <c r="BF96" s="384">
        <f>-AA96*AL96</f>
        <v>-212.32183998119271</v>
      </c>
      <c r="BG96" s="384">
        <f>-AB96*AL96</f>
        <v>-658.16558263458978</v>
      </c>
      <c r="BO96" s="384">
        <f>SUM(BB96:BN96)</f>
        <v>-870.48742261578252</v>
      </c>
      <c r="BP96" s="384">
        <f>AM96+BA96+BO96</f>
        <v>11908.37363655121</v>
      </c>
      <c r="BQ96" s="391">
        <f t="shared" si="68"/>
        <v>0.96359357310625859</v>
      </c>
      <c r="BR96" s="387"/>
      <c r="BS96" s="387"/>
      <c r="BT96" s="387"/>
      <c r="BU96" s="387"/>
      <c r="BV96" s="387"/>
      <c r="BW96" s="387"/>
    </row>
    <row r="97" spans="1:76">
      <c r="A97" s="384">
        <f t="shared" si="63"/>
        <v>26</v>
      </c>
      <c r="B97" s="384" t="s">
        <v>404</v>
      </c>
      <c r="D97" s="384">
        <v>549</v>
      </c>
      <c r="E97" s="384">
        <f>IF(ISNA(VLOOKUP($D97,[5]O_M!$A$1:$C$96,(E$17+1),0)),0,VLOOKUP($D97,[5]O_M!$A$1:$C$96,(E$17+1),0))*1</f>
        <v>7022.51</v>
      </c>
      <c r="G97" s="384">
        <f>E97+F97</f>
        <v>7022.51</v>
      </c>
      <c r="H97" s="384" t="s">
        <v>385</v>
      </c>
      <c r="S97" s="384">
        <v>-168.5</v>
      </c>
      <c r="V97" s="384">
        <f>SUM(I97:U97)</f>
        <v>-168.5</v>
      </c>
      <c r="AJ97" s="384">
        <f>SUM(W97:AI97)</f>
        <v>0</v>
      </c>
      <c r="AK97" s="384">
        <f>G97+V97+AJ97</f>
        <v>6854.01</v>
      </c>
      <c r="AL97" s="391">
        <v>0.96367084913918877</v>
      </c>
      <c r="AM97" s="384">
        <f>AK97*AL97</f>
        <v>6605.0096367084916</v>
      </c>
      <c r="AX97" s="384">
        <f>162.19-0.91</f>
        <v>161.28</v>
      </c>
      <c r="BA97" s="384">
        <f>SUM(AN97:AZ97)</f>
        <v>161.28</v>
      </c>
      <c r="BO97" s="384">
        <f>SUM(BB97:BN97)</f>
        <v>0</v>
      </c>
      <c r="BP97" s="384">
        <f>AM97+BA97+BO97</f>
        <v>6766.2896367084913</v>
      </c>
      <c r="BQ97" s="391">
        <f t="shared" si="68"/>
        <v>0.96351441816508498</v>
      </c>
      <c r="BR97" s="387"/>
      <c r="BS97" s="387"/>
      <c r="BT97" s="387"/>
      <c r="BU97" s="387"/>
      <c r="BV97" s="387"/>
      <c r="BW97" s="387"/>
    </row>
    <row r="98" spans="1:76">
      <c r="A98" s="384">
        <f t="shared" si="63"/>
        <v>27</v>
      </c>
      <c r="B98" s="384" t="s">
        <v>392</v>
      </c>
      <c r="D98" s="384">
        <v>550</v>
      </c>
      <c r="E98" s="392">
        <f>IF(ISNA(VLOOKUP($D98,[5]O_M!$A$1:$C$96,(E$17+1),0)),0,VLOOKUP($D98,[5]O_M!$A$1:$C$96,(E$17+1),0))*1</f>
        <v>0</v>
      </c>
      <c r="F98" s="392"/>
      <c r="G98" s="392">
        <f>E98+F98</f>
        <v>0</v>
      </c>
      <c r="H98" s="392" t="s">
        <v>385</v>
      </c>
      <c r="I98" s="392"/>
      <c r="J98" s="392"/>
      <c r="K98" s="392"/>
      <c r="L98" s="392"/>
      <c r="M98" s="392"/>
      <c r="N98" s="392"/>
      <c r="O98" s="392"/>
      <c r="P98" s="392"/>
      <c r="Q98" s="392"/>
      <c r="R98" s="392"/>
      <c r="S98" s="392"/>
      <c r="T98" s="392"/>
      <c r="U98" s="392"/>
      <c r="V98" s="392">
        <f>SUM(I98:U98)</f>
        <v>0</v>
      </c>
      <c r="W98" s="392"/>
      <c r="X98" s="392"/>
      <c r="Y98" s="392"/>
      <c r="Z98" s="392"/>
      <c r="AA98" s="392"/>
      <c r="AB98" s="392"/>
      <c r="AC98" s="392"/>
      <c r="AD98" s="392"/>
      <c r="AE98" s="392"/>
      <c r="AF98" s="392"/>
      <c r="AG98" s="392"/>
      <c r="AH98" s="392"/>
      <c r="AI98" s="392"/>
      <c r="AJ98" s="392">
        <f>SUM(W98:AI98)</f>
        <v>0</v>
      </c>
      <c r="AK98" s="392">
        <f>G98+V98+AJ98</f>
        <v>0</v>
      </c>
      <c r="AL98" s="391">
        <v>0</v>
      </c>
      <c r="AM98" s="392">
        <f>AK98*AL98</f>
        <v>0</v>
      </c>
      <c r="AN98" s="392"/>
      <c r="AO98" s="392"/>
      <c r="AP98" s="392"/>
      <c r="AQ98" s="392"/>
      <c r="AR98" s="392"/>
      <c r="AS98" s="392"/>
      <c r="AT98" s="392"/>
      <c r="AU98" s="392"/>
      <c r="AV98" s="392"/>
      <c r="AW98" s="392"/>
      <c r="AX98" s="392">
        <f>-S98</f>
        <v>0</v>
      </c>
      <c r="AY98" s="392"/>
      <c r="AZ98" s="392"/>
      <c r="BA98" s="392">
        <f>SUM(AN98:AZ98)</f>
        <v>0</v>
      </c>
      <c r="BB98" s="392"/>
      <c r="BC98" s="392"/>
      <c r="BD98" s="392"/>
      <c r="BE98" s="392"/>
      <c r="BF98" s="392"/>
      <c r="BG98" s="392"/>
      <c r="BH98" s="392"/>
      <c r="BI98" s="392"/>
      <c r="BJ98" s="392"/>
      <c r="BK98" s="392"/>
      <c r="BL98" s="392"/>
      <c r="BM98" s="392"/>
      <c r="BN98" s="392"/>
      <c r="BO98" s="392">
        <f>SUM(BB98:BN98)</f>
        <v>0</v>
      </c>
      <c r="BP98" s="392">
        <f>AM98+BA98+BO98</f>
        <v>0</v>
      </c>
      <c r="BQ98" s="393">
        <f t="shared" si="68"/>
        <v>0</v>
      </c>
      <c r="BR98" s="387"/>
      <c r="BS98" s="387"/>
      <c r="BT98" s="387"/>
      <c r="BU98" s="387"/>
      <c r="BV98" s="387"/>
      <c r="BW98" s="387"/>
      <c r="BX98" s="392"/>
    </row>
    <row r="99" spans="1:76">
      <c r="A99" s="384">
        <f t="shared" si="63"/>
        <v>28</v>
      </c>
      <c r="E99" s="384">
        <f>SUM(E94:E98)</f>
        <v>639397.94300000009</v>
      </c>
      <c r="F99" s="384">
        <f>SUM(F94:F98)</f>
        <v>0</v>
      </c>
      <c r="G99" s="384">
        <f>SUM(G94:G98)</f>
        <v>639397.94300000009</v>
      </c>
      <c r="I99" s="384">
        <f t="shared" ref="I99:AK99" si="69">SUM(I94:I98)</f>
        <v>0</v>
      </c>
      <c r="J99" s="384">
        <f t="shared" si="69"/>
        <v>0</v>
      </c>
      <c r="K99" s="384">
        <f t="shared" si="69"/>
        <v>0</v>
      </c>
      <c r="L99" s="384">
        <f t="shared" si="69"/>
        <v>-614015.22600000002</v>
      </c>
      <c r="M99" s="384">
        <f t="shared" si="69"/>
        <v>0</v>
      </c>
      <c r="N99" s="384">
        <f t="shared" si="69"/>
        <v>0</v>
      </c>
      <c r="O99" s="384">
        <f t="shared" si="69"/>
        <v>0</v>
      </c>
      <c r="P99" s="384">
        <f t="shared" si="69"/>
        <v>0</v>
      </c>
      <c r="Q99" s="384">
        <f t="shared" si="69"/>
        <v>0</v>
      </c>
      <c r="R99" s="384">
        <f t="shared" si="69"/>
        <v>0</v>
      </c>
      <c r="S99" s="384">
        <f t="shared" si="69"/>
        <v>-218.52699999999999</v>
      </c>
      <c r="T99" s="384">
        <f t="shared" si="69"/>
        <v>0</v>
      </c>
      <c r="U99" s="384">
        <f t="shared" si="69"/>
        <v>0</v>
      </c>
      <c r="V99" s="384">
        <f t="shared" si="69"/>
        <v>-614233.75300000003</v>
      </c>
      <c r="W99" s="384">
        <f t="shared" si="69"/>
        <v>0</v>
      </c>
      <c r="X99" s="384">
        <f t="shared" si="69"/>
        <v>0</v>
      </c>
      <c r="Y99" s="384">
        <f t="shared" si="69"/>
        <v>0</v>
      </c>
      <c r="Z99" s="384">
        <f t="shared" si="69"/>
        <v>0</v>
      </c>
      <c r="AA99" s="384">
        <f t="shared" si="69"/>
        <v>220.33333333333334</v>
      </c>
      <c r="AB99" s="384">
        <f t="shared" si="69"/>
        <v>683</v>
      </c>
      <c r="AC99" s="384">
        <f t="shared" si="69"/>
        <v>0</v>
      </c>
      <c r="AD99" s="384">
        <f t="shared" si="69"/>
        <v>0</v>
      </c>
      <c r="AE99" s="384">
        <f t="shared" si="69"/>
        <v>0</v>
      </c>
      <c r="AF99" s="384">
        <f t="shared" si="69"/>
        <v>0</v>
      </c>
      <c r="AG99" s="384">
        <f t="shared" si="69"/>
        <v>0</v>
      </c>
      <c r="AH99" s="384">
        <f t="shared" si="69"/>
        <v>0</v>
      </c>
      <c r="AI99" s="384">
        <f t="shared" si="69"/>
        <v>0</v>
      </c>
      <c r="AJ99" s="384">
        <f t="shared" si="69"/>
        <v>903.33333333333337</v>
      </c>
      <c r="AK99" s="384">
        <f t="shared" si="69"/>
        <v>26067.523333333309</v>
      </c>
      <c r="AL99" s="391">
        <f>AM99/AK99</f>
        <v>0.96462606471433676</v>
      </c>
      <c r="AM99" s="384">
        <f t="shared" ref="AM99:BP99" si="70">SUM(AM94:AM98)</f>
        <v>25145.41244988246</v>
      </c>
      <c r="AN99" s="384">
        <f t="shared" si="70"/>
        <v>0</v>
      </c>
      <c r="AO99" s="384">
        <f t="shared" si="70"/>
        <v>0</v>
      </c>
      <c r="AP99" s="384">
        <f t="shared" si="70"/>
        <v>0</v>
      </c>
      <c r="AQ99" s="384">
        <f t="shared" si="70"/>
        <v>591341.32223000005</v>
      </c>
      <c r="AS99" s="384">
        <f t="shared" si="70"/>
        <v>0</v>
      </c>
      <c r="AT99" s="384">
        <f t="shared" si="70"/>
        <v>0</v>
      </c>
      <c r="AU99" s="384">
        <f t="shared" si="70"/>
        <v>0</v>
      </c>
      <c r="AV99" s="384">
        <f t="shared" si="70"/>
        <v>0</v>
      </c>
      <c r="AW99" s="384">
        <f t="shared" si="70"/>
        <v>0</v>
      </c>
      <c r="AX99" s="384">
        <f t="shared" si="70"/>
        <v>209.18899999999999</v>
      </c>
      <c r="AY99" s="384">
        <f t="shared" si="70"/>
        <v>0</v>
      </c>
      <c r="AZ99" s="384">
        <f t="shared" si="70"/>
        <v>0</v>
      </c>
      <c r="BA99" s="384">
        <f t="shared" si="70"/>
        <v>591550.51123000006</v>
      </c>
      <c r="BB99" s="384">
        <f t="shared" si="70"/>
        <v>0</v>
      </c>
      <c r="BC99" s="384">
        <f t="shared" si="70"/>
        <v>0</v>
      </c>
      <c r="BD99" s="384">
        <f t="shared" si="70"/>
        <v>0</v>
      </c>
      <c r="BE99" s="384">
        <f t="shared" si="70"/>
        <v>0</v>
      </c>
      <c r="BF99" s="384">
        <f t="shared" si="70"/>
        <v>-212.32183998119271</v>
      </c>
      <c r="BG99" s="384">
        <f t="shared" si="70"/>
        <v>-658.16558263458978</v>
      </c>
      <c r="BH99" s="384">
        <f t="shared" si="70"/>
        <v>0</v>
      </c>
      <c r="BI99" s="384">
        <f t="shared" si="70"/>
        <v>0</v>
      </c>
      <c r="BJ99" s="384">
        <f t="shared" si="70"/>
        <v>0</v>
      </c>
      <c r="BK99" s="384">
        <f t="shared" si="70"/>
        <v>0</v>
      </c>
      <c r="BL99" s="384">
        <f t="shared" si="70"/>
        <v>0</v>
      </c>
      <c r="BM99" s="384">
        <f t="shared" si="70"/>
        <v>0</v>
      </c>
      <c r="BN99" s="384">
        <f t="shared" si="70"/>
        <v>0</v>
      </c>
      <c r="BO99" s="384">
        <f t="shared" si="70"/>
        <v>-870.48742261578252</v>
      </c>
      <c r="BP99" s="384">
        <f t="shared" si="70"/>
        <v>615825.43625726667</v>
      </c>
      <c r="BQ99" s="391">
        <f t="shared" si="68"/>
        <v>0.9631332771698744</v>
      </c>
      <c r="BR99" s="387"/>
      <c r="BS99" s="387"/>
      <c r="BT99" s="387"/>
      <c r="BU99" s="387"/>
      <c r="BV99" s="387"/>
      <c r="BW99" s="387"/>
      <c r="BX99" s="384">
        <f>SUM(BX94:BX98)</f>
        <v>-614055</v>
      </c>
    </row>
    <row r="100" spans="1:76">
      <c r="A100" s="384">
        <f t="shared" si="63"/>
        <v>29</v>
      </c>
      <c r="B100" s="384" t="s">
        <v>395</v>
      </c>
      <c r="BR100" s="387"/>
      <c r="BS100" s="387"/>
      <c r="BT100" s="387"/>
      <c r="BU100" s="387"/>
      <c r="BV100" s="387"/>
      <c r="BW100" s="387"/>
    </row>
    <row r="101" spans="1:76">
      <c r="A101" s="384">
        <f t="shared" si="63"/>
        <v>30</v>
      </c>
      <c r="B101" s="384" t="s">
        <v>405</v>
      </c>
      <c r="D101" s="384">
        <v>551</v>
      </c>
      <c r="E101" s="384">
        <f>IF(ISNA(VLOOKUP($D101,[5]O_M!$A$1:$C$96,(E$17+1),0)),0,VLOOKUP($D101,[5]O_M!$A$1:$C$96,(E$17+1),0))*1</f>
        <v>1546.818</v>
      </c>
      <c r="G101" s="384">
        <f>E101+F101</f>
        <v>1546.818</v>
      </c>
      <c r="H101" s="384" t="s">
        <v>385</v>
      </c>
      <c r="V101" s="384">
        <f>SUM(I101:U101)</f>
        <v>0</v>
      </c>
      <c r="AJ101" s="384">
        <f>SUM(W101:AI101)</f>
        <v>0</v>
      </c>
      <c r="AK101" s="384">
        <f>G101+V101+AJ101</f>
        <v>1546.818</v>
      </c>
      <c r="AL101" s="391">
        <v>0.96380090497737558</v>
      </c>
      <c r="AM101" s="384">
        <f>AK101*AL101</f>
        <v>1490.8245882352942</v>
      </c>
      <c r="AX101" s="384">
        <f>-S101</f>
        <v>0</v>
      </c>
      <c r="BA101" s="384">
        <f>SUM(AN101:AZ101)</f>
        <v>0</v>
      </c>
      <c r="BO101" s="384">
        <f>SUM(BB101:BN101)</f>
        <v>0</v>
      </c>
      <c r="BP101" s="384">
        <f>AM101+BA101+BO101</f>
        <v>1490.8245882352942</v>
      </c>
      <c r="BQ101" s="391">
        <f>IF(G101=0,0,+BP101/G101)</f>
        <v>0.96380090497737558</v>
      </c>
      <c r="BR101" s="387"/>
      <c r="BS101" s="387"/>
      <c r="BT101" s="387"/>
      <c r="BU101" s="387"/>
      <c r="BV101" s="387"/>
      <c r="BW101" s="387"/>
    </row>
    <row r="102" spans="1:76">
      <c r="A102" s="384">
        <f t="shared" si="63"/>
        <v>31</v>
      </c>
      <c r="B102" s="384" t="s">
        <v>396</v>
      </c>
      <c r="D102" s="384">
        <v>552</v>
      </c>
      <c r="E102" s="384">
        <f>IF(ISNA(VLOOKUP($D102,[5]O_M!$A$1:$C$96,(E$17+1),0)),0,VLOOKUP($D102,[5]O_M!$A$1:$C$96,(E$17+1),0))*1</f>
        <v>9701.5650000000005</v>
      </c>
      <c r="G102" s="384">
        <f>E102+F102</f>
        <v>9701.5650000000005</v>
      </c>
      <c r="H102" s="384" t="s">
        <v>385</v>
      </c>
      <c r="O102" s="390"/>
      <c r="S102" s="384">
        <v>-50</v>
      </c>
      <c r="V102" s="384">
        <f>SUM(I102:U102)</f>
        <v>-50</v>
      </c>
      <c r="AJ102" s="384">
        <f>SUM(W102:AI102)</f>
        <v>0</v>
      </c>
      <c r="AK102" s="384">
        <f>G102+V102+AJ102</f>
        <v>9651.5650000000005</v>
      </c>
      <c r="AL102" s="391">
        <v>0.96353087443016994</v>
      </c>
      <c r="AM102" s="384">
        <f>AK102*AL102</f>
        <v>9299.5808640696232</v>
      </c>
      <c r="AX102" s="384">
        <f>47.936-0.027</f>
        <v>47.908999999999999</v>
      </c>
      <c r="BA102" s="384">
        <f>SUM(AN102:AZ102)</f>
        <v>47.908999999999999</v>
      </c>
      <c r="BO102" s="384">
        <f>SUM(BB102:BN102)</f>
        <v>0</v>
      </c>
      <c r="BP102" s="384">
        <f>AM102+BA102+BO102</f>
        <v>9347.4898640696229</v>
      </c>
      <c r="BQ102" s="391">
        <f>IF(G102=0,0,+BP102/G102)</f>
        <v>0.96350329705255</v>
      </c>
      <c r="BR102" s="387"/>
      <c r="BS102" s="387"/>
      <c r="BT102" s="387"/>
      <c r="BU102" s="387"/>
      <c r="BV102" s="387"/>
      <c r="BW102" s="387"/>
    </row>
    <row r="103" spans="1:76">
      <c r="A103" s="384">
        <f t="shared" si="63"/>
        <v>32</v>
      </c>
      <c r="B103" s="384" t="s">
        <v>406</v>
      </c>
      <c r="D103" s="384">
        <v>553</v>
      </c>
      <c r="E103" s="384">
        <f>IF(ISNA(VLOOKUP($D103,[5]O_M!$A$1:$C$96,(E$17+1),0)),0,VLOOKUP($D103,[5]O_M!$A$1:$C$96,(E$17+1),0))*1</f>
        <v>12896.800999999999</v>
      </c>
      <c r="G103" s="384">
        <f>E103+F103</f>
        <v>12896.800999999999</v>
      </c>
      <c r="H103" s="384" t="s">
        <v>385</v>
      </c>
      <c r="O103" s="390"/>
      <c r="V103" s="384">
        <f>SUM(I103:U103)</f>
        <v>0</v>
      </c>
      <c r="AJ103" s="384">
        <f>SUM(W103:AI103)</f>
        <v>0</v>
      </c>
      <c r="AK103" s="384">
        <f>G103+V103+AJ103</f>
        <v>12896.800999999999</v>
      </c>
      <c r="AL103" s="391">
        <v>0.96363495386524001</v>
      </c>
      <c r="AM103" s="384">
        <f>AK103*AL103</f>
        <v>12427.808236644181</v>
      </c>
      <c r="AX103" s="384">
        <f>-S103</f>
        <v>0</v>
      </c>
      <c r="BA103" s="384">
        <f>SUM(AN103:AZ103)</f>
        <v>0</v>
      </c>
      <c r="BO103" s="384">
        <f>SUM(BB103:BN103)</f>
        <v>0</v>
      </c>
      <c r="BP103" s="384">
        <f>AM103+BA103+BO103</f>
        <v>12427.808236644181</v>
      </c>
      <c r="BQ103" s="391">
        <f>IF(G103=0,0,+BP103/G103)</f>
        <v>0.96363495386524001</v>
      </c>
      <c r="BR103" s="387"/>
      <c r="BS103" s="387"/>
      <c r="BT103" s="387"/>
      <c r="BU103" s="387"/>
      <c r="BV103" s="387"/>
      <c r="BW103" s="387"/>
    </row>
    <row r="104" spans="1:76">
      <c r="A104" s="384">
        <f t="shared" si="63"/>
        <v>33</v>
      </c>
      <c r="B104" s="384" t="s">
        <v>407</v>
      </c>
      <c r="D104" s="384">
        <v>554</v>
      </c>
      <c r="E104" s="392">
        <f>IF(ISNA(VLOOKUP($D104,[5]O_M!$A$1:$C$96,(E$17+1),0)),0,VLOOKUP($D104,[5]O_M!$A$1:$C$96,(E$17+1),0))*1</f>
        <v>444.9</v>
      </c>
      <c r="F104" s="392"/>
      <c r="G104" s="392">
        <f>E104+F104</f>
        <v>444.9</v>
      </c>
      <c r="H104" s="392" t="s">
        <v>385</v>
      </c>
      <c r="I104" s="392"/>
      <c r="J104" s="392"/>
      <c r="K104" s="392"/>
      <c r="L104" s="392"/>
      <c r="M104" s="392"/>
      <c r="N104" s="403"/>
      <c r="O104" s="402"/>
      <c r="P104" s="392"/>
      <c r="Q104" s="392"/>
      <c r="R104" s="392"/>
      <c r="S104" s="392"/>
      <c r="T104" s="392"/>
      <c r="U104" s="392"/>
      <c r="V104" s="392">
        <f>SUM(I104:U104)</f>
        <v>0</v>
      </c>
      <c r="W104" s="392"/>
      <c r="X104" s="392"/>
      <c r="Y104" s="392"/>
      <c r="Z104" s="392"/>
      <c r="AA104" s="392"/>
      <c r="AB104" s="392"/>
      <c r="AC104" s="392"/>
      <c r="AD104" s="392"/>
      <c r="AE104" s="392"/>
      <c r="AF104" s="392"/>
      <c r="AG104" s="392"/>
      <c r="AH104" s="392"/>
      <c r="AI104" s="392"/>
      <c r="AJ104" s="392">
        <f>SUM(W104:AI104)</f>
        <v>0</v>
      </c>
      <c r="AK104" s="392">
        <f>G104+V104+AJ104</f>
        <v>444.9</v>
      </c>
      <c r="AL104" s="391">
        <v>0.96404494382022476</v>
      </c>
      <c r="AM104" s="392">
        <f>AK104*AL104</f>
        <v>428.903595505618</v>
      </c>
      <c r="AN104" s="392"/>
      <c r="AO104" s="392"/>
      <c r="AP104" s="392"/>
      <c r="AQ104" s="392"/>
      <c r="AR104" s="392"/>
      <c r="AS104" s="392"/>
      <c r="AT104" s="392"/>
      <c r="AU104" s="392"/>
      <c r="AV104" s="392"/>
      <c r="AW104" s="392"/>
      <c r="AX104" s="392">
        <f>-S104</f>
        <v>0</v>
      </c>
      <c r="AY104" s="392"/>
      <c r="AZ104" s="392"/>
      <c r="BA104" s="392">
        <f>SUM(AN104:AZ104)</f>
        <v>0</v>
      </c>
      <c r="BB104" s="392"/>
      <c r="BC104" s="392"/>
      <c r="BD104" s="392"/>
      <c r="BE104" s="392"/>
      <c r="BF104" s="392"/>
      <c r="BG104" s="392"/>
      <c r="BH104" s="392"/>
      <c r="BI104" s="392"/>
      <c r="BJ104" s="392"/>
      <c r="BK104" s="392"/>
      <c r="BL104" s="392"/>
      <c r="BM104" s="392"/>
      <c r="BN104" s="392"/>
      <c r="BO104" s="392">
        <f>SUM(BB104:BN104)</f>
        <v>0</v>
      </c>
      <c r="BP104" s="392">
        <f>AM104+BA104+BO104</f>
        <v>428.903595505618</v>
      </c>
      <c r="BQ104" s="393">
        <f>IF(G104=0,0,+BP104/G104)</f>
        <v>0.96404494382022476</v>
      </c>
      <c r="BR104" s="387"/>
      <c r="BS104" s="387"/>
      <c r="BT104" s="387"/>
      <c r="BU104" s="387"/>
      <c r="BV104" s="387"/>
      <c r="BW104" s="387"/>
      <c r="BX104" s="392"/>
    </row>
    <row r="105" spans="1:76">
      <c r="A105" s="384">
        <f t="shared" si="63"/>
        <v>34</v>
      </c>
      <c r="B105" s="384" t="s">
        <v>408</v>
      </c>
      <c r="E105" s="392">
        <f>SUM(E101:E104)</f>
        <v>24590.084000000003</v>
      </c>
      <c r="F105" s="392">
        <f>SUM(F101:F104)</f>
        <v>0</v>
      </c>
      <c r="G105" s="392">
        <f>SUM(G101:G104)</f>
        <v>24590.084000000003</v>
      </c>
      <c r="H105" s="392"/>
      <c r="I105" s="392">
        <f t="shared" ref="I105:AK105" si="71">SUM(I101:I104)</f>
        <v>0</v>
      </c>
      <c r="J105" s="392">
        <f t="shared" si="71"/>
        <v>0</v>
      </c>
      <c r="K105" s="392">
        <f t="shared" si="71"/>
        <v>0</v>
      </c>
      <c r="L105" s="392">
        <f t="shared" si="71"/>
        <v>0</v>
      </c>
      <c r="M105" s="392">
        <f t="shared" si="71"/>
        <v>0</v>
      </c>
      <c r="N105" s="392">
        <f t="shared" si="71"/>
        <v>0</v>
      </c>
      <c r="O105" s="392">
        <f t="shared" si="71"/>
        <v>0</v>
      </c>
      <c r="P105" s="392">
        <f t="shared" si="71"/>
        <v>0</v>
      </c>
      <c r="Q105" s="392">
        <f t="shared" si="71"/>
        <v>0</v>
      </c>
      <c r="R105" s="392">
        <f t="shared" si="71"/>
        <v>0</v>
      </c>
      <c r="S105" s="392">
        <f t="shared" si="71"/>
        <v>-50</v>
      </c>
      <c r="T105" s="392">
        <f t="shared" si="71"/>
        <v>0</v>
      </c>
      <c r="U105" s="392">
        <f t="shared" si="71"/>
        <v>0</v>
      </c>
      <c r="V105" s="392">
        <f t="shared" si="71"/>
        <v>-50</v>
      </c>
      <c r="W105" s="392">
        <f t="shared" si="71"/>
        <v>0</v>
      </c>
      <c r="X105" s="392">
        <f t="shared" si="71"/>
        <v>0</v>
      </c>
      <c r="Y105" s="392">
        <f t="shared" si="71"/>
        <v>0</v>
      </c>
      <c r="Z105" s="392">
        <f t="shared" si="71"/>
        <v>0</v>
      </c>
      <c r="AA105" s="392">
        <f t="shared" si="71"/>
        <v>0</v>
      </c>
      <c r="AB105" s="392">
        <f t="shared" si="71"/>
        <v>0</v>
      </c>
      <c r="AC105" s="392">
        <f t="shared" si="71"/>
        <v>0</v>
      </c>
      <c r="AD105" s="392">
        <f t="shared" si="71"/>
        <v>0</v>
      </c>
      <c r="AE105" s="392">
        <f t="shared" si="71"/>
        <v>0</v>
      </c>
      <c r="AF105" s="392">
        <f t="shared" si="71"/>
        <v>0</v>
      </c>
      <c r="AG105" s="392">
        <f t="shared" si="71"/>
        <v>0</v>
      </c>
      <c r="AH105" s="392">
        <f t="shared" si="71"/>
        <v>0</v>
      </c>
      <c r="AI105" s="392">
        <f t="shared" si="71"/>
        <v>0</v>
      </c>
      <c r="AJ105" s="392">
        <f t="shared" si="71"/>
        <v>0</v>
      </c>
      <c r="AK105" s="392">
        <f t="shared" si="71"/>
        <v>24540.084000000003</v>
      </c>
      <c r="AL105" s="393">
        <f>AM105/AK105</f>
        <v>0.96361191283838787</v>
      </c>
      <c r="AM105" s="392">
        <f t="shared" ref="AM105:BP105" si="72">SUM(AM101:AM104)</f>
        <v>23647.117284454718</v>
      </c>
      <c r="AN105" s="392">
        <f t="shared" si="72"/>
        <v>0</v>
      </c>
      <c r="AO105" s="392">
        <f t="shared" si="72"/>
        <v>0</v>
      </c>
      <c r="AP105" s="392">
        <f t="shared" si="72"/>
        <v>0</v>
      </c>
      <c r="AQ105" s="392">
        <f t="shared" si="72"/>
        <v>0</v>
      </c>
      <c r="AR105" s="392"/>
      <c r="AS105" s="392">
        <f t="shared" si="72"/>
        <v>0</v>
      </c>
      <c r="AT105" s="392">
        <f t="shared" si="72"/>
        <v>0</v>
      </c>
      <c r="AU105" s="392">
        <f t="shared" si="72"/>
        <v>0</v>
      </c>
      <c r="AV105" s="392">
        <f t="shared" si="72"/>
        <v>0</v>
      </c>
      <c r="AW105" s="392">
        <f t="shared" si="72"/>
        <v>0</v>
      </c>
      <c r="AX105" s="392">
        <f t="shared" si="72"/>
        <v>47.908999999999999</v>
      </c>
      <c r="AY105" s="392">
        <f t="shared" si="72"/>
        <v>0</v>
      </c>
      <c r="AZ105" s="392">
        <f t="shared" si="72"/>
        <v>0</v>
      </c>
      <c r="BA105" s="392">
        <f t="shared" si="72"/>
        <v>47.908999999999999</v>
      </c>
      <c r="BB105" s="392">
        <f t="shared" si="72"/>
        <v>0</v>
      </c>
      <c r="BC105" s="392">
        <f t="shared" si="72"/>
        <v>0</v>
      </c>
      <c r="BD105" s="392">
        <f t="shared" si="72"/>
        <v>0</v>
      </c>
      <c r="BE105" s="392">
        <f t="shared" si="72"/>
        <v>0</v>
      </c>
      <c r="BF105" s="392">
        <f t="shared" si="72"/>
        <v>0</v>
      </c>
      <c r="BG105" s="392">
        <f t="shared" si="72"/>
        <v>0</v>
      </c>
      <c r="BH105" s="392">
        <f t="shared" si="72"/>
        <v>0</v>
      </c>
      <c r="BI105" s="392">
        <f t="shared" si="72"/>
        <v>0</v>
      </c>
      <c r="BJ105" s="392">
        <f t="shared" si="72"/>
        <v>0</v>
      </c>
      <c r="BK105" s="392">
        <f t="shared" si="72"/>
        <v>0</v>
      </c>
      <c r="BL105" s="392">
        <f t="shared" si="72"/>
        <v>0</v>
      </c>
      <c r="BM105" s="392">
        <f t="shared" si="72"/>
        <v>0</v>
      </c>
      <c r="BN105" s="392">
        <f t="shared" si="72"/>
        <v>0</v>
      </c>
      <c r="BO105" s="392">
        <f t="shared" si="72"/>
        <v>0</v>
      </c>
      <c r="BP105" s="392">
        <f t="shared" si="72"/>
        <v>23695.026284454718</v>
      </c>
      <c r="BQ105" s="393">
        <f>IF(G105=0,0,+BP105/G105)</f>
        <v>0.96360086791304633</v>
      </c>
      <c r="BR105" s="387"/>
      <c r="BS105" s="387"/>
      <c r="BT105" s="387"/>
      <c r="BU105" s="387"/>
      <c r="BV105" s="387"/>
      <c r="BW105" s="387"/>
      <c r="BX105" s="392">
        <f>SUM(BX101:BX104)</f>
        <v>0</v>
      </c>
    </row>
    <row r="106" spans="1:76">
      <c r="A106" s="384">
        <f t="shared" si="63"/>
        <v>35</v>
      </c>
      <c r="B106" s="384" t="s">
        <v>409</v>
      </c>
      <c r="E106" s="384">
        <f>E105+E99</f>
        <v>663988.02700000012</v>
      </c>
      <c r="F106" s="384">
        <f>F105+F99</f>
        <v>0</v>
      </c>
      <c r="G106" s="384">
        <f>G105+G99</f>
        <v>663988.02700000012</v>
      </c>
      <c r="I106" s="384">
        <f t="shared" ref="I106:AK106" si="73">I105+I99</f>
        <v>0</v>
      </c>
      <c r="J106" s="384">
        <f t="shared" si="73"/>
        <v>0</v>
      </c>
      <c r="K106" s="384">
        <f t="shared" si="73"/>
        <v>0</v>
      </c>
      <c r="L106" s="384">
        <f t="shared" si="73"/>
        <v>-614015.22600000002</v>
      </c>
      <c r="N106" s="384">
        <f t="shared" si="73"/>
        <v>0</v>
      </c>
      <c r="O106" s="384">
        <f t="shared" si="73"/>
        <v>0</v>
      </c>
      <c r="P106" s="384">
        <f t="shared" si="73"/>
        <v>0</v>
      </c>
      <c r="Q106" s="384">
        <f t="shared" si="73"/>
        <v>0</v>
      </c>
      <c r="R106" s="384">
        <f t="shared" si="73"/>
        <v>0</v>
      </c>
      <c r="S106" s="384">
        <f t="shared" si="73"/>
        <v>-268.52699999999999</v>
      </c>
      <c r="T106" s="384">
        <f t="shared" si="73"/>
        <v>0</v>
      </c>
      <c r="U106" s="384">
        <f t="shared" si="73"/>
        <v>0</v>
      </c>
      <c r="V106" s="384">
        <f t="shared" si="73"/>
        <v>-614283.75300000003</v>
      </c>
      <c r="W106" s="384">
        <f t="shared" si="73"/>
        <v>0</v>
      </c>
      <c r="X106" s="384">
        <f t="shared" si="73"/>
        <v>0</v>
      </c>
      <c r="Y106" s="384">
        <f t="shared" si="73"/>
        <v>0</v>
      </c>
      <c r="Z106" s="384">
        <f t="shared" si="73"/>
        <v>0</v>
      </c>
      <c r="AA106" s="384">
        <f t="shared" si="73"/>
        <v>220.33333333333334</v>
      </c>
      <c r="AB106" s="384">
        <f t="shared" si="73"/>
        <v>683</v>
      </c>
      <c r="AC106" s="384">
        <f t="shared" si="73"/>
        <v>0</v>
      </c>
      <c r="AD106" s="384">
        <f t="shared" si="73"/>
        <v>0</v>
      </c>
      <c r="AE106" s="384">
        <f t="shared" si="73"/>
        <v>0</v>
      </c>
      <c r="AF106" s="384">
        <f t="shared" si="73"/>
        <v>0</v>
      </c>
      <c r="AG106" s="384">
        <f t="shared" si="73"/>
        <v>0</v>
      </c>
      <c r="AH106" s="384">
        <f t="shared" si="73"/>
        <v>0</v>
      </c>
      <c r="AI106" s="384">
        <f t="shared" si="73"/>
        <v>0</v>
      </c>
      <c r="AJ106" s="384">
        <f t="shared" si="73"/>
        <v>903.33333333333337</v>
      </c>
      <c r="AK106" s="384">
        <f t="shared" si="73"/>
        <v>50607.607333333312</v>
      </c>
      <c r="AL106" s="391">
        <f>AM106/AK106</f>
        <v>0.96413429334762069</v>
      </c>
      <c r="AM106" s="384">
        <f t="shared" ref="AM106:BP106" si="74">AM105+AM99</f>
        <v>48792.529734337179</v>
      </c>
      <c r="AN106" s="384">
        <f t="shared" si="74"/>
        <v>0</v>
      </c>
      <c r="AO106" s="384">
        <f t="shared" si="74"/>
        <v>0</v>
      </c>
      <c r="AP106" s="384">
        <f t="shared" si="74"/>
        <v>0</v>
      </c>
      <c r="AQ106" s="384">
        <f t="shared" si="74"/>
        <v>591341.32223000005</v>
      </c>
      <c r="AS106" s="384">
        <f t="shared" si="74"/>
        <v>0</v>
      </c>
      <c r="AT106" s="384">
        <f t="shared" si="74"/>
        <v>0</v>
      </c>
      <c r="AU106" s="384">
        <f t="shared" si="74"/>
        <v>0</v>
      </c>
      <c r="AV106" s="384">
        <f t="shared" si="74"/>
        <v>0</v>
      </c>
      <c r="AW106" s="384">
        <f t="shared" si="74"/>
        <v>0</v>
      </c>
      <c r="AX106" s="384">
        <f t="shared" si="74"/>
        <v>257.09800000000001</v>
      </c>
      <c r="AY106" s="384">
        <f t="shared" si="74"/>
        <v>0</v>
      </c>
      <c r="AZ106" s="384">
        <f t="shared" si="74"/>
        <v>0</v>
      </c>
      <c r="BA106" s="384">
        <f t="shared" si="74"/>
        <v>591598.42023000005</v>
      </c>
      <c r="BB106" s="384">
        <f t="shared" si="74"/>
        <v>0</v>
      </c>
      <c r="BC106" s="384">
        <f t="shared" si="74"/>
        <v>0</v>
      </c>
      <c r="BD106" s="384">
        <f t="shared" si="74"/>
        <v>0</v>
      </c>
      <c r="BE106" s="384">
        <f t="shared" si="74"/>
        <v>0</v>
      </c>
      <c r="BF106" s="384">
        <f t="shared" si="74"/>
        <v>-212.32183998119271</v>
      </c>
      <c r="BG106" s="384">
        <f t="shared" si="74"/>
        <v>-658.16558263458978</v>
      </c>
      <c r="BH106" s="384">
        <f t="shared" si="74"/>
        <v>0</v>
      </c>
      <c r="BI106" s="384">
        <f t="shared" si="74"/>
        <v>0</v>
      </c>
      <c r="BJ106" s="384">
        <f t="shared" si="74"/>
        <v>0</v>
      </c>
      <c r="BK106" s="384">
        <f t="shared" si="74"/>
        <v>0</v>
      </c>
      <c r="BL106" s="384">
        <f t="shared" si="74"/>
        <v>0</v>
      </c>
      <c r="BM106" s="384">
        <f t="shared" si="74"/>
        <v>0</v>
      </c>
      <c r="BN106" s="384">
        <f t="shared" si="74"/>
        <v>0</v>
      </c>
      <c r="BO106" s="384">
        <f t="shared" si="74"/>
        <v>-870.48742261578252</v>
      </c>
      <c r="BP106" s="384">
        <f t="shared" si="74"/>
        <v>639520.46254172141</v>
      </c>
      <c r="BQ106" s="391">
        <f>IF(E106=0,0,+BP106/E106)</f>
        <v>0.96315059389123792</v>
      </c>
      <c r="BR106" s="387"/>
      <c r="BS106" s="387"/>
      <c r="BT106" s="387"/>
      <c r="BU106" s="387"/>
      <c r="BV106" s="387"/>
      <c r="BW106" s="387"/>
      <c r="BX106" s="384">
        <f>BX105+BX99</f>
        <v>-614055</v>
      </c>
    </row>
    <row r="107" spans="1:76">
      <c r="A107" s="384">
        <f t="shared" si="63"/>
        <v>36</v>
      </c>
      <c r="BR107" s="387"/>
      <c r="BS107" s="387"/>
      <c r="BT107" s="387"/>
      <c r="BU107" s="387"/>
      <c r="BV107" s="387"/>
      <c r="BW107" s="387"/>
    </row>
    <row r="108" spans="1:76">
      <c r="A108" s="384">
        <f t="shared" si="63"/>
        <v>37</v>
      </c>
      <c r="B108" s="384" t="s">
        <v>410</v>
      </c>
      <c r="AL108" s="400"/>
      <c r="AX108" s="384">
        <f>-S108</f>
        <v>0</v>
      </c>
      <c r="BR108" s="387"/>
      <c r="BS108" s="387"/>
      <c r="BT108" s="387"/>
      <c r="BU108" s="387"/>
      <c r="BV108" s="387"/>
      <c r="BW108" s="387"/>
    </row>
    <row r="109" spans="1:76">
      <c r="A109" s="384">
        <f t="shared" si="63"/>
        <v>38</v>
      </c>
      <c r="B109" s="384" t="s">
        <v>411</v>
      </c>
      <c r="D109" s="384">
        <v>555</v>
      </c>
      <c r="E109" s="384">
        <f>IF(ISNA(VLOOKUP($D109,[5]O_M!$A$1:$C$96,(E$17+1),0)),0,VLOOKUP($D109,[5]O_M!$A$1:$C$96,(E$17+1),0))*1</f>
        <v>275617.29599999997</v>
      </c>
      <c r="G109" s="384">
        <f>E109+F109</f>
        <v>275617.29599999997</v>
      </c>
      <c r="K109" s="389">
        <v>-342.7</v>
      </c>
      <c r="L109" s="384">
        <v>-273187.79600000003</v>
      </c>
      <c r="N109" s="389"/>
      <c r="O109" s="390"/>
      <c r="S109" s="384">
        <v>-1086.8</v>
      </c>
      <c r="V109" s="384">
        <f>SUM(I109:U109)</f>
        <v>-274617.29600000003</v>
      </c>
      <c r="AB109" s="384">
        <v>0</v>
      </c>
      <c r="AJ109" s="384">
        <f>SUM(W109:AI109)</f>
        <v>0</v>
      </c>
      <c r="AK109" s="384">
        <f>G109+V109+AJ109</f>
        <v>999.99999999994179</v>
      </c>
      <c r="AL109" s="391">
        <f>+AM109/AK109</f>
        <v>0.96287800000005608</v>
      </c>
      <c r="AM109" s="384">
        <v>962.87800000000004</v>
      </c>
      <c r="AP109" s="384">
        <f>-+K109*1</f>
        <v>342.7</v>
      </c>
      <c r="AQ109" s="384">
        <v>262658.38099999999</v>
      </c>
      <c r="AX109" s="384">
        <v>1046.4590000000001</v>
      </c>
      <c r="BA109" s="384">
        <f>SUM(AN109:AZ109)</f>
        <v>264047.53999999998</v>
      </c>
      <c r="BG109" s="384">
        <v>0</v>
      </c>
      <c r="BO109" s="384">
        <f>SUM(BB109:BN109)</f>
        <v>0</v>
      </c>
      <c r="BP109" s="384">
        <f>AM109+BA109+BO109</f>
        <v>265010.41800000001</v>
      </c>
      <c r="BQ109" s="391">
        <f>IF(G109=0,0,+BP109/G109)</f>
        <v>0.96151592024906896</v>
      </c>
      <c r="BR109" s="387"/>
      <c r="BS109" s="387"/>
      <c r="BT109" s="387"/>
      <c r="BU109" s="387"/>
      <c r="BV109" s="387"/>
      <c r="BW109" s="387"/>
      <c r="BX109" s="384">
        <f>-266725.624-266</f>
        <v>-266991.62400000001</v>
      </c>
    </row>
    <row r="110" spans="1:76">
      <c r="A110" s="384">
        <f t="shared" si="63"/>
        <v>39</v>
      </c>
      <c r="B110" s="384" t="s">
        <v>412</v>
      </c>
      <c r="D110" s="384">
        <v>556</v>
      </c>
      <c r="E110" s="384">
        <f>IF(ISNA(VLOOKUP($D110,[5]O_M!$A$1:$C$96,(E$17+1),0)),0,VLOOKUP($D110,[5]O_M!$A$1:$C$96,(E$17+1),0))*1</f>
        <v>1673.721</v>
      </c>
      <c r="G110" s="384">
        <f>E110+F110</f>
        <v>1673.721</v>
      </c>
      <c r="K110" s="389"/>
      <c r="N110" s="389"/>
      <c r="O110" s="390"/>
      <c r="S110" s="389"/>
      <c r="V110" s="384">
        <f>SUM(I110:U110)</f>
        <v>0</v>
      </c>
      <c r="AB110" s="384">
        <v>0</v>
      </c>
      <c r="AJ110" s="384">
        <f>SUM(W110:AI110)</f>
        <v>0</v>
      </c>
      <c r="AK110" s="384">
        <f>G110+V110+AJ110</f>
        <v>1673.721</v>
      </c>
      <c r="AL110" s="391">
        <v>0.96356033452807643</v>
      </c>
      <c r="AM110" s="384">
        <f>AK110*AL110</f>
        <v>1612.7311666666667</v>
      </c>
      <c r="AP110" s="384">
        <f>-+K110*1</f>
        <v>0</v>
      </c>
      <c r="AQ110" s="384">
        <v>0</v>
      </c>
      <c r="AX110" s="384">
        <f>-S110</f>
        <v>0</v>
      </c>
      <c r="BA110" s="384">
        <f>SUM(AN110:AZ110)</f>
        <v>0</v>
      </c>
      <c r="BG110" s="384">
        <v>0</v>
      </c>
      <c r="BO110" s="384">
        <f>SUM(BB110:BN110)</f>
        <v>0</v>
      </c>
      <c r="BP110" s="384">
        <f>AM110+BA110+BO110</f>
        <v>1612.7311666666667</v>
      </c>
      <c r="BQ110" s="391">
        <f>IF(G110=0,0,+BP110/G110)</f>
        <v>0.96356033452807643</v>
      </c>
      <c r="BR110" s="387"/>
      <c r="BS110" s="387"/>
      <c r="BT110" s="387"/>
      <c r="BU110" s="387"/>
      <c r="BV110" s="387"/>
      <c r="BW110" s="387"/>
    </row>
    <row r="111" spans="1:76">
      <c r="A111" s="384">
        <f>A109+1</f>
        <v>39</v>
      </c>
      <c r="B111" s="384" t="s">
        <v>413</v>
      </c>
      <c r="D111" s="384">
        <v>557</v>
      </c>
      <c r="E111" s="384">
        <f>IF(ISNA(VLOOKUP($D111,[5]O_M!$A$1:$C$96,(E$17+1),0)),0,VLOOKUP($D111,[5]O_M!$A$1:$C$96,(E$17+1),0))*1</f>
        <v>0</v>
      </c>
      <c r="F111" s="392"/>
      <c r="G111" s="392">
        <f>E111+F111</f>
        <v>0</v>
      </c>
      <c r="H111" s="392"/>
      <c r="I111" s="392"/>
      <c r="J111" s="392"/>
      <c r="K111" s="392"/>
      <c r="L111" s="392">
        <v>0</v>
      </c>
      <c r="M111" s="392"/>
      <c r="N111" s="392"/>
      <c r="O111" s="392"/>
      <c r="P111" s="392"/>
      <c r="Q111" s="392"/>
      <c r="R111" s="392"/>
      <c r="S111" s="392"/>
      <c r="T111" s="392"/>
      <c r="U111" s="392"/>
      <c r="V111" s="392">
        <f>SUM(I111:U111)</f>
        <v>0</v>
      </c>
      <c r="W111" s="392"/>
      <c r="X111" s="392"/>
      <c r="Y111" s="392"/>
      <c r="Z111" s="392"/>
      <c r="AA111" s="392"/>
      <c r="AB111" s="392"/>
      <c r="AC111" s="392"/>
      <c r="AD111" s="392"/>
      <c r="AE111" s="392"/>
      <c r="AF111" s="392"/>
      <c r="AG111" s="392"/>
      <c r="AH111" s="392"/>
      <c r="AI111" s="392"/>
      <c r="AJ111" s="392">
        <f>SUM(W111:AI111)</f>
        <v>0</v>
      </c>
      <c r="AK111" s="392">
        <f>G111+V111+AJ111</f>
        <v>0</v>
      </c>
      <c r="AL111" s="391">
        <v>0</v>
      </c>
      <c r="AM111" s="384">
        <f>+AK111*AL111</f>
        <v>0</v>
      </c>
      <c r="AN111" s="392"/>
      <c r="AO111" s="392"/>
      <c r="AP111" s="392"/>
      <c r="AQ111" s="392">
        <v>0</v>
      </c>
      <c r="AR111" s="392"/>
      <c r="AS111" s="392"/>
      <c r="AT111" s="392"/>
      <c r="AU111" s="392"/>
      <c r="AV111" s="392"/>
      <c r="AW111" s="392"/>
      <c r="AX111" s="384">
        <f>-S111</f>
        <v>0</v>
      </c>
      <c r="AY111" s="392"/>
      <c r="AZ111" s="392"/>
      <c r="BA111" s="392">
        <f>SUM(AN111:AZ111)</f>
        <v>0</v>
      </c>
      <c r="BB111" s="392"/>
      <c r="BC111" s="392"/>
      <c r="BD111" s="392"/>
      <c r="BE111" s="392"/>
      <c r="BF111" s="392"/>
      <c r="BG111" s="392"/>
      <c r="BH111" s="392"/>
      <c r="BI111" s="392"/>
      <c r="BJ111" s="392"/>
      <c r="BK111" s="392"/>
      <c r="BL111" s="392"/>
      <c r="BM111" s="392"/>
      <c r="BN111" s="392"/>
      <c r="BO111" s="392">
        <f>SUM(BB111:BN111)</f>
        <v>0</v>
      </c>
      <c r="BP111" s="392">
        <f>AM111+BA111+BO111</f>
        <v>0</v>
      </c>
      <c r="BQ111" s="393">
        <f>IF(G111=0,0,+BP111/G111)</f>
        <v>0</v>
      </c>
      <c r="BR111" s="387"/>
      <c r="BS111" s="387"/>
      <c r="BT111" s="387"/>
      <c r="BU111" s="387"/>
      <c r="BV111" s="387"/>
      <c r="BW111" s="387"/>
      <c r="BX111" s="392">
        <v>0</v>
      </c>
    </row>
    <row r="112" spans="1:76">
      <c r="A112" s="384">
        <f t="shared" ref="A112:A120" si="75">A111+1</f>
        <v>40</v>
      </c>
      <c r="B112" s="384" t="s">
        <v>414</v>
      </c>
      <c r="E112" s="396">
        <f>SUM(E109:E111)</f>
        <v>277291.01699999999</v>
      </c>
      <c r="F112" s="396">
        <f>F109+F111</f>
        <v>0</v>
      </c>
      <c r="G112" s="396">
        <f>G109+G111</f>
        <v>275617.29599999997</v>
      </c>
      <c r="H112" s="396"/>
      <c r="I112" s="396">
        <f t="shared" ref="I112:AK112" si="76">I109+I111</f>
        <v>0</v>
      </c>
      <c r="J112" s="396">
        <f t="shared" si="76"/>
        <v>0</v>
      </c>
      <c r="K112" s="396">
        <f t="shared" si="76"/>
        <v>-342.7</v>
      </c>
      <c r="L112" s="396">
        <f t="shared" si="76"/>
        <v>-273187.79600000003</v>
      </c>
      <c r="M112" s="396">
        <f t="shared" si="76"/>
        <v>0</v>
      </c>
      <c r="N112" s="396">
        <f t="shared" si="76"/>
        <v>0</v>
      </c>
      <c r="O112" s="396">
        <f t="shared" si="76"/>
        <v>0</v>
      </c>
      <c r="P112" s="396">
        <f t="shared" si="76"/>
        <v>0</v>
      </c>
      <c r="Q112" s="396">
        <f t="shared" si="76"/>
        <v>0</v>
      </c>
      <c r="R112" s="396">
        <f t="shared" si="76"/>
        <v>0</v>
      </c>
      <c r="S112" s="396">
        <f t="shared" si="76"/>
        <v>-1086.8</v>
      </c>
      <c r="T112" s="396">
        <f t="shared" si="76"/>
        <v>0</v>
      </c>
      <c r="U112" s="396">
        <f t="shared" si="76"/>
        <v>0</v>
      </c>
      <c r="V112" s="396">
        <f t="shared" si="76"/>
        <v>-274617.29600000003</v>
      </c>
      <c r="W112" s="396">
        <f t="shared" si="76"/>
        <v>0</v>
      </c>
      <c r="X112" s="396">
        <f t="shared" si="76"/>
        <v>0</v>
      </c>
      <c r="Y112" s="396">
        <f t="shared" si="76"/>
        <v>0</v>
      </c>
      <c r="Z112" s="396">
        <f t="shared" si="76"/>
        <v>0</v>
      </c>
      <c r="AA112" s="396">
        <f t="shared" si="76"/>
        <v>0</v>
      </c>
      <c r="AB112" s="396">
        <f t="shared" si="76"/>
        <v>0</v>
      </c>
      <c r="AC112" s="396">
        <f t="shared" si="76"/>
        <v>0</v>
      </c>
      <c r="AD112" s="396">
        <f t="shared" si="76"/>
        <v>0</v>
      </c>
      <c r="AE112" s="396">
        <f t="shared" si="76"/>
        <v>0</v>
      </c>
      <c r="AF112" s="396">
        <f t="shared" si="76"/>
        <v>0</v>
      </c>
      <c r="AG112" s="396">
        <f t="shared" si="76"/>
        <v>0</v>
      </c>
      <c r="AH112" s="396">
        <f t="shared" si="76"/>
        <v>0</v>
      </c>
      <c r="AI112" s="396">
        <f t="shared" si="76"/>
        <v>0</v>
      </c>
      <c r="AJ112" s="396">
        <f t="shared" si="76"/>
        <v>0</v>
      </c>
      <c r="AK112" s="396">
        <f t="shared" si="76"/>
        <v>999.99999999994179</v>
      </c>
      <c r="AL112" s="397">
        <f>AM112/AK112</f>
        <v>0.96287800000005608</v>
      </c>
      <c r="AM112" s="396">
        <f t="shared" ref="AM112:BP112" si="77">AM109+AM111</f>
        <v>962.87800000000004</v>
      </c>
      <c r="AN112" s="396">
        <f t="shared" si="77"/>
        <v>0</v>
      </c>
      <c r="AO112" s="396">
        <f t="shared" si="77"/>
        <v>0</v>
      </c>
      <c r="AP112" s="396">
        <f t="shared" si="77"/>
        <v>342.7</v>
      </c>
      <c r="AQ112" s="396">
        <f t="shared" si="77"/>
        <v>262658.38099999999</v>
      </c>
      <c r="AR112" s="396"/>
      <c r="AS112" s="396">
        <f t="shared" si="77"/>
        <v>0</v>
      </c>
      <c r="AT112" s="396">
        <f t="shared" si="77"/>
        <v>0</v>
      </c>
      <c r="AU112" s="396">
        <f t="shared" si="77"/>
        <v>0</v>
      </c>
      <c r="AV112" s="396">
        <f t="shared" si="77"/>
        <v>0</v>
      </c>
      <c r="AW112" s="396">
        <f t="shared" si="77"/>
        <v>0</v>
      </c>
      <c r="AX112" s="396">
        <f t="shared" si="77"/>
        <v>1046.4590000000001</v>
      </c>
      <c r="AY112" s="396">
        <f t="shared" si="77"/>
        <v>0</v>
      </c>
      <c r="AZ112" s="396">
        <f t="shared" si="77"/>
        <v>0</v>
      </c>
      <c r="BA112" s="396">
        <f t="shared" si="77"/>
        <v>264047.53999999998</v>
      </c>
      <c r="BB112" s="396">
        <f t="shared" si="77"/>
        <v>0</v>
      </c>
      <c r="BC112" s="396">
        <f t="shared" si="77"/>
        <v>0</v>
      </c>
      <c r="BD112" s="396">
        <f t="shared" si="77"/>
        <v>0</v>
      </c>
      <c r="BE112" s="396">
        <f t="shared" si="77"/>
        <v>0</v>
      </c>
      <c r="BF112" s="396">
        <f t="shared" si="77"/>
        <v>0</v>
      </c>
      <c r="BG112" s="396">
        <f t="shared" si="77"/>
        <v>0</v>
      </c>
      <c r="BH112" s="396">
        <f t="shared" si="77"/>
        <v>0</v>
      </c>
      <c r="BI112" s="396">
        <f t="shared" si="77"/>
        <v>0</v>
      </c>
      <c r="BJ112" s="396">
        <f t="shared" si="77"/>
        <v>0</v>
      </c>
      <c r="BK112" s="396">
        <f t="shared" si="77"/>
        <v>0</v>
      </c>
      <c r="BL112" s="396">
        <f t="shared" si="77"/>
        <v>0</v>
      </c>
      <c r="BM112" s="396">
        <f t="shared" si="77"/>
        <v>0</v>
      </c>
      <c r="BN112" s="396">
        <f t="shared" si="77"/>
        <v>0</v>
      </c>
      <c r="BO112" s="396">
        <f t="shared" si="77"/>
        <v>0</v>
      </c>
      <c r="BP112" s="396">
        <f t="shared" si="77"/>
        <v>265010.41800000001</v>
      </c>
      <c r="BQ112" s="397">
        <f>IF(G112=0,0,+BP112/G112)</f>
        <v>0.96151592024906896</v>
      </c>
      <c r="BR112" s="387"/>
      <c r="BS112" s="387"/>
      <c r="BT112" s="387"/>
      <c r="BU112" s="387"/>
      <c r="BV112" s="387"/>
      <c r="BW112" s="387"/>
      <c r="BX112" s="396">
        <f>BX109+BX111</f>
        <v>-266991.62400000001</v>
      </c>
    </row>
    <row r="113" spans="1:78">
      <c r="A113" s="384">
        <f t="shared" si="75"/>
        <v>41</v>
      </c>
      <c r="B113" s="384" t="s">
        <v>415</v>
      </c>
      <c r="E113" s="384">
        <f>E91+E106+E112</f>
        <v>1367492.86</v>
      </c>
      <c r="F113" s="384">
        <f>F91+F106+F112</f>
        <v>0</v>
      </c>
      <c r="G113" s="384">
        <f>G91+G106+G112</f>
        <v>1365819.139</v>
      </c>
      <c r="I113" s="384">
        <f t="shared" ref="I113:AK113" si="78">I91+I106+I112</f>
        <v>0</v>
      </c>
      <c r="J113" s="384">
        <f t="shared" si="78"/>
        <v>0</v>
      </c>
      <c r="K113" s="384">
        <f t="shared" si="78"/>
        <v>-342.7</v>
      </c>
      <c r="L113" s="384">
        <f t="shared" si="78"/>
        <v>-1201112.76</v>
      </c>
      <c r="M113" s="384">
        <f t="shared" si="78"/>
        <v>0</v>
      </c>
      <c r="N113" s="384">
        <f t="shared" si="78"/>
        <v>0</v>
      </c>
      <c r="O113" s="384">
        <f t="shared" si="78"/>
        <v>0</v>
      </c>
      <c r="P113" s="384">
        <f t="shared" si="78"/>
        <v>0</v>
      </c>
      <c r="Q113" s="384">
        <f t="shared" si="78"/>
        <v>0</v>
      </c>
      <c r="R113" s="384">
        <f t="shared" si="78"/>
        <v>0</v>
      </c>
      <c r="S113" s="384">
        <f t="shared" si="78"/>
        <v>-18991.042999999998</v>
      </c>
      <c r="T113" s="384">
        <f t="shared" si="78"/>
        <v>0</v>
      </c>
      <c r="U113" s="384">
        <f t="shared" si="78"/>
        <v>0</v>
      </c>
      <c r="V113" s="384">
        <f t="shared" si="78"/>
        <v>-1220446.503</v>
      </c>
      <c r="W113" s="384">
        <f t="shared" si="78"/>
        <v>0</v>
      </c>
      <c r="X113" s="384">
        <f t="shared" si="78"/>
        <v>0</v>
      </c>
      <c r="Y113" s="384">
        <f t="shared" si="78"/>
        <v>0</v>
      </c>
      <c r="Z113" s="384">
        <f t="shared" si="78"/>
        <v>-5520</v>
      </c>
      <c r="AA113" s="384">
        <f t="shared" si="78"/>
        <v>220.33333333333334</v>
      </c>
      <c r="AB113" s="384">
        <f t="shared" si="78"/>
        <v>683</v>
      </c>
      <c r="AC113" s="384">
        <f t="shared" si="78"/>
        <v>0</v>
      </c>
      <c r="AD113" s="384">
        <f t="shared" si="78"/>
        <v>0</v>
      </c>
      <c r="AE113" s="384">
        <f t="shared" si="78"/>
        <v>0</v>
      </c>
      <c r="AF113" s="384">
        <f t="shared" si="78"/>
        <v>0</v>
      </c>
      <c r="AG113" s="384">
        <f t="shared" si="78"/>
        <v>0</v>
      </c>
      <c r="AH113" s="384">
        <f t="shared" si="78"/>
        <v>0</v>
      </c>
      <c r="AI113" s="384">
        <f t="shared" si="78"/>
        <v>0</v>
      </c>
      <c r="AJ113" s="384">
        <f t="shared" si="78"/>
        <v>-4616.666666666667</v>
      </c>
      <c r="AK113" s="384">
        <f t="shared" si="78"/>
        <v>140755.96933333325</v>
      </c>
      <c r="AL113" s="391">
        <f>AM113/AK113</f>
        <v>0.96294193704530973</v>
      </c>
      <c r="AM113" s="384">
        <f t="shared" ref="AM113:BP113" si="79">AM91+AM106+AM112</f>
        <v>135539.82576053013</v>
      </c>
      <c r="AN113" s="384">
        <f t="shared" si="79"/>
        <v>0</v>
      </c>
      <c r="AO113" s="384">
        <f t="shared" si="79"/>
        <v>0</v>
      </c>
      <c r="AP113" s="384">
        <f t="shared" si="79"/>
        <v>342.7</v>
      </c>
      <c r="AQ113" s="384">
        <f t="shared" si="79"/>
        <v>1156294.7450000001</v>
      </c>
      <c r="AS113" s="384">
        <f t="shared" si="79"/>
        <v>0</v>
      </c>
      <c r="AT113" s="384">
        <f t="shared" si="79"/>
        <v>0</v>
      </c>
      <c r="AU113" s="384">
        <f t="shared" si="79"/>
        <v>0</v>
      </c>
      <c r="AV113" s="384">
        <f t="shared" si="79"/>
        <v>0</v>
      </c>
      <c r="AW113" s="384">
        <f t="shared" si="79"/>
        <v>0</v>
      </c>
      <c r="AX113" s="384">
        <f t="shared" si="79"/>
        <v>18303.223000000002</v>
      </c>
      <c r="AY113" s="384">
        <f t="shared" si="79"/>
        <v>0</v>
      </c>
      <c r="AZ113" s="384">
        <f t="shared" si="79"/>
        <v>0</v>
      </c>
      <c r="BA113" s="384">
        <f t="shared" si="79"/>
        <v>1174940.6680000001</v>
      </c>
      <c r="BB113" s="384">
        <f t="shared" si="79"/>
        <v>0</v>
      </c>
      <c r="BC113" s="384">
        <f t="shared" si="79"/>
        <v>0</v>
      </c>
      <c r="BD113" s="384">
        <f t="shared" si="79"/>
        <v>0</v>
      </c>
      <c r="BE113" s="384">
        <f t="shared" si="79"/>
        <v>5320.4436122713523</v>
      </c>
      <c r="BF113" s="384">
        <f t="shared" si="79"/>
        <v>-212.32183998119271</v>
      </c>
      <c r="BG113" s="384">
        <f t="shared" si="79"/>
        <v>-658.16558263458978</v>
      </c>
      <c r="BH113" s="384">
        <f t="shared" si="79"/>
        <v>0</v>
      </c>
      <c r="BI113" s="384">
        <f t="shared" si="79"/>
        <v>0</v>
      </c>
      <c r="BJ113" s="384">
        <f t="shared" si="79"/>
        <v>0</v>
      </c>
      <c r="BK113" s="384">
        <f t="shared" si="79"/>
        <v>0</v>
      </c>
      <c r="BL113" s="384">
        <f t="shared" si="79"/>
        <v>0</v>
      </c>
      <c r="BM113" s="384">
        <f t="shared" si="79"/>
        <v>0</v>
      </c>
      <c r="BN113" s="384">
        <f t="shared" si="79"/>
        <v>0</v>
      </c>
      <c r="BO113" s="384">
        <f t="shared" si="79"/>
        <v>4449.9561896555697</v>
      </c>
      <c r="BP113" s="384">
        <f t="shared" si="79"/>
        <v>1314930.4499501858</v>
      </c>
      <c r="BQ113" s="391">
        <f>IF(G113=0,0,+BP113/G113)</f>
        <v>0.96274126815423533</v>
      </c>
      <c r="BR113" s="387"/>
      <c r="BS113" s="387"/>
      <c r="BT113" s="387"/>
      <c r="BU113" s="387"/>
      <c r="BV113" s="387"/>
      <c r="BW113" s="387"/>
      <c r="BX113" s="384">
        <f>BX91+BX106+BX112</f>
        <v>-1120317.0549999999</v>
      </c>
    </row>
    <row r="114" spans="1:78">
      <c r="A114" s="384">
        <f t="shared" si="75"/>
        <v>42</v>
      </c>
      <c r="BR114" s="387"/>
      <c r="BS114" s="387"/>
      <c r="BT114" s="387"/>
      <c r="BU114" s="387"/>
      <c r="BV114" s="387"/>
      <c r="BW114" s="387"/>
    </row>
    <row r="115" spans="1:78">
      <c r="A115" s="384">
        <f t="shared" si="75"/>
        <v>43</v>
      </c>
      <c r="BR115" s="387"/>
      <c r="BS115" s="387"/>
      <c r="BT115" s="387"/>
      <c r="BU115" s="387"/>
      <c r="BV115" s="387"/>
      <c r="BW115" s="387"/>
    </row>
    <row r="116" spans="1:78">
      <c r="A116" s="384">
        <f t="shared" si="75"/>
        <v>44</v>
      </c>
      <c r="BR116" s="387"/>
      <c r="BS116" s="387"/>
      <c r="BT116" s="387"/>
      <c r="BU116" s="387"/>
      <c r="BV116" s="387"/>
      <c r="BW116" s="387"/>
    </row>
    <row r="117" spans="1:78">
      <c r="A117" s="384">
        <f t="shared" si="75"/>
        <v>45</v>
      </c>
      <c r="BR117" s="387"/>
      <c r="BS117" s="387"/>
      <c r="BT117" s="387"/>
      <c r="BU117" s="387"/>
      <c r="BV117" s="387"/>
      <c r="BW117" s="387"/>
    </row>
    <row r="118" spans="1:78">
      <c r="A118" s="384">
        <f t="shared" si="75"/>
        <v>46</v>
      </c>
      <c r="BR118" s="387"/>
      <c r="BS118" s="387"/>
      <c r="BT118" s="387"/>
      <c r="BU118" s="387"/>
      <c r="BV118" s="387"/>
      <c r="BW118" s="387"/>
    </row>
    <row r="119" spans="1:78">
      <c r="A119" s="384">
        <f t="shared" si="75"/>
        <v>47</v>
      </c>
      <c r="BR119" s="387"/>
      <c r="BS119" s="387"/>
      <c r="BT119" s="387"/>
      <c r="BU119" s="387"/>
      <c r="BV119" s="387"/>
      <c r="BW119" s="387"/>
    </row>
    <row r="120" spans="1:78">
      <c r="A120" s="384">
        <f t="shared" si="75"/>
        <v>48</v>
      </c>
      <c r="BR120" s="387"/>
      <c r="BS120" s="387"/>
      <c r="BT120" s="387"/>
      <c r="BU120" s="387"/>
      <c r="BV120" s="387"/>
      <c r="BW120" s="387"/>
    </row>
    <row r="121" spans="1:78">
      <c r="BR121" s="387"/>
      <c r="BS121" s="387"/>
      <c r="BT121" s="387"/>
      <c r="BU121" s="387"/>
      <c r="BV121" s="387"/>
      <c r="BW121" s="387"/>
    </row>
    <row r="122" spans="1:78">
      <c r="I122" s="386" t="s">
        <v>310</v>
      </c>
      <c r="J122" s="386"/>
      <c r="K122" s="386"/>
      <c r="L122" s="386"/>
      <c r="M122" s="386"/>
      <c r="N122" s="386"/>
      <c r="O122" s="386"/>
      <c r="P122" s="386"/>
      <c r="Q122" s="386"/>
      <c r="R122" s="386"/>
      <c r="S122" s="386"/>
      <c r="T122" s="386"/>
      <c r="U122" s="386"/>
      <c r="V122" s="386"/>
      <c r="W122" s="461" t="s">
        <v>311</v>
      </c>
      <c r="X122" s="461"/>
      <c r="Y122" s="461"/>
      <c r="Z122" s="461"/>
      <c r="AA122" s="461"/>
      <c r="AB122" s="461"/>
      <c r="AC122" s="461"/>
      <c r="AD122" s="461"/>
      <c r="AE122" s="461"/>
      <c r="AF122" s="461"/>
      <c r="AG122" s="461"/>
      <c r="AH122" s="461"/>
      <c r="AI122" s="461"/>
      <c r="AJ122" s="461"/>
      <c r="AO122" s="386"/>
      <c r="AP122" s="386" t="s">
        <v>312</v>
      </c>
      <c r="AQ122" s="386"/>
      <c r="AR122" s="386"/>
      <c r="AS122" s="386"/>
      <c r="AT122" s="386"/>
      <c r="AU122" s="386"/>
      <c r="AV122" s="386"/>
      <c r="AW122" s="386"/>
      <c r="AX122" s="386"/>
      <c r="AY122" s="386"/>
      <c r="AZ122" s="386"/>
      <c r="BA122" s="386"/>
      <c r="BB122" s="386"/>
      <c r="BC122" s="386" t="s">
        <v>380</v>
      </c>
      <c r="BD122" s="386"/>
      <c r="BE122" s="386"/>
      <c r="BF122" s="386"/>
      <c r="BG122" s="386"/>
      <c r="BH122" s="386"/>
      <c r="BI122" s="386"/>
      <c r="BJ122" s="386"/>
      <c r="BK122" s="386"/>
      <c r="BL122" s="386"/>
      <c r="BM122" s="386"/>
      <c r="BN122" s="386"/>
      <c r="BO122" s="386" t="s">
        <v>42</v>
      </c>
      <c r="BP122" s="386"/>
      <c r="BR122" s="387"/>
      <c r="BS122" s="387"/>
      <c r="BT122" s="387"/>
      <c r="BU122" s="387"/>
      <c r="BV122" s="387"/>
      <c r="BW122" s="387"/>
      <c r="BX122" s="386"/>
    </row>
    <row r="123" spans="1:78"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7"/>
      <c r="P123" s="387"/>
      <c r="Q123" s="387"/>
      <c r="R123" s="387"/>
      <c r="S123" s="387"/>
      <c r="T123" s="387"/>
      <c r="U123" s="387"/>
      <c r="V123" s="387"/>
      <c r="W123" s="387"/>
      <c r="X123" s="387"/>
      <c r="Y123" s="387"/>
      <c r="Z123" s="387"/>
      <c r="AA123" s="387"/>
      <c r="AB123" s="387"/>
      <c r="AC123" s="387"/>
      <c r="AD123" s="387"/>
      <c r="AE123" s="387"/>
      <c r="AF123" s="387"/>
      <c r="AG123" s="387"/>
      <c r="AH123" s="387"/>
      <c r="AI123" s="387"/>
      <c r="AJ123" s="387"/>
      <c r="AK123" s="387"/>
      <c r="AL123" s="387"/>
      <c r="AM123" s="387"/>
      <c r="AN123" s="387"/>
      <c r="AO123" s="387"/>
      <c r="AP123" s="387"/>
      <c r="AQ123" s="387"/>
      <c r="AR123" s="387"/>
      <c r="AS123" s="387"/>
      <c r="AT123" s="387"/>
      <c r="AU123" s="387"/>
      <c r="AV123" s="387"/>
      <c r="AW123" s="387"/>
      <c r="AX123" s="387"/>
      <c r="AY123" s="387"/>
      <c r="AZ123" s="387"/>
      <c r="BA123" s="387"/>
      <c r="BB123" s="387"/>
      <c r="BC123" s="387"/>
      <c r="BD123" s="387"/>
      <c r="BE123" s="387"/>
      <c r="BF123" s="387"/>
      <c r="BG123" s="387"/>
      <c r="BH123" s="387"/>
      <c r="BI123" s="387"/>
      <c r="BJ123" s="387"/>
      <c r="BK123" s="387"/>
      <c r="BL123" s="387"/>
      <c r="BM123" s="387"/>
      <c r="BN123" s="387"/>
      <c r="BO123" s="387"/>
      <c r="BP123" s="387"/>
      <c r="BQ123" s="387"/>
      <c r="BR123" s="387"/>
      <c r="BS123" s="387"/>
      <c r="BT123" s="387"/>
      <c r="BU123" s="387"/>
      <c r="BV123" s="387"/>
      <c r="BW123" s="387"/>
      <c r="BX123" s="387"/>
      <c r="BY123" s="387"/>
      <c r="BZ123" s="387"/>
    </row>
    <row r="124" spans="1:78">
      <c r="E124" s="387"/>
      <c r="F124" s="387"/>
      <c r="G124" s="387"/>
      <c r="H124" s="387"/>
      <c r="I124" s="387" t="str">
        <f t="shared" ref="I124:U124" si="80">I$12</f>
        <v/>
      </c>
      <c r="J124" s="387" t="str">
        <f t="shared" si="80"/>
        <v/>
      </c>
      <c r="K124" s="387" t="str">
        <f t="shared" si="80"/>
        <v/>
      </c>
      <c r="L124" s="387" t="str">
        <f t="shared" si="80"/>
        <v/>
      </c>
      <c r="M124" s="387"/>
      <c r="N124" s="387" t="str">
        <f t="shared" si="80"/>
        <v/>
      </c>
      <c r="O124" s="387" t="str">
        <f t="shared" si="80"/>
        <v>Industry</v>
      </c>
      <c r="P124" s="387" t="str">
        <f t="shared" si="80"/>
        <v/>
      </c>
      <c r="Q124" s="387" t="str">
        <f t="shared" si="80"/>
        <v/>
      </c>
      <c r="R124" s="387" t="str">
        <f t="shared" si="80"/>
        <v/>
      </c>
      <c r="S124" s="387">
        <f t="shared" si="80"/>
        <v>0</v>
      </c>
      <c r="T124" s="387" t="str">
        <f t="shared" si="80"/>
        <v/>
      </c>
      <c r="U124" s="387" t="str">
        <f t="shared" si="80"/>
        <v/>
      </c>
      <c r="V124" s="387"/>
      <c r="W124" s="387">
        <f t="shared" ref="W124:AI124" si="81">W$12</f>
        <v>2009</v>
      </c>
      <c r="X124" s="387">
        <f t="shared" si="81"/>
        <v>0</v>
      </c>
      <c r="Y124" s="387" t="str">
        <f t="shared" si="81"/>
        <v>Amortize</v>
      </c>
      <c r="Z124" s="387" t="str">
        <f t="shared" si="81"/>
        <v>Amortize</v>
      </c>
      <c r="AA124" s="387">
        <f t="shared" si="81"/>
        <v>0</v>
      </c>
      <c r="AB124" s="387">
        <f t="shared" si="81"/>
        <v>0</v>
      </c>
      <c r="AC124" s="387">
        <f t="shared" si="81"/>
        <v>0</v>
      </c>
      <c r="AD124" s="387">
        <f t="shared" si="81"/>
        <v>0</v>
      </c>
      <c r="AE124" s="387">
        <f t="shared" si="81"/>
        <v>0</v>
      </c>
      <c r="AF124" s="387" t="str">
        <f t="shared" si="81"/>
        <v>Removal</v>
      </c>
      <c r="AG124" s="387">
        <f t="shared" si="81"/>
        <v>0</v>
      </c>
      <c r="AH124" s="387">
        <f t="shared" si="81"/>
        <v>0</v>
      </c>
      <c r="AI124" s="387" t="str">
        <f t="shared" si="81"/>
        <v/>
      </c>
      <c r="AJ124" s="387"/>
      <c r="AK124" s="387"/>
      <c r="AL124" s="387" t="s">
        <v>314</v>
      </c>
      <c r="AM124" s="387"/>
      <c r="AN124" s="387" t="str">
        <f t="shared" ref="AN124:AQ127" si="82">I124</f>
        <v/>
      </c>
      <c r="AO124" s="387" t="str">
        <f t="shared" si="82"/>
        <v/>
      </c>
      <c r="AP124" s="387" t="str">
        <f t="shared" si="82"/>
        <v/>
      </c>
      <c r="AQ124" s="387" t="str">
        <f t="shared" si="82"/>
        <v/>
      </c>
      <c r="AR124" s="387"/>
      <c r="AS124" s="387" t="str">
        <f>N124</f>
        <v/>
      </c>
      <c r="AT124" s="387" t="str">
        <f t="shared" ref="AT124:AZ127" si="83">O124</f>
        <v>Industry</v>
      </c>
      <c r="AU124" s="387" t="str">
        <f t="shared" si="83"/>
        <v/>
      </c>
      <c r="AV124" s="387" t="str">
        <f t="shared" si="83"/>
        <v/>
      </c>
      <c r="AW124" s="387" t="str">
        <f t="shared" si="83"/>
        <v/>
      </c>
      <c r="AX124" s="387">
        <f t="shared" si="83"/>
        <v>0</v>
      </c>
      <c r="AY124" s="387" t="str">
        <f t="shared" si="83"/>
        <v/>
      </c>
      <c r="AZ124" s="387" t="str">
        <f t="shared" si="83"/>
        <v/>
      </c>
      <c r="BA124" s="387"/>
      <c r="BB124" s="387">
        <f t="shared" ref="BB124:BN127" si="84">W124</f>
        <v>2009</v>
      </c>
      <c r="BC124" s="387">
        <f t="shared" si="84"/>
        <v>0</v>
      </c>
      <c r="BD124" s="387" t="str">
        <f t="shared" si="84"/>
        <v>Amortize</v>
      </c>
      <c r="BE124" s="387" t="str">
        <f t="shared" si="84"/>
        <v>Amortize</v>
      </c>
      <c r="BF124" s="387">
        <f t="shared" si="84"/>
        <v>0</v>
      </c>
      <c r="BG124" s="387">
        <f t="shared" si="84"/>
        <v>0</v>
      </c>
      <c r="BH124" s="387">
        <f t="shared" si="84"/>
        <v>0</v>
      </c>
      <c r="BI124" s="387">
        <f t="shared" si="84"/>
        <v>0</v>
      </c>
      <c r="BJ124" s="387">
        <f t="shared" si="84"/>
        <v>0</v>
      </c>
      <c r="BK124" s="387" t="str">
        <f t="shared" si="84"/>
        <v>Removal</v>
      </c>
      <c r="BL124" s="387">
        <f t="shared" si="84"/>
        <v>0</v>
      </c>
      <c r="BM124" s="387">
        <f t="shared" si="84"/>
        <v>0</v>
      </c>
      <c r="BN124" s="387" t="str">
        <f t="shared" si="84"/>
        <v/>
      </c>
      <c r="BO124" s="387"/>
      <c r="BP124" s="387"/>
      <c r="BQ124" s="387" t="s">
        <v>315</v>
      </c>
      <c r="BR124" s="387"/>
      <c r="BS124" s="387"/>
      <c r="BT124" s="387"/>
      <c r="BU124" s="387"/>
      <c r="BV124" s="387"/>
      <c r="BW124" s="387"/>
      <c r="BX124" s="387">
        <f>BX$12</f>
        <v>0</v>
      </c>
      <c r="BY124" s="387"/>
      <c r="BZ124" s="387"/>
    </row>
    <row r="125" spans="1:78">
      <c r="E125" s="387" t="s">
        <v>42</v>
      </c>
      <c r="F125" s="387" t="s">
        <v>36</v>
      </c>
      <c r="G125" s="387"/>
      <c r="H125" s="387"/>
      <c r="I125" s="387" t="str">
        <f t="shared" ref="I125:U125" si="85">I$13</f>
        <v>Conservation</v>
      </c>
      <c r="J125" s="387" t="str">
        <f t="shared" si="85"/>
        <v/>
      </c>
      <c r="K125" s="387" t="str">
        <f t="shared" si="85"/>
        <v>Optional</v>
      </c>
      <c r="L125" s="387" t="str">
        <f t="shared" si="85"/>
        <v>Fuel</v>
      </c>
      <c r="M125" s="387"/>
      <c r="N125" s="387" t="str">
        <f t="shared" si="85"/>
        <v>Job</v>
      </c>
      <c r="O125" s="387" t="str">
        <f t="shared" si="85"/>
        <v>Assoc Dues/</v>
      </c>
      <c r="P125" s="387" t="str">
        <f t="shared" si="85"/>
        <v/>
      </c>
      <c r="Q125" s="387" t="str">
        <f t="shared" si="85"/>
        <v>Stock-</v>
      </c>
      <c r="R125" s="387" t="str">
        <f t="shared" si="85"/>
        <v>Income</v>
      </c>
      <c r="S125" s="387">
        <f t="shared" si="85"/>
        <v>0</v>
      </c>
      <c r="T125" s="387" t="str">
        <f t="shared" si="85"/>
        <v>Interest</v>
      </c>
      <c r="U125" s="387" t="str">
        <f t="shared" si="85"/>
        <v>Acquisition</v>
      </c>
      <c r="V125" s="387" t="s">
        <v>42</v>
      </c>
      <c r="W125" s="387" t="str">
        <f t="shared" ref="W125:AI125" si="86">W$13</f>
        <v>CISR</v>
      </c>
      <c r="X125" s="387" t="str">
        <f t="shared" si="86"/>
        <v>CIS Upgrade</v>
      </c>
      <c r="Y125" s="387" t="str">
        <f t="shared" si="86"/>
        <v>Rate Case</v>
      </c>
      <c r="Z125" s="387" t="str">
        <f t="shared" si="86"/>
        <v>Dredging</v>
      </c>
      <c r="AA125" s="387" t="str">
        <f t="shared" si="86"/>
        <v>Annualize 2</v>
      </c>
      <c r="AB125" s="387" t="str">
        <f t="shared" si="86"/>
        <v>Annualize 3</v>
      </c>
      <c r="AC125" s="387" t="str">
        <f t="shared" si="86"/>
        <v>Storm</v>
      </c>
      <c r="AD125" s="387" t="str">
        <f t="shared" si="86"/>
        <v>Annualize</v>
      </c>
      <c r="AE125" s="387">
        <f t="shared" si="86"/>
        <v>0</v>
      </c>
      <c r="AF125" s="387" t="str">
        <f t="shared" si="86"/>
        <v>of $36M</v>
      </c>
      <c r="AG125" s="387" t="str">
        <f t="shared" si="86"/>
        <v>Capital</v>
      </c>
      <c r="AH125" s="387" t="str">
        <f t="shared" si="86"/>
        <v>IRS Pro Rata</v>
      </c>
      <c r="AI125" s="387" t="str">
        <f t="shared" si="86"/>
        <v>Income</v>
      </c>
      <c r="AJ125" s="387" t="s">
        <v>42</v>
      </c>
      <c r="AK125" s="387" t="s">
        <v>57</v>
      </c>
      <c r="AL125" s="387" t="s">
        <v>320</v>
      </c>
      <c r="AM125" s="387" t="s">
        <v>314</v>
      </c>
      <c r="AN125" s="387" t="str">
        <f t="shared" si="82"/>
        <v>Conservation</v>
      </c>
      <c r="AO125" s="387" t="str">
        <f t="shared" si="82"/>
        <v/>
      </c>
      <c r="AP125" s="387" t="str">
        <f t="shared" si="82"/>
        <v>Optional</v>
      </c>
      <c r="AQ125" s="387" t="str">
        <f t="shared" si="82"/>
        <v>Fuel</v>
      </c>
      <c r="AR125" s="387"/>
      <c r="AS125" s="387" t="str">
        <f>N125</f>
        <v>Job</v>
      </c>
      <c r="AT125" s="387" t="str">
        <f t="shared" si="83"/>
        <v>Assoc Dues/</v>
      </c>
      <c r="AU125" s="387" t="str">
        <f t="shared" si="83"/>
        <v/>
      </c>
      <c r="AV125" s="387" t="str">
        <f t="shared" si="83"/>
        <v>Stock-</v>
      </c>
      <c r="AW125" s="387" t="str">
        <f t="shared" si="83"/>
        <v>Income</v>
      </c>
      <c r="AX125" s="387">
        <f t="shared" si="83"/>
        <v>0</v>
      </c>
      <c r="AY125" s="387" t="str">
        <f t="shared" si="83"/>
        <v>Interest</v>
      </c>
      <c r="AZ125" s="387" t="str">
        <f t="shared" si="83"/>
        <v>Acquisition</v>
      </c>
      <c r="BA125" s="387" t="s">
        <v>42</v>
      </c>
      <c r="BB125" s="387" t="str">
        <f t="shared" si="84"/>
        <v>CISR</v>
      </c>
      <c r="BC125" s="387" t="str">
        <f t="shared" si="84"/>
        <v>CIS Upgrade</v>
      </c>
      <c r="BD125" s="387" t="str">
        <f t="shared" si="84"/>
        <v>Rate Case</v>
      </c>
      <c r="BE125" s="387" t="str">
        <f t="shared" si="84"/>
        <v>Dredging</v>
      </c>
      <c r="BF125" s="387" t="str">
        <f t="shared" si="84"/>
        <v>Annualize 2</v>
      </c>
      <c r="BG125" s="387" t="str">
        <f t="shared" si="84"/>
        <v>Annualize 3</v>
      </c>
      <c r="BH125" s="387" t="str">
        <f t="shared" si="84"/>
        <v>Storm</v>
      </c>
      <c r="BI125" s="387" t="str">
        <f t="shared" si="84"/>
        <v>Annualize</v>
      </c>
      <c r="BJ125" s="387">
        <f t="shared" si="84"/>
        <v>0</v>
      </c>
      <c r="BK125" s="387" t="str">
        <f t="shared" si="84"/>
        <v>of $36M</v>
      </c>
      <c r="BL125" s="387" t="str">
        <f t="shared" si="84"/>
        <v>Capital</v>
      </c>
      <c r="BM125" s="387" t="str">
        <f t="shared" si="84"/>
        <v>IRS Pro Rata</v>
      </c>
      <c r="BN125" s="387" t="str">
        <f t="shared" si="84"/>
        <v>Income</v>
      </c>
      <c r="BO125" s="387" t="s">
        <v>42</v>
      </c>
      <c r="BP125" s="387" t="s">
        <v>57</v>
      </c>
      <c r="BQ125" s="387" t="s">
        <v>314</v>
      </c>
      <c r="BR125" s="387"/>
      <c r="BS125" s="387"/>
      <c r="BT125" s="387"/>
      <c r="BU125" s="387"/>
      <c r="BV125" s="387"/>
      <c r="BW125" s="387"/>
      <c r="BX125" s="387">
        <f>BX$13</f>
        <v>0</v>
      </c>
      <c r="BY125" s="387"/>
      <c r="BZ125" s="387"/>
    </row>
    <row r="126" spans="1:78">
      <c r="A126" s="384" t="s">
        <v>33</v>
      </c>
      <c r="D126" s="387" t="s">
        <v>321</v>
      </c>
      <c r="E126" s="387" t="s">
        <v>322</v>
      </c>
      <c r="F126" s="387" t="s">
        <v>323</v>
      </c>
      <c r="G126" s="387" t="s">
        <v>42</v>
      </c>
      <c r="H126" s="387"/>
      <c r="I126" s="387" t="str">
        <f t="shared" ref="I126:U126" si="87">I$14</f>
        <v>Revenues &amp;</v>
      </c>
      <c r="J126" s="387" t="str">
        <f t="shared" si="87"/>
        <v>Franchise</v>
      </c>
      <c r="K126" s="387" t="str">
        <f t="shared" si="87"/>
        <v>Provision</v>
      </c>
      <c r="L126" s="387" t="str">
        <f t="shared" si="87"/>
        <v>Rev &amp;</v>
      </c>
      <c r="M126" s="387"/>
      <c r="N126" s="387" t="str">
        <f t="shared" si="87"/>
        <v>Order</v>
      </c>
      <c r="O126" s="387" t="str">
        <f t="shared" si="87"/>
        <v>Econ</v>
      </c>
      <c r="P126" s="387" t="str">
        <f t="shared" si="87"/>
        <v>Solaris &amp;</v>
      </c>
      <c r="Q126" s="387" t="str">
        <f t="shared" si="87"/>
        <v>holder</v>
      </c>
      <c r="R126" s="387" t="str">
        <f t="shared" si="87"/>
        <v xml:space="preserve">Tax </v>
      </c>
      <c r="S126" s="387">
        <f t="shared" si="87"/>
        <v>0</v>
      </c>
      <c r="T126" s="387" t="str">
        <f t="shared" si="87"/>
        <v xml:space="preserve">on Tax </v>
      </c>
      <c r="U126" s="387" t="str">
        <f t="shared" si="87"/>
        <v>Adjustment</v>
      </c>
      <c r="V126" s="387" t="s">
        <v>327</v>
      </c>
      <c r="W126" s="387" t="str">
        <f t="shared" ref="W126:AI126" si="88">W$14</f>
        <v>Contract</v>
      </c>
      <c r="X126" s="387" t="str">
        <f t="shared" si="88"/>
        <v>Amortize</v>
      </c>
      <c r="Y126" s="387" t="str">
        <f t="shared" si="88"/>
        <v>Expense</v>
      </c>
      <c r="Z126" s="387" t="str">
        <f t="shared" si="88"/>
        <v>Over</v>
      </c>
      <c r="AA126" s="387" t="str">
        <f t="shared" si="88"/>
        <v xml:space="preserve">May CTs </v>
      </c>
      <c r="AB126" s="387" t="str">
        <f t="shared" si="88"/>
        <v xml:space="preserve">Sep CTs </v>
      </c>
      <c r="AC126" s="387" t="str">
        <f t="shared" si="88"/>
        <v>Reserve</v>
      </c>
      <c r="AD126" s="387" t="str">
        <f t="shared" si="88"/>
        <v>Rail</v>
      </c>
      <c r="AE126" s="387" t="str">
        <f t="shared" si="88"/>
        <v>PPA</v>
      </c>
      <c r="AF126" s="387" t="str">
        <f t="shared" si="88"/>
        <v>CWIP in Last</v>
      </c>
      <c r="AG126" s="387" t="str">
        <f t="shared" si="88"/>
        <v>Structure</v>
      </c>
      <c r="AH126" s="387" t="str">
        <f t="shared" si="88"/>
        <v>Requirement</v>
      </c>
      <c r="AI126" s="387" t="str">
        <f t="shared" si="88"/>
        <v xml:space="preserve">Tax </v>
      </c>
      <c r="AJ126" s="387" t="s">
        <v>322</v>
      </c>
      <c r="AK126" s="387" t="s">
        <v>42</v>
      </c>
      <c r="AL126" s="387" t="s">
        <v>329</v>
      </c>
      <c r="AM126" s="387" t="s">
        <v>320</v>
      </c>
      <c r="AN126" s="387" t="str">
        <f t="shared" si="82"/>
        <v>Revenues &amp;</v>
      </c>
      <c r="AO126" s="387" t="str">
        <f t="shared" si="82"/>
        <v>Franchise</v>
      </c>
      <c r="AP126" s="387" t="str">
        <f t="shared" si="82"/>
        <v>Provision</v>
      </c>
      <c r="AQ126" s="387" t="str">
        <f t="shared" si="82"/>
        <v>Rev &amp;</v>
      </c>
      <c r="AR126" s="387"/>
      <c r="AS126" s="387" t="str">
        <f>N126</f>
        <v>Order</v>
      </c>
      <c r="AT126" s="387" t="str">
        <f t="shared" si="83"/>
        <v>Econ</v>
      </c>
      <c r="AU126" s="387" t="str">
        <f t="shared" si="83"/>
        <v>Solaris &amp;</v>
      </c>
      <c r="AV126" s="387" t="str">
        <f t="shared" si="83"/>
        <v>holder</v>
      </c>
      <c r="AW126" s="387" t="str">
        <f t="shared" si="83"/>
        <v xml:space="preserve">Tax </v>
      </c>
      <c r="AX126" s="387">
        <f t="shared" si="83"/>
        <v>0</v>
      </c>
      <c r="AY126" s="387" t="str">
        <f t="shared" si="83"/>
        <v xml:space="preserve">on Tax </v>
      </c>
      <c r="AZ126" s="387" t="str">
        <f t="shared" si="83"/>
        <v>Adjustment</v>
      </c>
      <c r="BA126" s="387" t="s">
        <v>327</v>
      </c>
      <c r="BB126" s="387" t="str">
        <f t="shared" si="84"/>
        <v>Contract</v>
      </c>
      <c r="BC126" s="387" t="str">
        <f t="shared" si="84"/>
        <v>Amortize</v>
      </c>
      <c r="BD126" s="387" t="str">
        <f t="shared" si="84"/>
        <v>Expense</v>
      </c>
      <c r="BE126" s="387" t="str">
        <f t="shared" si="84"/>
        <v>Over</v>
      </c>
      <c r="BF126" s="387" t="str">
        <f t="shared" si="84"/>
        <v xml:space="preserve">May CTs </v>
      </c>
      <c r="BG126" s="387" t="str">
        <f t="shared" si="84"/>
        <v xml:space="preserve">Sep CTs </v>
      </c>
      <c r="BH126" s="387" t="str">
        <f t="shared" si="84"/>
        <v>Reserve</v>
      </c>
      <c r="BI126" s="387" t="str">
        <f t="shared" si="84"/>
        <v>Rail</v>
      </c>
      <c r="BJ126" s="387" t="str">
        <f t="shared" si="84"/>
        <v>PPA</v>
      </c>
      <c r="BK126" s="387" t="str">
        <f t="shared" si="84"/>
        <v>CWIP in Last</v>
      </c>
      <c r="BL126" s="387" t="str">
        <f t="shared" si="84"/>
        <v>Structure</v>
      </c>
      <c r="BM126" s="387" t="str">
        <f t="shared" si="84"/>
        <v>Requirement</v>
      </c>
      <c r="BN126" s="387" t="str">
        <f t="shared" si="84"/>
        <v xml:space="preserve">Tax </v>
      </c>
      <c r="BO126" s="387" t="s">
        <v>322</v>
      </c>
      <c r="BP126" s="387" t="s">
        <v>42</v>
      </c>
      <c r="BQ126" s="387" t="s">
        <v>320</v>
      </c>
      <c r="BR126" s="387"/>
      <c r="BS126" s="387"/>
      <c r="BT126" s="387"/>
      <c r="BU126" s="387"/>
      <c r="BV126" s="387"/>
      <c r="BW126" s="387"/>
      <c r="BX126" s="387">
        <f>BX$14</f>
        <v>0</v>
      </c>
      <c r="BY126" s="387"/>
      <c r="BZ126" s="387"/>
    </row>
    <row r="127" spans="1:78">
      <c r="A127" s="384" t="s">
        <v>43</v>
      </c>
      <c r="B127" s="384" t="s">
        <v>330</v>
      </c>
      <c r="D127" s="387" t="s">
        <v>44</v>
      </c>
      <c r="E127" s="387" t="s">
        <v>331</v>
      </c>
      <c r="F127" s="387" t="s">
        <v>332</v>
      </c>
      <c r="G127" s="387" t="s">
        <v>323</v>
      </c>
      <c r="H127" s="387"/>
      <c r="I127" s="387" t="str">
        <f t="shared" ref="I127:U127" si="89">I$15</f>
        <v>Expenses</v>
      </c>
      <c r="J127" s="387" t="str">
        <f t="shared" si="89"/>
        <v>Fees</v>
      </c>
      <c r="K127" s="387" t="str">
        <f t="shared" si="89"/>
        <v>Rev/Exp</v>
      </c>
      <c r="L127" s="387" t="str">
        <f t="shared" si="89"/>
        <v>Exp</v>
      </c>
      <c r="M127" s="387" t="str">
        <f>+M15</f>
        <v>GPIF</v>
      </c>
      <c r="N127" s="387" t="str">
        <f t="shared" si="89"/>
        <v>Revs</v>
      </c>
      <c r="O127" s="387" t="str">
        <f t="shared" si="89"/>
        <v>Devel</v>
      </c>
      <c r="P127" s="387" t="str">
        <f t="shared" si="89"/>
        <v>Waterfall</v>
      </c>
      <c r="Q127" s="387" t="str">
        <f t="shared" si="89"/>
        <v>Relations</v>
      </c>
      <c r="R127" s="387" t="str">
        <f t="shared" si="89"/>
        <v>True-Up</v>
      </c>
      <c r="S127" s="387" t="str">
        <f t="shared" si="89"/>
        <v>ECRC</v>
      </c>
      <c r="T127" s="387" t="str">
        <f t="shared" si="89"/>
        <v>Issues</v>
      </c>
      <c r="U127" s="387">
        <f t="shared" si="89"/>
        <v>0</v>
      </c>
      <c r="V127" s="387" t="s">
        <v>335</v>
      </c>
      <c r="W127" s="387" t="str">
        <f t="shared" ref="W127:AI127" si="90">W$15</f>
        <v>Expiration</v>
      </c>
      <c r="X127" s="387" t="str">
        <f t="shared" si="90"/>
        <v>Over 5 Years</v>
      </c>
      <c r="Y127" s="387" t="str">
        <f t="shared" si="90"/>
        <v>Over 3 Years</v>
      </c>
      <c r="Z127" s="387" t="str">
        <f t="shared" si="90"/>
        <v>5 Years</v>
      </c>
      <c r="AA127" s="387" t="str">
        <f t="shared" si="90"/>
        <v>in Service</v>
      </c>
      <c r="AB127" s="387" t="str">
        <f t="shared" si="90"/>
        <v>in Service</v>
      </c>
      <c r="AC127" s="387" t="str">
        <f t="shared" si="90"/>
        <v>Accrual</v>
      </c>
      <c r="AD127" s="387" t="str">
        <f t="shared" si="90"/>
        <v>in Service</v>
      </c>
      <c r="AE127" s="387" t="str">
        <f t="shared" si="90"/>
        <v>Adjustment</v>
      </c>
      <c r="AF127" s="387" t="str">
        <f t="shared" si="90"/>
        <v>Rate Case</v>
      </c>
      <c r="AG127" s="387" t="str">
        <f t="shared" si="90"/>
        <v>Recon</v>
      </c>
      <c r="AH127" s="387" t="str">
        <f t="shared" si="90"/>
        <v xml:space="preserve">ADIT </v>
      </c>
      <c r="AI127" s="387" t="str">
        <f t="shared" si="90"/>
        <v>True-Up</v>
      </c>
      <c r="AJ127" s="387" t="s">
        <v>335</v>
      </c>
      <c r="AK127" s="387" t="s">
        <v>322</v>
      </c>
      <c r="AL127" s="387" t="s">
        <v>337</v>
      </c>
      <c r="AM127" s="387" t="s">
        <v>338</v>
      </c>
      <c r="AN127" s="387" t="str">
        <f t="shared" si="82"/>
        <v>Expenses</v>
      </c>
      <c r="AO127" s="387" t="str">
        <f t="shared" si="82"/>
        <v>Fees</v>
      </c>
      <c r="AP127" s="387" t="str">
        <f t="shared" si="82"/>
        <v>Rev/Exp</v>
      </c>
      <c r="AQ127" s="387" t="str">
        <f t="shared" si="82"/>
        <v>Exp</v>
      </c>
      <c r="AR127" s="387" t="str">
        <f>M127</f>
        <v>GPIF</v>
      </c>
      <c r="AS127" s="387" t="str">
        <f>N127</f>
        <v>Revs</v>
      </c>
      <c r="AT127" s="387" t="str">
        <f t="shared" si="83"/>
        <v>Devel</v>
      </c>
      <c r="AU127" s="387" t="str">
        <f t="shared" si="83"/>
        <v>Waterfall</v>
      </c>
      <c r="AV127" s="387" t="str">
        <f t="shared" si="83"/>
        <v>Relations</v>
      </c>
      <c r="AW127" s="387" t="str">
        <f t="shared" si="83"/>
        <v>True-Up</v>
      </c>
      <c r="AX127" s="387" t="str">
        <f t="shared" si="83"/>
        <v>ECRC</v>
      </c>
      <c r="AY127" s="387" t="str">
        <f t="shared" si="83"/>
        <v>Issues</v>
      </c>
      <c r="AZ127" s="387">
        <f t="shared" si="83"/>
        <v>0</v>
      </c>
      <c r="BA127" s="387" t="s">
        <v>335</v>
      </c>
      <c r="BB127" s="387" t="str">
        <f t="shared" si="84"/>
        <v>Expiration</v>
      </c>
      <c r="BC127" s="387" t="str">
        <f t="shared" si="84"/>
        <v>Over 5 Years</v>
      </c>
      <c r="BD127" s="387" t="str">
        <f t="shared" si="84"/>
        <v>Over 3 Years</v>
      </c>
      <c r="BE127" s="387" t="str">
        <f t="shared" si="84"/>
        <v>5 Years</v>
      </c>
      <c r="BF127" s="387" t="str">
        <f t="shared" si="84"/>
        <v>in Service</v>
      </c>
      <c r="BG127" s="387" t="str">
        <f t="shared" si="84"/>
        <v>in Service</v>
      </c>
      <c r="BH127" s="387" t="str">
        <f t="shared" si="84"/>
        <v>Accrual</v>
      </c>
      <c r="BI127" s="387" t="str">
        <f t="shared" si="84"/>
        <v>in Service</v>
      </c>
      <c r="BJ127" s="387" t="str">
        <f t="shared" si="84"/>
        <v>Adjustment</v>
      </c>
      <c r="BK127" s="387" t="str">
        <f t="shared" si="84"/>
        <v>Rate Case</v>
      </c>
      <c r="BL127" s="387" t="str">
        <f t="shared" si="84"/>
        <v>Recon</v>
      </c>
      <c r="BM127" s="387" t="str">
        <f t="shared" si="84"/>
        <v xml:space="preserve">ADIT </v>
      </c>
      <c r="BN127" s="387" t="str">
        <f t="shared" si="84"/>
        <v>True-Up</v>
      </c>
      <c r="BO127" s="387" t="s">
        <v>335</v>
      </c>
      <c r="BP127" s="387" t="s">
        <v>322</v>
      </c>
      <c r="BQ127" s="387" t="s">
        <v>339</v>
      </c>
      <c r="BR127" s="387"/>
      <c r="BS127" s="387"/>
      <c r="BT127" s="387"/>
      <c r="BU127" s="387"/>
      <c r="BV127" s="387"/>
      <c r="BW127" s="387"/>
      <c r="BX127" s="387">
        <f>BX$15</f>
        <v>0</v>
      </c>
      <c r="BY127" s="387"/>
      <c r="BZ127" s="387"/>
    </row>
    <row r="128" spans="1:78">
      <c r="BR128" s="387"/>
      <c r="BS128" s="387"/>
      <c r="BT128" s="387"/>
      <c r="BU128" s="387"/>
      <c r="BV128" s="387"/>
      <c r="BW128" s="387"/>
    </row>
    <row r="129" spans="1:80">
      <c r="A129" s="384">
        <v>1</v>
      </c>
      <c r="BR129" s="387"/>
      <c r="BS129" s="387"/>
      <c r="BT129" s="387"/>
      <c r="BU129" s="387"/>
      <c r="BV129" s="387"/>
      <c r="BW129" s="387"/>
    </row>
    <row r="130" spans="1:80">
      <c r="A130" s="384">
        <f t="shared" ref="A130:A158" si="91">A129+1</f>
        <v>2</v>
      </c>
      <c r="BR130" s="387"/>
      <c r="BS130" s="387"/>
      <c r="BT130" s="387"/>
      <c r="BU130" s="387"/>
      <c r="BV130" s="387"/>
      <c r="BW130" s="387"/>
    </row>
    <row r="131" spans="1:80">
      <c r="A131" s="384">
        <f t="shared" si="91"/>
        <v>3</v>
      </c>
      <c r="BR131" s="387"/>
      <c r="BS131" s="387"/>
      <c r="BT131" s="387"/>
      <c r="BU131" s="387"/>
      <c r="BV131" s="387"/>
      <c r="BW131" s="387"/>
    </row>
    <row r="132" spans="1:80">
      <c r="A132" s="384">
        <f t="shared" si="91"/>
        <v>4</v>
      </c>
      <c r="BR132" s="387"/>
      <c r="BS132" s="387"/>
      <c r="BT132" s="387"/>
      <c r="BU132" s="387"/>
      <c r="BV132" s="387"/>
      <c r="BW132" s="387"/>
    </row>
    <row r="133" spans="1:80">
      <c r="A133" s="384">
        <f t="shared" si="91"/>
        <v>5</v>
      </c>
      <c r="BR133" s="387"/>
      <c r="BS133" s="387"/>
      <c r="BT133" s="387"/>
      <c r="BU133" s="387"/>
      <c r="BV133" s="387"/>
      <c r="BW133" s="387"/>
    </row>
    <row r="134" spans="1:80">
      <c r="A134" s="384">
        <f t="shared" si="91"/>
        <v>6</v>
      </c>
      <c r="B134" s="384" t="s">
        <v>416</v>
      </c>
      <c r="BR134" s="387"/>
      <c r="BS134" s="387"/>
      <c r="BT134" s="387"/>
      <c r="BU134" s="387"/>
      <c r="BV134" s="387"/>
      <c r="BW134" s="387"/>
    </row>
    <row r="135" spans="1:80">
      <c r="A135" s="384">
        <f t="shared" si="91"/>
        <v>7</v>
      </c>
      <c r="B135" s="384" t="s">
        <v>417</v>
      </c>
      <c r="BR135" s="387"/>
      <c r="BS135" s="387"/>
      <c r="BT135" s="387"/>
      <c r="BU135" s="387"/>
      <c r="BV135" s="387"/>
      <c r="BW135" s="387"/>
    </row>
    <row r="136" spans="1:80">
      <c r="A136" s="384">
        <f t="shared" si="91"/>
        <v>8</v>
      </c>
      <c r="B136" s="384" t="s">
        <v>418</v>
      </c>
      <c r="D136" s="384">
        <v>560</v>
      </c>
      <c r="E136" s="384">
        <f>IF(ISNA(VLOOKUP($D136,[5]O_M!$A$1:$C$96,(E$17+1),0)),0,VLOOKUP($D136,[5]O_M!$A$1:$C$96,(E$17+1),0))*1</f>
        <v>694.49199999999996</v>
      </c>
      <c r="G136" s="384">
        <f t="shared" ref="G136:G143" si="92">E136+F136</f>
        <v>694.49199999999996</v>
      </c>
      <c r="V136" s="384">
        <f t="shared" ref="V136:V143" si="93">SUM(I136:U136)</f>
        <v>0</v>
      </c>
      <c r="AJ136" s="384">
        <f t="shared" ref="AJ136:AJ143" si="94">SUM(W136:AI136)</f>
        <v>0</v>
      </c>
      <c r="AK136" s="384">
        <f t="shared" ref="AK136:AK143" si="95">G136+V136+AJ136</f>
        <v>694.49199999999996</v>
      </c>
      <c r="AL136" s="391">
        <f>5147/6119</f>
        <v>0.84115051478999836</v>
      </c>
      <c r="AM136" s="384">
        <f t="shared" ref="AM136:AM143" si="96">AK136*AL136</f>
        <v>584.17230331753547</v>
      </c>
      <c r="BA136" s="384">
        <f t="shared" ref="BA136:BA143" si="97">SUM(AN136:AZ136)</f>
        <v>0</v>
      </c>
      <c r="BO136" s="384">
        <f t="shared" ref="BO136:BO143" si="98">SUM(BB136:BN136)</f>
        <v>0</v>
      </c>
      <c r="BP136" s="384">
        <f t="shared" ref="BP136:BP143" si="99">AM136+BA136+BO136</f>
        <v>584.17230331753547</v>
      </c>
      <c r="BQ136" s="391">
        <f t="shared" ref="BQ136:BQ144" si="100">IF(G136=0,0,+BP136/G136)</f>
        <v>0.84115051478999825</v>
      </c>
      <c r="BR136" s="387"/>
      <c r="BS136" s="387"/>
      <c r="BT136" s="387"/>
      <c r="BU136" s="387"/>
      <c r="BV136" s="387"/>
      <c r="BW136" s="387"/>
      <c r="CB136" s="404">
        <v>0.97665999999999997</v>
      </c>
    </row>
    <row r="137" spans="1:80">
      <c r="A137" s="384">
        <f t="shared" si="91"/>
        <v>9</v>
      </c>
      <c r="B137" s="384" t="s">
        <v>419</v>
      </c>
      <c r="D137" s="384">
        <v>561</v>
      </c>
      <c r="E137" s="384">
        <f>IF(ISNA(VLOOKUP($D137,[5]O_M!$A$1:$C$96,(E$17+1),0)),0,VLOOKUP($D137,[5]O_M!$A$1:$C$96,(E$17+1),0))*1</f>
        <v>2085.7199999999998</v>
      </c>
      <c r="G137" s="384">
        <f t="shared" si="92"/>
        <v>2085.7199999999998</v>
      </c>
      <c r="V137" s="384">
        <f t="shared" si="93"/>
        <v>0</v>
      </c>
      <c r="AJ137" s="384">
        <f t="shared" si="94"/>
        <v>0</v>
      </c>
      <c r="AK137" s="384">
        <f t="shared" si="95"/>
        <v>2085.7199999999998</v>
      </c>
      <c r="AL137" s="391">
        <f>+AL136</f>
        <v>0.84115051478999836</v>
      </c>
      <c r="AM137" s="384">
        <f t="shared" si="96"/>
        <v>1754.4044517077953</v>
      </c>
      <c r="BA137" s="384">
        <f t="shared" si="97"/>
        <v>0</v>
      </c>
      <c r="BO137" s="384">
        <f t="shared" si="98"/>
        <v>0</v>
      </c>
      <c r="BP137" s="384">
        <f t="shared" si="99"/>
        <v>1754.4044517077953</v>
      </c>
      <c r="BQ137" s="391">
        <f t="shared" si="100"/>
        <v>0.84115051478999836</v>
      </c>
      <c r="BR137" s="387"/>
      <c r="BS137" s="387"/>
      <c r="BT137" s="387"/>
      <c r="BU137" s="387"/>
      <c r="BV137" s="387"/>
      <c r="BW137" s="387"/>
    </row>
    <row r="138" spans="1:80">
      <c r="A138" s="384">
        <f t="shared" si="91"/>
        <v>10</v>
      </c>
      <c r="B138" s="384" t="s">
        <v>420</v>
      </c>
      <c r="D138" s="384">
        <v>562</v>
      </c>
      <c r="E138" s="384">
        <f>IF(ISNA(VLOOKUP($D138,[5]O_M!$A$1:$C$96,(E$17+1),0)),0,VLOOKUP($D138,[5]O_M!$A$1:$C$96,(E$17+1),0))*1</f>
        <v>924.81299999999999</v>
      </c>
      <c r="G138" s="384">
        <f t="shared" si="92"/>
        <v>924.81299999999999</v>
      </c>
      <c r="V138" s="384">
        <f t="shared" si="93"/>
        <v>0</v>
      </c>
      <c r="AJ138" s="384">
        <f t="shared" si="94"/>
        <v>0</v>
      </c>
      <c r="AK138" s="384">
        <f t="shared" si="95"/>
        <v>924.81299999999999</v>
      </c>
      <c r="AL138" s="391">
        <f t="shared" ref="AL138:AL143" si="101">+AL137</f>
        <v>0.84115051478999836</v>
      </c>
      <c r="AM138" s="384">
        <f t="shared" si="96"/>
        <v>777.9069310344828</v>
      </c>
      <c r="BA138" s="384">
        <f t="shared" si="97"/>
        <v>0</v>
      </c>
      <c r="BO138" s="384">
        <f t="shared" si="98"/>
        <v>0</v>
      </c>
      <c r="BP138" s="384">
        <f t="shared" si="99"/>
        <v>777.9069310344828</v>
      </c>
      <c r="BQ138" s="391">
        <f t="shared" si="100"/>
        <v>0.84115051478999847</v>
      </c>
      <c r="BR138" s="387"/>
      <c r="BS138" s="387"/>
      <c r="BT138" s="387"/>
      <c r="BU138" s="387"/>
      <c r="BV138" s="387"/>
      <c r="BW138" s="387"/>
    </row>
    <row r="139" spans="1:80">
      <c r="A139" s="384">
        <f t="shared" si="91"/>
        <v>11</v>
      </c>
      <c r="B139" s="384" t="s">
        <v>421</v>
      </c>
      <c r="D139" s="384">
        <v>563</v>
      </c>
      <c r="E139" s="384">
        <f>IF(ISNA(VLOOKUP($D139,[5]O_M!$A$1:$C$96,(E$17+1),0)),0,VLOOKUP($D139,[5]O_M!$A$1:$C$96,(E$17+1),0))*1</f>
        <v>0</v>
      </c>
      <c r="G139" s="384">
        <f t="shared" si="92"/>
        <v>0</v>
      </c>
      <c r="V139" s="384">
        <f t="shared" si="93"/>
        <v>0</v>
      </c>
      <c r="AJ139" s="384">
        <f t="shared" si="94"/>
        <v>0</v>
      </c>
      <c r="AK139" s="384">
        <f t="shared" si="95"/>
        <v>0</v>
      </c>
      <c r="AL139" s="391">
        <f t="shared" si="101"/>
        <v>0.84115051478999836</v>
      </c>
      <c r="AM139" s="384">
        <f t="shared" si="96"/>
        <v>0</v>
      </c>
      <c r="BA139" s="384">
        <f t="shared" si="97"/>
        <v>0</v>
      </c>
      <c r="BO139" s="384">
        <f t="shared" si="98"/>
        <v>0</v>
      </c>
      <c r="BP139" s="384">
        <f t="shared" si="99"/>
        <v>0</v>
      </c>
      <c r="BQ139" s="391">
        <f t="shared" si="100"/>
        <v>0</v>
      </c>
      <c r="BR139" s="387"/>
      <c r="BS139" s="387"/>
      <c r="BT139" s="387"/>
      <c r="BU139" s="387"/>
      <c r="BV139" s="387"/>
      <c r="BW139" s="387"/>
    </row>
    <row r="140" spans="1:80">
      <c r="A140" s="384">
        <f t="shared" si="91"/>
        <v>12</v>
      </c>
      <c r="B140" s="384" t="s">
        <v>422</v>
      </c>
      <c r="D140" s="384">
        <v>564</v>
      </c>
      <c r="E140" s="384">
        <f>IF(ISNA(VLOOKUP($D140,[5]O_M!$A$1:$C$96,(E$17+1),0)),0,VLOOKUP($D140,[5]O_M!$A$1:$C$96,(E$17+1),0))*1</f>
        <v>0</v>
      </c>
      <c r="G140" s="384">
        <f t="shared" si="92"/>
        <v>0</v>
      </c>
      <c r="V140" s="384">
        <f t="shared" si="93"/>
        <v>0</v>
      </c>
      <c r="AJ140" s="384">
        <f t="shared" si="94"/>
        <v>0</v>
      </c>
      <c r="AK140" s="384">
        <f t="shared" si="95"/>
        <v>0</v>
      </c>
      <c r="AL140" s="391">
        <f t="shared" si="101"/>
        <v>0.84115051478999836</v>
      </c>
      <c r="AM140" s="384">
        <f t="shared" si="96"/>
        <v>0</v>
      </c>
      <c r="BA140" s="384">
        <f t="shared" si="97"/>
        <v>0</v>
      </c>
      <c r="BO140" s="384">
        <f t="shared" si="98"/>
        <v>0</v>
      </c>
      <c r="BP140" s="384">
        <f t="shared" si="99"/>
        <v>0</v>
      </c>
      <c r="BQ140" s="391">
        <f t="shared" si="100"/>
        <v>0</v>
      </c>
      <c r="BR140" s="387"/>
      <c r="BS140" s="387"/>
      <c r="BT140" s="387"/>
      <c r="BU140" s="387"/>
      <c r="BV140" s="387"/>
      <c r="BW140" s="387"/>
    </row>
    <row r="141" spans="1:80">
      <c r="A141" s="384">
        <f t="shared" si="91"/>
        <v>13</v>
      </c>
      <c r="B141" s="384" t="s">
        <v>423</v>
      </c>
      <c r="D141" s="384">
        <v>565</v>
      </c>
      <c r="E141" s="384">
        <f>IF(ISNA(VLOOKUP($D141,[5]O_M!$A$1:$C$96,(E$17+1),0)),0,VLOOKUP($D141,[5]O_M!$A$1:$C$96,(E$17+1),0))*1</f>
        <v>372</v>
      </c>
      <c r="G141" s="384">
        <f t="shared" si="92"/>
        <v>372</v>
      </c>
      <c r="V141" s="384">
        <f t="shared" si="93"/>
        <v>0</v>
      </c>
      <c r="AJ141" s="384">
        <f t="shared" si="94"/>
        <v>0</v>
      </c>
      <c r="AK141" s="384">
        <f t="shared" si="95"/>
        <v>372</v>
      </c>
      <c r="AL141" s="391">
        <f t="shared" si="101"/>
        <v>0.84115051478999836</v>
      </c>
      <c r="AM141" s="384">
        <f t="shared" si="96"/>
        <v>312.90799150187939</v>
      </c>
      <c r="BA141" s="384">
        <f t="shared" si="97"/>
        <v>0</v>
      </c>
      <c r="BO141" s="384">
        <f t="shared" si="98"/>
        <v>0</v>
      </c>
      <c r="BP141" s="384">
        <f t="shared" si="99"/>
        <v>312.90799150187939</v>
      </c>
      <c r="BQ141" s="391">
        <f t="shared" si="100"/>
        <v>0.84115051478999836</v>
      </c>
      <c r="BR141" s="387"/>
      <c r="BS141" s="387"/>
      <c r="BT141" s="387"/>
      <c r="BU141" s="387"/>
      <c r="BV141" s="387"/>
      <c r="BW141" s="387"/>
    </row>
    <row r="142" spans="1:80">
      <c r="A142" s="384">
        <f t="shared" si="91"/>
        <v>14</v>
      </c>
      <c r="B142" s="384" t="s">
        <v>424</v>
      </c>
      <c r="D142" s="384">
        <v>566</v>
      </c>
      <c r="E142" s="384">
        <f>IF(ISNA(VLOOKUP($D142,[5]O_M!$A$1:$C$96,(E$17+1),0)),0,VLOOKUP($D142,[5]O_M!$A$1:$C$96,(E$17+1),0))*1</f>
        <v>2012.8240000000001</v>
      </c>
      <c r="G142" s="384">
        <f t="shared" si="92"/>
        <v>2012.8240000000001</v>
      </c>
      <c r="V142" s="384">
        <f t="shared" si="93"/>
        <v>0</v>
      </c>
      <c r="AJ142" s="384">
        <f t="shared" si="94"/>
        <v>0</v>
      </c>
      <c r="AK142" s="384">
        <f t="shared" si="95"/>
        <v>2012.8240000000001</v>
      </c>
      <c r="AL142" s="391">
        <f t="shared" si="101"/>
        <v>0.84115051478999836</v>
      </c>
      <c r="AM142" s="384">
        <f t="shared" si="96"/>
        <v>1693.0879437816636</v>
      </c>
      <c r="BA142" s="384">
        <f t="shared" si="97"/>
        <v>0</v>
      </c>
      <c r="BO142" s="384">
        <f t="shared" si="98"/>
        <v>0</v>
      </c>
      <c r="BP142" s="384">
        <f t="shared" si="99"/>
        <v>1693.0879437816636</v>
      </c>
      <c r="BQ142" s="391">
        <f t="shared" si="100"/>
        <v>0.84115051478999836</v>
      </c>
      <c r="BR142" s="387"/>
      <c r="BS142" s="387"/>
      <c r="BT142" s="387"/>
      <c r="BU142" s="387"/>
      <c r="BV142" s="387"/>
      <c r="BW142" s="387"/>
    </row>
    <row r="143" spans="1:80">
      <c r="A143" s="384">
        <f t="shared" si="91"/>
        <v>15</v>
      </c>
      <c r="B143" s="384" t="s">
        <v>392</v>
      </c>
      <c r="D143" s="384">
        <v>567</v>
      </c>
      <c r="E143" s="392">
        <f>IF(ISNA(VLOOKUP($D143,[5]O_M!$A$1:$C$96,(E$17+1),0)),0,VLOOKUP($D143,[5]O_M!$A$1:$C$96,(E$17+1),0))*1</f>
        <v>28.652000000000001</v>
      </c>
      <c r="F143" s="392"/>
      <c r="G143" s="392">
        <f t="shared" si="92"/>
        <v>28.652000000000001</v>
      </c>
      <c r="H143" s="392"/>
      <c r="I143" s="392"/>
      <c r="J143" s="392"/>
      <c r="K143" s="392"/>
      <c r="L143" s="392"/>
      <c r="M143" s="392"/>
      <c r="N143" s="392"/>
      <c r="O143" s="392"/>
      <c r="P143" s="392"/>
      <c r="Q143" s="392"/>
      <c r="R143" s="392"/>
      <c r="S143" s="392"/>
      <c r="T143" s="392"/>
      <c r="U143" s="392"/>
      <c r="V143" s="392">
        <f t="shared" si="93"/>
        <v>0</v>
      </c>
      <c r="W143" s="392"/>
      <c r="X143" s="392"/>
      <c r="Y143" s="392"/>
      <c r="Z143" s="392"/>
      <c r="AA143" s="392"/>
      <c r="AB143" s="392"/>
      <c r="AC143" s="392"/>
      <c r="AD143" s="392"/>
      <c r="AE143" s="392"/>
      <c r="AF143" s="392"/>
      <c r="AG143" s="392"/>
      <c r="AH143" s="392"/>
      <c r="AI143" s="392"/>
      <c r="AJ143" s="392">
        <f t="shared" si="94"/>
        <v>0</v>
      </c>
      <c r="AK143" s="392">
        <f t="shared" si="95"/>
        <v>28.652000000000001</v>
      </c>
      <c r="AL143" s="391">
        <f t="shared" si="101"/>
        <v>0.84115051478999836</v>
      </c>
      <c r="AM143" s="392">
        <f t="shared" si="96"/>
        <v>24.100644549763032</v>
      </c>
      <c r="AN143" s="392"/>
      <c r="AO143" s="392"/>
      <c r="AP143" s="392"/>
      <c r="AQ143" s="392"/>
      <c r="AR143" s="392"/>
      <c r="AS143" s="392"/>
      <c r="AT143" s="392"/>
      <c r="AU143" s="392"/>
      <c r="AV143" s="392"/>
      <c r="AW143" s="392"/>
      <c r="AX143" s="392"/>
      <c r="AY143" s="392"/>
      <c r="AZ143" s="392"/>
      <c r="BA143" s="392">
        <f t="shared" si="97"/>
        <v>0</v>
      </c>
      <c r="BB143" s="392"/>
      <c r="BC143" s="392"/>
      <c r="BD143" s="392"/>
      <c r="BE143" s="392"/>
      <c r="BF143" s="392"/>
      <c r="BG143" s="392"/>
      <c r="BH143" s="392"/>
      <c r="BI143" s="392"/>
      <c r="BJ143" s="392"/>
      <c r="BK143" s="392"/>
      <c r="BL143" s="392"/>
      <c r="BM143" s="392"/>
      <c r="BN143" s="392"/>
      <c r="BO143" s="392">
        <f t="shared" si="98"/>
        <v>0</v>
      </c>
      <c r="BP143" s="392">
        <f t="shared" si="99"/>
        <v>24.100644549763032</v>
      </c>
      <c r="BQ143" s="393">
        <f t="shared" si="100"/>
        <v>0.84115051478999836</v>
      </c>
      <c r="BR143" s="387"/>
      <c r="BS143" s="387"/>
      <c r="BT143" s="387"/>
      <c r="BU143" s="387"/>
      <c r="BV143" s="387"/>
      <c r="BW143" s="387"/>
      <c r="BX143" s="392"/>
    </row>
    <row r="144" spans="1:80">
      <c r="A144" s="384">
        <f t="shared" si="91"/>
        <v>16</v>
      </c>
      <c r="B144" s="384" t="s">
        <v>425</v>
      </c>
      <c r="E144" s="384">
        <f>SUM(E136:E143)</f>
        <v>6118.5010000000002</v>
      </c>
      <c r="F144" s="384">
        <f>SUM(F136:F143)</f>
        <v>0</v>
      </c>
      <c r="G144" s="384">
        <f>SUM(G136:G143)</f>
        <v>6118.5010000000002</v>
      </c>
      <c r="I144" s="384">
        <f t="shared" ref="I144:AK144" si="102">SUM(I136:I143)</f>
        <v>0</v>
      </c>
      <c r="J144" s="384">
        <f t="shared" si="102"/>
        <v>0</v>
      </c>
      <c r="K144" s="384">
        <f t="shared" si="102"/>
        <v>0</v>
      </c>
      <c r="L144" s="384">
        <f t="shared" si="102"/>
        <v>0</v>
      </c>
      <c r="M144" s="384">
        <f t="shared" si="102"/>
        <v>0</v>
      </c>
      <c r="N144" s="384">
        <f t="shared" si="102"/>
        <v>0</v>
      </c>
      <c r="O144" s="384">
        <f t="shared" si="102"/>
        <v>0</v>
      </c>
      <c r="P144" s="384">
        <f t="shared" si="102"/>
        <v>0</v>
      </c>
      <c r="Q144" s="384">
        <f t="shared" si="102"/>
        <v>0</v>
      </c>
      <c r="R144" s="384">
        <f t="shared" si="102"/>
        <v>0</v>
      </c>
      <c r="S144" s="384">
        <f t="shared" si="102"/>
        <v>0</v>
      </c>
      <c r="T144" s="384">
        <f t="shared" si="102"/>
        <v>0</v>
      </c>
      <c r="U144" s="384">
        <f t="shared" si="102"/>
        <v>0</v>
      </c>
      <c r="V144" s="384">
        <f t="shared" si="102"/>
        <v>0</v>
      </c>
      <c r="W144" s="384">
        <f t="shared" si="102"/>
        <v>0</v>
      </c>
      <c r="X144" s="384">
        <f t="shared" si="102"/>
        <v>0</v>
      </c>
      <c r="Y144" s="384">
        <f t="shared" si="102"/>
        <v>0</v>
      </c>
      <c r="Z144" s="384">
        <f t="shared" si="102"/>
        <v>0</v>
      </c>
      <c r="AA144" s="384">
        <f t="shared" si="102"/>
        <v>0</v>
      </c>
      <c r="AB144" s="384">
        <f t="shared" si="102"/>
        <v>0</v>
      </c>
      <c r="AC144" s="384">
        <f t="shared" si="102"/>
        <v>0</v>
      </c>
      <c r="AD144" s="384">
        <f t="shared" si="102"/>
        <v>0</v>
      </c>
      <c r="AE144" s="384">
        <f t="shared" si="102"/>
        <v>0</v>
      </c>
      <c r="AF144" s="384">
        <f t="shared" si="102"/>
        <v>0</v>
      </c>
      <c r="AG144" s="384">
        <f t="shared" si="102"/>
        <v>0</v>
      </c>
      <c r="AH144" s="384">
        <f t="shared" si="102"/>
        <v>0</v>
      </c>
      <c r="AI144" s="384">
        <f t="shared" si="102"/>
        <v>0</v>
      </c>
      <c r="AJ144" s="384">
        <f t="shared" si="102"/>
        <v>0</v>
      </c>
      <c r="AK144" s="384">
        <f t="shared" si="102"/>
        <v>6118.5010000000002</v>
      </c>
      <c r="AL144" s="391">
        <f>AM144/AK144</f>
        <v>0.84115051478999836</v>
      </c>
      <c r="AM144" s="384">
        <f t="shared" ref="AM144:BP144" si="103">SUM(AM136:AM143)</f>
        <v>5146.5802658931198</v>
      </c>
      <c r="AN144" s="384">
        <f t="shared" si="103"/>
        <v>0</v>
      </c>
      <c r="AO144" s="384">
        <f t="shared" si="103"/>
        <v>0</v>
      </c>
      <c r="AP144" s="384">
        <f t="shared" si="103"/>
        <v>0</v>
      </c>
      <c r="AQ144" s="384">
        <f t="shared" si="103"/>
        <v>0</v>
      </c>
      <c r="AS144" s="384">
        <f t="shared" si="103"/>
        <v>0</v>
      </c>
      <c r="AT144" s="384">
        <f t="shared" si="103"/>
        <v>0</v>
      </c>
      <c r="AU144" s="384">
        <f t="shared" si="103"/>
        <v>0</v>
      </c>
      <c r="AV144" s="384">
        <f t="shared" si="103"/>
        <v>0</v>
      </c>
      <c r="AW144" s="384">
        <f t="shared" si="103"/>
        <v>0</v>
      </c>
      <c r="AX144" s="384">
        <f t="shared" si="103"/>
        <v>0</v>
      </c>
      <c r="AY144" s="384">
        <f t="shared" si="103"/>
        <v>0</v>
      </c>
      <c r="AZ144" s="384">
        <f t="shared" si="103"/>
        <v>0</v>
      </c>
      <c r="BA144" s="384">
        <f t="shared" si="103"/>
        <v>0</v>
      </c>
      <c r="BB144" s="384">
        <f t="shared" si="103"/>
        <v>0</v>
      </c>
      <c r="BC144" s="384">
        <f t="shared" si="103"/>
        <v>0</v>
      </c>
      <c r="BD144" s="384">
        <f t="shared" si="103"/>
        <v>0</v>
      </c>
      <c r="BE144" s="384">
        <f t="shared" si="103"/>
        <v>0</v>
      </c>
      <c r="BF144" s="384">
        <f t="shared" si="103"/>
        <v>0</v>
      </c>
      <c r="BG144" s="384">
        <f t="shared" si="103"/>
        <v>0</v>
      </c>
      <c r="BH144" s="384">
        <f t="shared" si="103"/>
        <v>0</v>
      </c>
      <c r="BI144" s="384">
        <f t="shared" si="103"/>
        <v>0</v>
      </c>
      <c r="BJ144" s="384">
        <f t="shared" si="103"/>
        <v>0</v>
      </c>
      <c r="BK144" s="384">
        <f t="shared" si="103"/>
        <v>0</v>
      </c>
      <c r="BL144" s="384">
        <f t="shared" si="103"/>
        <v>0</v>
      </c>
      <c r="BM144" s="384">
        <f t="shared" si="103"/>
        <v>0</v>
      </c>
      <c r="BN144" s="384">
        <f t="shared" si="103"/>
        <v>0</v>
      </c>
      <c r="BO144" s="384">
        <f t="shared" si="103"/>
        <v>0</v>
      </c>
      <c r="BP144" s="384">
        <f t="shared" si="103"/>
        <v>5146.5802658931198</v>
      </c>
      <c r="BQ144" s="391">
        <f t="shared" si="100"/>
        <v>0.84115051478999836</v>
      </c>
      <c r="BR144" s="387"/>
      <c r="BS144" s="387"/>
      <c r="BT144" s="387"/>
      <c r="BU144" s="387"/>
      <c r="BV144" s="387"/>
      <c r="BW144" s="387"/>
      <c r="BX144" s="384">
        <f>SUM(BX136:BX143)</f>
        <v>0</v>
      </c>
    </row>
    <row r="145" spans="1:77">
      <c r="A145" s="384">
        <f t="shared" si="91"/>
        <v>17</v>
      </c>
      <c r="BR145" s="387"/>
      <c r="BS145" s="387"/>
      <c r="BT145" s="387"/>
      <c r="BU145" s="387"/>
      <c r="BV145" s="387"/>
      <c r="BW145" s="387"/>
    </row>
    <row r="146" spans="1:77">
      <c r="A146" s="384">
        <f t="shared" si="91"/>
        <v>18</v>
      </c>
      <c r="B146" s="384" t="s">
        <v>395</v>
      </c>
      <c r="BR146" s="387"/>
      <c r="BS146" s="387"/>
      <c r="BT146" s="387"/>
      <c r="BU146" s="387"/>
      <c r="BV146" s="387"/>
      <c r="BW146" s="387"/>
    </row>
    <row r="147" spans="1:77">
      <c r="A147" s="384">
        <f t="shared" si="91"/>
        <v>19</v>
      </c>
      <c r="B147" s="384" t="s">
        <v>418</v>
      </c>
      <c r="D147" s="384">
        <v>568</v>
      </c>
      <c r="E147" s="384">
        <f>IF(ISNA(VLOOKUP($D147,[5]O_M!$A$1:$C$96,(E$17+1),0)),0,VLOOKUP($D147,[5]O_M!$A$1:$C$96,(E$17+1),0))*1</f>
        <v>0</v>
      </c>
      <c r="G147" s="384">
        <f t="shared" ref="G147:G152" si="104">E147+F147</f>
        <v>0</v>
      </c>
      <c r="V147" s="384">
        <f t="shared" ref="V147:V152" si="105">SUM(I147:U147)</f>
        <v>0</v>
      </c>
      <c r="AJ147" s="384">
        <f t="shared" ref="AJ147:AJ152" si="106">SUM(W147:AI147)</f>
        <v>0</v>
      </c>
      <c r="AK147" s="384">
        <f t="shared" ref="AK147:AK152" si="107">G147+V147+AJ147</f>
        <v>0</v>
      </c>
      <c r="AL147" s="391">
        <f>[5]SEP_FAC!C311</f>
        <v>0</v>
      </c>
      <c r="AM147" s="384">
        <f t="shared" ref="AM147:AM152" si="108">AK147*AL147</f>
        <v>0</v>
      </c>
      <c r="BA147" s="384">
        <f t="shared" ref="BA147:BA152" si="109">SUM(AN147:AZ147)</f>
        <v>0</v>
      </c>
      <c r="BO147" s="384">
        <f t="shared" ref="BO147:BO152" si="110">SUM(BB147:BN147)</f>
        <v>0</v>
      </c>
      <c r="BP147" s="384">
        <f t="shared" ref="BP147:BP152" si="111">AM147+BA147+BO147</f>
        <v>0</v>
      </c>
      <c r="BQ147" s="391">
        <f t="shared" ref="BQ147:BQ154" si="112">IF(G147=0,0,+BP147/G147)</f>
        <v>0</v>
      </c>
      <c r="BR147" s="387"/>
      <c r="BS147" s="387"/>
      <c r="BT147" s="387"/>
      <c r="BU147" s="387"/>
      <c r="BV147" s="387"/>
      <c r="BW147" s="387"/>
    </row>
    <row r="148" spans="1:77">
      <c r="A148" s="384">
        <f t="shared" si="91"/>
        <v>20</v>
      </c>
      <c r="B148" s="384" t="s">
        <v>426</v>
      </c>
      <c r="D148" s="384">
        <v>569</v>
      </c>
      <c r="E148" s="384">
        <f>IF(ISNA(VLOOKUP($D148,[5]O_M!$A$1:$C$96,(E$17+1),0)),0,VLOOKUP($D148,[5]O_M!$A$1:$C$96,(E$17+1),0))*1</f>
        <v>2812.9250000000002</v>
      </c>
      <c r="G148" s="384">
        <f t="shared" si="104"/>
        <v>2812.9250000000002</v>
      </c>
      <c r="V148" s="384">
        <f t="shared" si="105"/>
        <v>0</v>
      </c>
      <c r="AJ148" s="384">
        <f t="shared" si="106"/>
        <v>0</v>
      </c>
      <c r="AK148" s="384">
        <f t="shared" si="107"/>
        <v>2812.9250000000002</v>
      </c>
      <c r="AL148" s="391">
        <v>0.84125964010282772</v>
      </c>
      <c r="AM148" s="384">
        <f t="shared" si="108"/>
        <v>2366.4002731362466</v>
      </c>
      <c r="BA148" s="384">
        <f t="shared" si="109"/>
        <v>0</v>
      </c>
      <c r="BO148" s="384">
        <f t="shared" si="110"/>
        <v>0</v>
      </c>
      <c r="BP148" s="384">
        <f t="shared" si="111"/>
        <v>2366.4002731362466</v>
      </c>
      <c r="BQ148" s="391">
        <f t="shared" si="112"/>
        <v>0.84125964010282761</v>
      </c>
      <c r="BR148" s="387"/>
      <c r="BS148" s="387"/>
      <c r="BT148" s="387"/>
      <c r="BU148" s="387"/>
      <c r="BV148" s="387"/>
      <c r="BW148" s="387"/>
    </row>
    <row r="149" spans="1:77">
      <c r="A149" s="384">
        <f t="shared" si="91"/>
        <v>21</v>
      </c>
      <c r="B149" s="384" t="s">
        <v>427</v>
      </c>
      <c r="D149" s="384">
        <v>570</v>
      </c>
      <c r="E149" s="384">
        <f>IF(ISNA(VLOOKUP($D149,[5]O_M!$A$1:$C$96,(E$17+1),0)),0,VLOOKUP($D149,[5]O_M!$A$1:$C$96,(E$17+1),0))*1</f>
        <v>1600.433</v>
      </c>
      <c r="G149" s="384">
        <f t="shared" si="104"/>
        <v>1600.433</v>
      </c>
      <c r="V149" s="384">
        <f t="shared" si="105"/>
        <v>0</v>
      </c>
      <c r="AJ149" s="384">
        <f t="shared" si="106"/>
        <v>0</v>
      </c>
      <c r="AK149" s="384">
        <f t="shared" si="107"/>
        <v>1600.433</v>
      </c>
      <c r="AL149" s="391">
        <f>+AL148</f>
        <v>0.84125964010282772</v>
      </c>
      <c r="AM149" s="384">
        <f t="shared" si="108"/>
        <v>1346.379689588689</v>
      </c>
      <c r="BA149" s="384">
        <f t="shared" si="109"/>
        <v>0</v>
      </c>
      <c r="BO149" s="384">
        <f t="shared" si="110"/>
        <v>0</v>
      </c>
      <c r="BP149" s="384">
        <f t="shared" si="111"/>
        <v>1346.379689588689</v>
      </c>
      <c r="BQ149" s="391">
        <f t="shared" si="112"/>
        <v>0.84125964010282772</v>
      </c>
      <c r="BR149" s="387"/>
      <c r="BS149" s="387"/>
      <c r="BT149" s="387"/>
      <c r="BU149" s="387"/>
      <c r="BV149" s="387"/>
      <c r="BW149" s="387"/>
    </row>
    <row r="150" spans="1:77">
      <c r="A150" s="384">
        <f t="shared" si="91"/>
        <v>22</v>
      </c>
      <c r="B150" s="384" t="s">
        <v>428</v>
      </c>
      <c r="D150" s="384">
        <v>571</v>
      </c>
      <c r="E150" s="384">
        <f>IF(ISNA(VLOOKUP($D150,[5]O_M!$A$1:$C$96,(E$17+1),0)),0,VLOOKUP($D150,[5]O_M!$A$1:$C$96,(E$17+1),0))*1</f>
        <v>2895.0450000000001</v>
      </c>
      <c r="G150" s="384">
        <f t="shared" si="104"/>
        <v>2895.0450000000001</v>
      </c>
      <c r="V150" s="384">
        <f t="shared" si="105"/>
        <v>0</v>
      </c>
      <c r="AJ150" s="384">
        <f t="shared" si="106"/>
        <v>0</v>
      </c>
      <c r="AK150" s="384">
        <f t="shared" si="107"/>
        <v>2895.0450000000001</v>
      </c>
      <c r="AL150" s="391">
        <f>+AL149</f>
        <v>0.84125964010282772</v>
      </c>
      <c r="AM150" s="384">
        <f t="shared" si="108"/>
        <v>2435.4845147814908</v>
      </c>
      <c r="BA150" s="384">
        <f t="shared" si="109"/>
        <v>0</v>
      </c>
      <c r="BO150" s="384">
        <f t="shared" si="110"/>
        <v>0</v>
      </c>
      <c r="BP150" s="384">
        <f t="shared" si="111"/>
        <v>2435.4845147814908</v>
      </c>
      <c r="BQ150" s="391">
        <f t="shared" si="112"/>
        <v>0.84125964010282772</v>
      </c>
      <c r="BR150" s="387"/>
      <c r="BS150" s="387"/>
      <c r="BT150" s="387"/>
      <c r="BU150" s="387"/>
      <c r="BV150" s="387"/>
      <c r="BW150" s="387"/>
    </row>
    <row r="151" spans="1:77">
      <c r="A151" s="384">
        <f t="shared" si="91"/>
        <v>23</v>
      </c>
      <c r="B151" s="384" t="s">
        <v>429</v>
      </c>
      <c r="D151" s="384">
        <v>572</v>
      </c>
      <c r="E151" s="384">
        <f>IF(ISNA(VLOOKUP($D151,[5]O_M!$A$1:$C$96,(E$17+1),0)),0,VLOOKUP($D151,[5]O_M!$A$1:$C$96,(E$17+1),0))*1</f>
        <v>0</v>
      </c>
      <c r="G151" s="384">
        <f t="shared" si="104"/>
        <v>0</v>
      </c>
      <c r="V151" s="384">
        <f t="shared" si="105"/>
        <v>0</v>
      </c>
      <c r="AJ151" s="384">
        <f t="shared" si="106"/>
        <v>0</v>
      </c>
      <c r="AK151" s="384">
        <f t="shared" si="107"/>
        <v>0</v>
      </c>
      <c r="AL151" s="391">
        <f>+AL150</f>
        <v>0.84125964010282772</v>
      </c>
      <c r="AM151" s="384">
        <f t="shared" si="108"/>
        <v>0</v>
      </c>
      <c r="BA151" s="384">
        <f t="shared" si="109"/>
        <v>0</v>
      </c>
      <c r="BO151" s="384">
        <f t="shared" si="110"/>
        <v>0</v>
      </c>
      <c r="BP151" s="384">
        <f t="shared" si="111"/>
        <v>0</v>
      </c>
      <c r="BQ151" s="391">
        <f t="shared" si="112"/>
        <v>0</v>
      </c>
      <c r="BR151" s="387"/>
      <c r="BS151" s="387"/>
      <c r="BT151" s="387"/>
      <c r="BU151" s="387"/>
      <c r="BV151" s="387"/>
      <c r="BW151" s="387"/>
    </row>
    <row r="152" spans="1:77">
      <c r="A152" s="384">
        <f t="shared" si="91"/>
        <v>24</v>
      </c>
      <c r="B152" s="384" t="s">
        <v>424</v>
      </c>
      <c r="D152" s="384">
        <v>573</v>
      </c>
      <c r="E152" s="384">
        <f>IF(ISNA(VLOOKUP($D152,[5]O_M!$A$1:$C$96,(E$17+1),0)),0,VLOOKUP($D152,[5]O_M!$A$1:$C$96,(E$17+1),0))*1</f>
        <v>577.36800000000005</v>
      </c>
      <c r="F152" s="392"/>
      <c r="G152" s="392">
        <f t="shared" si="104"/>
        <v>577.36800000000005</v>
      </c>
      <c r="H152" s="392"/>
      <c r="I152" s="392"/>
      <c r="J152" s="392"/>
      <c r="K152" s="392"/>
      <c r="L152" s="392"/>
      <c r="M152" s="392"/>
      <c r="N152" s="392"/>
      <c r="O152" s="392"/>
      <c r="P152" s="392"/>
      <c r="Q152" s="392"/>
      <c r="R152" s="392"/>
      <c r="S152" s="392"/>
      <c r="T152" s="392"/>
      <c r="U152" s="392"/>
      <c r="V152" s="392">
        <f t="shared" si="105"/>
        <v>0</v>
      </c>
      <c r="W152" s="392"/>
      <c r="X152" s="392"/>
      <c r="Y152" s="392"/>
      <c r="Z152" s="392"/>
      <c r="AA152" s="392"/>
      <c r="AB152" s="392"/>
      <c r="AC152" s="392"/>
      <c r="AD152" s="392"/>
      <c r="AE152" s="392"/>
      <c r="AF152" s="392"/>
      <c r="AG152" s="392"/>
      <c r="AH152" s="392"/>
      <c r="AI152" s="392"/>
      <c r="AJ152" s="392">
        <f t="shared" si="106"/>
        <v>0</v>
      </c>
      <c r="AK152" s="392">
        <f t="shared" si="107"/>
        <v>577.36800000000005</v>
      </c>
      <c r="AL152" s="391">
        <f>+AL151</f>
        <v>0.84125964010282772</v>
      </c>
      <c r="AM152" s="392">
        <f t="shared" si="108"/>
        <v>485.71639588688947</v>
      </c>
      <c r="AN152" s="392"/>
      <c r="AO152" s="392"/>
      <c r="AP152" s="392"/>
      <c r="AQ152" s="392"/>
      <c r="AR152" s="392"/>
      <c r="AS152" s="392"/>
      <c r="AT152" s="392"/>
      <c r="AU152" s="392"/>
      <c r="AV152" s="392"/>
      <c r="AW152" s="392"/>
      <c r="AX152" s="392"/>
      <c r="AY152" s="392"/>
      <c r="AZ152" s="392"/>
      <c r="BA152" s="392">
        <f t="shared" si="109"/>
        <v>0</v>
      </c>
      <c r="BB152" s="392"/>
      <c r="BC152" s="392"/>
      <c r="BD152" s="392"/>
      <c r="BE152" s="392"/>
      <c r="BF152" s="392"/>
      <c r="BG152" s="392"/>
      <c r="BH152" s="392"/>
      <c r="BI152" s="392"/>
      <c r="BJ152" s="392"/>
      <c r="BK152" s="392"/>
      <c r="BL152" s="392"/>
      <c r="BM152" s="392"/>
      <c r="BN152" s="392"/>
      <c r="BO152" s="392">
        <f t="shared" si="110"/>
        <v>0</v>
      </c>
      <c r="BP152" s="392">
        <f t="shared" si="111"/>
        <v>485.71639588688947</v>
      </c>
      <c r="BQ152" s="393">
        <f t="shared" si="112"/>
        <v>0.84125964010282772</v>
      </c>
      <c r="BR152" s="387"/>
      <c r="BS152" s="387"/>
      <c r="BT152" s="387"/>
      <c r="BU152" s="387"/>
      <c r="BV152" s="387"/>
      <c r="BW152" s="387"/>
      <c r="BX152" s="392"/>
    </row>
    <row r="153" spans="1:77">
      <c r="A153" s="384">
        <f t="shared" si="91"/>
        <v>25</v>
      </c>
      <c r="B153" s="384" t="s">
        <v>430</v>
      </c>
      <c r="E153" s="396">
        <f>SUM(E147:E152)</f>
        <v>7885.7710000000006</v>
      </c>
      <c r="F153" s="396">
        <f>SUM(F147:F152)</f>
        <v>0</v>
      </c>
      <c r="G153" s="396">
        <f>SUM(G147:G152)</f>
        <v>7885.7710000000006</v>
      </c>
      <c r="H153" s="396"/>
      <c r="I153" s="396">
        <f t="shared" ref="I153:AK153" si="113">SUM(I147:I152)</f>
        <v>0</v>
      </c>
      <c r="J153" s="396">
        <f t="shared" si="113"/>
        <v>0</v>
      </c>
      <c r="K153" s="396">
        <f t="shared" si="113"/>
        <v>0</v>
      </c>
      <c r="L153" s="396">
        <f t="shared" si="113"/>
        <v>0</v>
      </c>
      <c r="M153" s="396">
        <f t="shared" si="113"/>
        <v>0</v>
      </c>
      <c r="N153" s="396">
        <f t="shared" si="113"/>
        <v>0</v>
      </c>
      <c r="O153" s="396">
        <f t="shared" si="113"/>
        <v>0</v>
      </c>
      <c r="P153" s="396">
        <f t="shared" si="113"/>
        <v>0</v>
      </c>
      <c r="Q153" s="396">
        <f t="shared" si="113"/>
        <v>0</v>
      </c>
      <c r="R153" s="396">
        <f t="shared" si="113"/>
        <v>0</v>
      </c>
      <c r="S153" s="396">
        <f t="shared" si="113"/>
        <v>0</v>
      </c>
      <c r="T153" s="396">
        <f t="shared" si="113"/>
        <v>0</v>
      </c>
      <c r="U153" s="396">
        <f t="shared" si="113"/>
        <v>0</v>
      </c>
      <c r="V153" s="396">
        <f t="shared" si="113"/>
        <v>0</v>
      </c>
      <c r="W153" s="396">
        <f t="shared" si="113"/>
        <v>0</v>
      </c>
      <c r="X153" s="396">
        <f t="shared" si="113"/>
        <v>0</v>
      </c>
      <c r="Y153" s="396">
        <f t="shared" si="113"/>
        <v>0</v>
      </c>
      <c r="Z153" s="396">
        <f t="shared" si="113"/>
        <v>0</v>
      </c>
      <c r="AA153" s="396">
        <f t="shared" si="113"/>
        <v>0</v>
      </c>
      <c r="AB153" s="396">
        <f t="shared" si="113"/>
        <v>0</v>
      </c>
      <c r="AC153" s="396">
        <f t="shared" si="113"/>
        <v>0</v>
      </c>
      <c r="AD153" s="396">
        <f t="shared" si="113"/>
        <v>0</v>
      </c>
      <c r="AE153" s="396">
        <f t="shared" si="113"/>
        <v>0</v>
      </c>
      <c r="AF153" s="396">
        <f t="shared" si="113"/>
        <v>0</v>
      </c>
      <c r="AG153" s="396">
        <f t="shared" si="113"/>
        <v>0</v>
      </c>
      <c r="AH153" s="396">
        <f t="shared" si="113"/>
        <v>0</v>
      </c>
      <c r="AI153" s="396">
        <f t="shared" si="113"/>
        <v>0</v>
      </c>
      <c r="AJ153" s="396">
        <f t="shared" si="113"/>
        <v>0</v>
      </c>
      <c r="AK153" s="396">
        <f t="shared" si="113"/>
        <v>7885.7710000000006</v>
      </c>
      <c r="AL153" s="397">
        <f>AM153/AK153</f>
        <v>0.84125964010282761</v>
      </c>
      <c r="AM153" s="396">
        <f t="shared" ref="AM153:BP153" si="114">SUM(AM147:AM152)</f>
        <v>6633.980873393316</v>
      </c>
      <c r="AN153" s="396">
        <f t="shared" si="114"/>
        <v>0</v>
      </c>
      <c r="AO153" s="396">
        <f t="shared" si="114"/>
        <v>0</v>
      </c>
      <c r="AP153" s="396">
        <f t="shared" si="114"/>
        <v>0</v>
      </c>
      <c r="AQ153" s="396">
        <f t="shared" si="114"/>
        <v>0</v>
      </c>
      <c r="AR153" s="396"/>
      <c r="AS153" s="396">
        <f t="shared" si="114"/>
        <v>0</v>
      </c>
      <c r="AT153" s="396">
        <f t="shared" si="114"/>
        <v>0</v>
      </c>
      <c r="AU153" s="396">
        <f t="shared" si="114"/>
        <v>0</v>
      </c>
      <c r="AV153" s="396">
        <f t="shared" si="114"/>
        <v>0</v>
      </c>
      <c r="AW153" s="396">
        <f t="shared" si="114"/>
        <v>0</v>
      </c>
      <c r="AX153" s="396">
        <f t="shared" si="114"/>
        <v>0</v>
      </c>
      <c r="AY153" s="396">
        <f t="shared" si="114"/>
        <v>0</v>
      </c>
      <c r="AZ153" s="396">
        <f t="shared" si="114"/>
        <v>0</v>
      </c>
      <c r="BA153" s="396">
        <f t="shared" si="114"/>
        <v>0</v>
      </c>
      <c r="BB153" s="396">
        <f t="shared" si="114"/>
        <v>0</v>
      </c>
      <c r="BC153" s="396">
        <f t="shared" si="114"/>
        <v>0</v>
      </c>
      <c r="BD153" s="396">
        <f t="shared" si="114"/>
        <v>0</v>
      </c>
      <c r="BE153" s="396">
        <f t="shared" si="114"/>
        <v>0</v>
      </c>
      <c r="BF153" s="396">
        <f t="shared" si="114"/>
        <v>0</v>
      </c>
      <c r="BG153" s="396">
        <f t="shared" si="114"/>
        <v>0</v>
      </c>
      <c r="BH153" s="396">
        <f t="shared" si="114"/>
        <v>0</v>
      </c>
      <c r="BI153" s="396">
        <f t="shared" si="114"/>
        <v>0</v>
      </c>
      <c r="BJ153" s="396">
        <f t="shared" si="114"/>
        <v>0</v>
      </c>
      <c r="BK153" s="396">
        <f t="shared" si="114"/>
        <v>0</v>
      </c>
      <c r="BL153" s="396">
        <f t="shared" si="114"/>
        <v>0</v>
      </c>
      <c r="BM153" s="396">
        <f t="shared" si="114"/>
        <v>0</v>
      </c>
      <c r="BN153" s="396">
        <f t="shared" si="114"/>
        <v>0</v>
      </c>
      <c r="BO153" s="396">
        <f t="shared" si="114"/>
        <v>0</v>
      </c>
      <c r="BP153" s="396">
        <f t="shared" si="114"/>
        <v>6633.980873393316</v>
      </c>
      <c r="BQ153" s="397">
        <f t="shared" si="112"/>
        <v>0.84125964010282761</v>
      </c>
      <c r="BR153" s="387"/>
      <c r="BS153" s="387"/>
      <c r="BT153" s="387"/>
      <c r="BU153" s="387"/>
      <c r="BV153" s="387"/>
      <c r="BW153" s="387"/>
      <c r="BX153" s="396">
        <f>SUM(BX147:BX152)</f>
        <v>0</v>
      </c>
    </row>
    <row r="154" spans="1:77">
      <c r="A154" s="384">
        <f t="shared" si="91"/>
        <v>26</v>
      </c>
      <c r="B154" s="384" t="s">
        <v>431</v>
      </c>
      <c r="E154" s="384">
        <f>E153+E144</f>
        <v>14004.272000000001</v>
      </c>
      <c r="F154" s="384">
        <f>F153+F144</f>
        <v>0</v>
      </c>
      <c r="G154" s="384">
        <f>G153+G144</f>
        <v>14004.272000000001</v>
      </c>
      <c r="I154" s="384">
        <f t="shared" ref="I154:AK154" si="115">I153+I144</f>
        <v>0</v>
      </c>
      <c r="J154" s="384">
        <f t="shared" si="115"/>
        <v>0</v>
      </c>
      <c r="K154" s="384">
        <f t="shared" si="115"/>
        <v>0</v>
      </c>
      <c r="L154" s="384">
        <f t="shared" si="115"/>
        <v>0</v>
      </c>
      <c r="M154" s="384">
        <f t="shared" si="115"/>
        <v>0</v>
      </c>
      <c r="N154" s="384">
        <f t="shared" si="115"/>
        <v>0</v>
      </c>
      <c r="O154" s="384">
        <f t="shared" si="115"/>
        <v>0</v>
      </c>
      <c r="P154" s="384">
        <f t="shared" si="115"/>
        <v>0</v>
      </c>
      <c r="Q154" s="384">
        <f t="shared" si="115"/>
        <v>0</v>
      </c>
      <c r="R154" s="384">
        <f t="shared" si="115"/>
        <v>0</v>
      </c>
      <c r="S154" s="384">
        <f t="shared" si="115"/>
        <v>0</v>
      </c>
      <c r="T154" s="384">
        <f t="shared" si="115"/>
        <v>0</v>
      </c>
      <c r="U154" s="384">
        <f t="shared" si="115"/>
        <v>0</v>
      </c>
      <c r="V154" s="384">
        <f t="shared" si="115"/>
        <v>0</v>
      </c>
      <c r="W154" s="384">
        <f t="shared" si="115"/>
        <v>0</v>
      </c>
      <c r="X154" s="384">
        <f t="shared" si="115"/>
        <v>0</v>
      </c>
      <c r="Y154" s="384">
        <f t="shared" si="115"/>
        <v>0</v>
      </c>
      <c r="Z154" s="384">
        <f t="shared" si="115"/>
        <v>0</v>
      </c>
      <c r="AA154" s="384">
        <f t="shared" si="115"/>
        <v>0</v>
      </c>
      <c r="AB154" s="384">
        <f t="shared" si="115"/>
        <v>0</v>
      </c>
      <c r="AC154" s="384">
        <f t="shared" si="115"/>
        <v>0</v>
      </c>
      <c r="AD154" s="384">
        <f t="shared" si="115"/>
        <v>0</v>
      </c>
      <c r="AE154" s="384">
        <f t="shared" si="115"/>
        <v>0</v>
      </c>
      <c r="AF154" s="384">
        <f t="shared" si="115"/>
        <v>0</v>
      </c>
      <c r="AG154" s="384">
        <f t="shared" si="115"/>
        <v>0</v>
      </c>
      <c r="AH154" s="384">
        <f t="shared" si="115"/>
        <v>0</v>
      </c>
      <c r="AI154" s="384">
        <f t="shared" si="115"/>
        <v>0</v>
      </c>
      <c r="AJ154" s="384">
        <f t="shared" si="115"/>
        <v>0</v>
      </c>
      <c r="AK154" s="384">
        <f t="shared" si="115"/>
        <v>14004.272000000001</v>
      </c>
      <c r="AL154" s="391">
        <f>AM154/AK154</f>
        <v>0.8412119629843261</v>
      </c>
      <c r="AM154" s="384">
        <f t="shared" ref="AM154:BP154" si="116">AM153+AM144</f>
        <v>11780.561139286436</v>
      </c>
      <c r="AN154" s="384">
        <f t="shared" si="116"/>
        <v>0</v>
      </c>
      <c r="AO154" s="384">
        <f t="shared" si="116"/>
        <v>0</v>
      </c>
      <c r="AP154" s="384">
        <f t="shared" si="116"/>
        <v>0</v>
      </c>
      <c r="AQ154" s="384">
        <f t="shared" si="116"/>
        <v>0</v>
      </c>
      <c r="AS154" s="384">
        <f t="shared" si="116"/>
        <v>0</v>
      </c>
      <c r="AT154" s="384">
        <f t="shared" si="116"/>
        <v>0</v>
      </c>
      <c r="AU154" s="384">
        <f t="shared" si="116"/>
        <v>0</v>
      </c>
      <c r="AV154" s="384">
        <f t="shared" si="116"/>
        <v>0</v>
      </c>
      <c r="AW154" s="384">
        <f t="shared" si="116"/>
        <v>0</v>
      </c>
      <c r="AX154" s="384">
        <f t="shared" si="116"/>
        <v>0</v>
      </c>
      <c r="AY154" s="384">
        <f t="shared" si="116"/>
        <v>0</v>
      </c>
      <c r="AZ154" s="384">
        <f t="shared" si="116"/>
        <v>0</v>
      </c>
      <c r="BA154" s="384">
        <f t="shared" si="116"/>
        <v>0</v>
      </c>
      <c r="BB154" s="384">
        <f t="shared" si="116"/>
        <v>0</v>
      </c>
      <c r="BC154" s="384">
        <f t="shared" si="116"/>
        <v>0</v>
      </c>
      <c r="BD154" s="384">
        <f t="shared" si="116"/>
        <v>0</v>
      </c>
      <c r="BE154" s="384">
        <f t="shared" si="116"/>
        <v>0</v>
      </c>
      <c r="BF154" s="384">
        <f t="shared" si="116"/>
        <v>0</v>
      </c>
      <c r="BG154" s="384">
        <f t="shared" si="116"/>
        <v>0</v>
      </c>
      <c r="BH154" s="384">
        <f t="shared" si="116"/>
        <v>0</v>
      </c>
      <c r="BI154" s="384">
        <f t="shared" si="116"/>
        <v>0</v>
      </c>
      <c r="BJ154" s="384">
        <f t="shared" si="116"/>
        <v>0</v>
      </c>
      <c r="BK154" s="384">
        <f t="shared" si="116"/>
        <v>0</v>
      </c>
      <c r="BL154" s="384">
        <f t="shared" si="116"/>
        <v>0</v>
      </c>
      <c r="BM154" s="384">
        <f t="shared" si="116"/>
        <v>0</v>
      </c>
      <c r="BN154" s="384">
        <f t="shared" si="116"/>
        <v>0</v>
      </c>
      <c r="BO154" s="384">
        <f t="shared" si="116"/>
        <v>0</v>
      </c>
      <c r="BP154" s="384">
        <f t="shared" si="116"/>
        <v>11780.561139286436</v>
      </c>
      <c r="BQ154" s="391">
        <f t="shared" si="112"/>
        <v>0.8412119629843261</v>
      </c>
      <c r="BR154" s="387"/>
      <c r="BS154" s="387"/>
      <c r="BT154" s="387"/>
      <c r="BU154" s="387"/>
      <c r="BV154" s="387"/>
      <c r="BW154" s="387"/>
      <c r="BX154" s="384">
        <f>BX153+BX144</f>
        <v>0</v>
      </c>
    </row>
    <row r="155" spans="1:77">
      <c r="A155" s="384">
        <f t="shared" si="91"/>
        <v>27</v>
      </c>
      <c r="BR155" s="387"/>
      <c r="BS155" s="387"/>
      <c r="BT155" s="387"/>
      <c r="BU155" s="387"/>
      <c r="BV155" s="387"/>
      <c r="BW155" s="387"/>
    </row>
    <row r="156" spans="1:77">
      <c r="A156" s="384">
        <f t="shared" si="91"/>
        <v>28</v>
      </c>
      <c r="BR156" s="387"/>
      <c r="BS156" s="387"/>
      <c r="BT156" s="387"/>
      <c r="BU156" s="387"/>
      <c r="BV156" s="387"/>
      <c r="BW156" s="387"/>
    </row>
    <row r="157" spans="1:77">
      <c r="A157" s="384">
        <f t="shared" si="91"/>
        <v>29</v>
      </c>
      <c r="BR157" s="387"/>
      <c r="BS157" s="387"/>
      <c r="BT157" s="387"/>
      <c r="BU157" s="387"/>
      <c r="BV157" s="387"/>
      <c r="BW157" s="387"/>
    </row>
    <row r="158" spans="1:77">
      <c r="A158" s="384">
        <f t="shared" si="91"/>
        <v>30</v>
      </c>
      <c r="BR158" s="387"/>
      <c r="BS158" s="387"/>
      <c r="BT158" s="387"/>
      <c r="BU158" s="387"/>
      <c r="BV158" s="387"/>
      <c r="BW158" s="387"/>
    </row>
    <row r="159" spans="1:77">
      <c r="I159" s="386" t="s">
        <v>310</v>
      </c>
      <c r="J159" s="386"/>
      <c r="K159" s="386"/>
      <c r="L159" s="386"/>
      <c r="M159" s="386"/>
      <c r="N159" s="386"/>
      <c r="O159" s="386"/>
      <c r="P159" s="386"/>
      <c r="Q159" s="386"/>
      <c r="R159" s="386"/>
      <c r="S159" s="386"/>
      <c r="T159" s="386"/>
      <c r="U159" s="386"/>
      <c r="V159" s="386"/>
      <c r="W159" s="461" t="s">
        <v>311</v>
      </c>
      <c r="X159" s="461"/>
      <c r="Y159" s="461"/>
      <c r="Z159" s="461"/>
      <c r="AA159" s="461"/>
      <c r="AB159" s="461"/>
      <c r="AC159" s="461"/>
      <c r="AD159" s="461"/>
      <c r="AE159" s="461"/>
      <c r="AF159" s="461"/>
      <c r="AG159" s="461"/>
      <c r="AH159" s="461"/>
      <c r="AI159" s="461"/>
      <c r="AJ159" s="461"/>
      <c r="AN159" s="386"/>
      <c r="AO159" s="386" t="s">
        <v>312</v>
      </c>
      <c r="AP159" s="386"/>
      <c r="AQ159" s="386"/>
      <c r="AR159" s="386"/>
      <c r="AS159" s="386"/>
      <c r="AT159" s="386"/>
      <c r="AU159" s="386"/>
      <c r="AV159" s="386"/>
      <c r="AW159" s="386"/>
      <c r="AX159" s="386"/>
      <c r="AY159" s="386"/>
      <c r="AZ159" s="386"/>
      <c r="BA159" s="386"/>
      <c r="BB159" s="386" t="s">
        <v>380</v>
      </c>
      <c r="BC159" s="386"/>
      <c r="BD159" s="386"/>
      <c r="BE159" s="386"/>
      <c r="BF159" s="386"/>
      <c r="BG159" s="386"/>
      <c r="BH159" s="386"/>
      <c r="BI159" s="386"/>
      <c r="BJ159" s="386"/>
      <c r="BK159" s="386"/>
      <c r="BL159" s="386"/>
      <c r="BM159" s="386"/>
      <c r="BN159" s="386" t="s">
        <v>42</v>
      </c>
      <c r="BO159" s="386"/>
      <c r="BR159" s="387"/>
      <c r="BS159" s="387"/>
      <c r="BT159" s="387"/>
      <c r="BU159" s="387"/>
      <c r="BV159" s="387"/>
      <c r="BW159" s="387"/>
      <c r="BX159" s="386"/>
    </row>
    <row r="160" spans="1:77">
      <c r="E160" s="387"/>
      <c r="F160" s="387"/>
      <c r="G160" s="387"/>
      <c r="H160" s="387"/>
      <c r="I160" s="387"/>
      <c r="J160" s="387"/>
      <c r="K160" s="387"/>
      <c r="L160" s="387"/>
      <c r="M160" s="387"/>
      <c r="N160" s="387"/>
      <c r="O160" s="387"/>
      <c r="P160" s="387"/>
      <c r="Q160" s="387"/>
      <c r="R160" s="387"/>
      <c r="S160" s="387"/>
      <c r="T160" s="387"/>
      <c r="U160" s="387"/>
      <c r="V160" s="387"/>
      <c r="AK160" s="387"/>
      <c r="AL160" s="387"/>
      <c r="AM160" s="387"/>
      <c r="AN160" s="387"/>
      <c r="AO160" s="387"/>
      <c r="AP160" s="387"/>
      <c r="AQ160" s="387"/>
      <c r="AR160" s="387"/>
      <c r="AS160" s="387"/>
      <c r="AT160" s="387"/>
      <c r="AU160" s="387"/>
      <c r="AV160" s="387"/>
      <c r="AW160" s="387"/>
      <c r="AX160" s="387"/>
      <c r="AY160" s="387"/>
      <c r="AZ160" s="387"/>
      <c r="BA160" s="387"/>
      <c r="BB160" s="387"/>
      <c r="BC160" s="387"/>
      <c r="BD160" s="387"/>
      <c r="BE160" s="387"/>
      <c r="BF160" s="387"/>
      <c r="BG160" s="387"/>
      <c r="BH160" s="387"/>
      <c r="BI160" s="387"/>
      <c r="BJ160" s="387"/>
      <c r="BK160" s="387"/>
      <c r="BL160" s="387"/>
      <c r="BM160" s="387"/>
      <c r="BN160" s="387"/>
      <c r="BO160" s="387"/>
      <c r="BP160" s="387"/>
      <c r="BQ160" s="387"/>
      <c r="BR160" s="387"/>
      <c r="BS160" s="387"/>
      <c r="BT160" s="387"/>
      <c r="BU160" s="387"/>
      <c r="BV160" s="387"/>
      <c r="BW160" s="387"/>
      <c r="BX160" s="387"/>
      <c r="BY160" s="387"/>
    </row>
    <row r="161" spans="1:77">
      <c r="E161" s="387"/>
      <c r="F161" s="387"/>
      <c r="G161" s="387"/>
      <c r="H161" s="387"/>
      <c r="I161" s="387" t="str">
        <f t="shared" ref="I161:AI161" si="117">I$12</f>
        <v/>
      </c>
      <c r="J161" s="387" t="str">
        <f t="shared" si="117"/>
        <v/>
      </c>
      <c r="K161" s="387" t="str">
        <f t="shared" si="117"/>
        <v/>
      </c>
      <c r="L161" s="387" t="str">
        <f t="shared" si="117"/>
        <v/>
      </c>
      <c r="M161" s="387"/>
      <c r="N161" s="387" t="str">
        <f t="shared" si="117"/>
        <v/>
      </c>
      <c r="O161" s="387" t="str">
        <f t="shared" si="117"/>
        <v>Industry</v>
      </c>
      <c r="P161" s="387" t="str">
        <f t="shared" si="117"/>
        <v/>
      </c>
      <c r="Q161" s="387" t="str">
        <f t="shared" si="117"/>
        <v/>
      </c>
      <c r="R161" s="387" t="str">
        <f t="shared" si="117"/>
        <v/>
      </c>
      <c r="S161" s="387">
        <f t="shared" si="117"/>
        <v>0</v>
      </c>
      <c r="T161" s="387" t="str">
        <f t="shared" si="117"/>
        <v/>
      </c>
      <c r="U161" s="387" t="str">
        <f t="shared" si="117"/>
        <v/>
      </c>
      <c r="V161" s="387"/>
      <c r="W161" s="387">
        <f t="shared" si="117"/>
        <v>2009</v>
      </c>
      <c r="X161" s="387">
        <f t="shared" si="117"/>
        <v>0</v>
      </c>
      <c r="Y161" s="387" t="str">
        <f t="shared" si="117"/>
        <v>Amortize</v>
      </c>
      <c r="Z161" s="387" t="str">
        <f t="shared" si="117"/>
        <v>Amortize</v>
      </c>
      <c r="AA161" s="387">
        <f t="shared" si="117"/>
        <v>0</v>
      </c>
      <c r="AB161" s="387">
        <f t="shared" si="117"/>
        <v>0</v>
      </c>
      <c r="AC161" s="387">
        <f t="shared" si="117"/>
        <v>0</v>
      </c>
      <c r="AD161" s="387">
        <f t="shared" si="117"/>
        <v>0</v>
      </c>
      <c r="AE161" s="387">
        <f t="shared" si="117"/>
        <v>0</v>
      </c>
      <c r="AF161" s="387" t="str">
        <f t="shared" si="117"/>
        <v>Removal</v>
      </c>
      <c r="AG161" s="387">
        <f t="shared" si="117"/>
        <v>0</v>
      </c>
      <c r="AH161" s="387">
        <f t="shared" si="117"/>
        <v>0</v>
      </c>
      <c r="AI161" s="387" t="str">
        <f t="shared" si="117"/>
        <v/>
      </c>
      <c r="AJ161" s="387"/>
      <c r="AK161" s="387"/>
      <c r="AL161" s="387" t="s">
        <v>314</v>
      </c>
      <c r="AM161" s="387"/>
      <c r="AN161" s="387" t="str">
        <f t="shared" ref="AN161:AQ164" si="118">I161</f>
        <v/>
      </c>
      <c r="AO161" s="387" t="str">
        <f t="shared" si="118"/>
        <v/>
      </c>
      <c r="AP161" s="387" t="str">
        <f t="shared" si="118"/>
        <v/>
      </c>
      <c r="AQ161" s="387" t="str">
        <f t="shared" si="118"/>
        <v/>
      </c>
      <c r="AR161" s="387"/>
      <c r="AS161" s="387" t="str">
        <f>N161</f>
        <v/>
      </c>
      <c r="AT161" s="387" t="str">
        <f t="shared" ref="AT161:AZ164" si="119">O161</f>
        <v>Industry</v>
      </c>
      <c r="AU161" s="387" t="str">
        <f t="shared" si="119"/>
        <v/>
      </c>
      <c r="AV161" s="387" t="str">
        <f t="shared" si="119"/>
        <v/>
      </c>
      <c r="AW161" s="387" t="str">
        <f t="shared" si="119"/>
        <v/>
      </c>
      <c r="AX161" s="387">
        <f t="shared" si="119"/>
        <v>0</v>
      </c>
      <c r="AY161" s="387" t="str">
        <f t="shared" si="119"/>
        <v/>
      </c>
      <c r="AZ161" s="387" t="str">
        <f t="shared" si="119"/>
        <v/>
      </c>
      <c r="BA161" s="387"/>
      <c r="BB161" s="387">
        <f t="shared" ref="BB161:BN164" si="120">W161</f>
        <v>2009</v>
      </c>
      <c r="BC161" s="387">
        <f t="shared" si="120"/>
        <v>0</v>
      </c>
      <c r="BD161" s="387" t="str">
        <f t="shared" si="120"/>
        <v>Amortize</v>
      </c>
      <c r="BE161" s="387" t="str">
        <f t="shared" si="120"/>
        <v>Amortize</v>
      </c>
      <c r="BF161" s="387">
        <f t="shared" si="120"/>
        <v>0</v>
      </c>
      <c r="BG161" s="387">
        <f t="shared" si="120"/>
        <v>0</v>
      </c>
      <c r="BH161" s="387">
        <f t="shared" si="120"/>
        <v>0</v>
      </c>
      <c r="BI161" s="387">
        <f t="shared" si="120"/>
        <v>0</v>
      </c>
      <c r="BJ161" s="387">
        <f t="shared" si="120"/>
        <v>0</v>
      </c>
      <c r="BK161" s="387" t="str">
        <f t="shared" si="120"/>
        <v>Removal</v>
      </c>
      <c r="BL161" s="387">
        <f t="shared" si="120"/>
        <v>0</v>
      </c>
      <c r="BM161" s="387">
        <f t="shared" si="120"/>
        <v>0</v>
      </c>
      <c r="BN161" s="387" t="str">
        <f t="shared" si="120"/>
        <v/>
      </c>
      <c r="BO161" s="387"/>
      <c r="BP161" s="387"/>
      <c r="BQ161" s="387" t="s">
        <v>315</v>
      </c>
      <c r="BR161" s="387"/>
      <c r="BS161" s="387"/>
      <c r="BT161" s="387"/>
      <c r="BU161" s="387"/>
      <c r="BV161" s="387"/>
      <c r="BW161" s="387"/>
      <c r="BX161" s="387">
        <f>BX$12</f>
        <v>0</v>
      </c>
      <c r="BY161" s="387"/>
    </row>
    <row r="162" spans="1:77">
      <c r="E162" s="387" t="s">
        <v>42</v>
      </c>
      <c r="F162" s="387" t="s">
        <v>36</v>
      </c>
      <c r="G162" s="387"/>
      <c r="H162" s="387"/>
      <c r="I162" s="387" t="str">
        <f t="shared" ref="I162:AI162" si="121">I$13</f>
        <v>Conservation</v>
      </c>
      <c r="J162" s="387" t="str">
        <f t="shared" si="121"/>
        <v/>
      </c>
      <c r="K162" s="387" t="str">
        <f t="shared" si="121"/>
        <v>Optional</v>
      </c>
      <c r="L162" s="387" t="str">
        <f t="shared" si="121"/>
        <v>Fuel</v>
      </c>
      <c r="M162" s="387"/>
      <c r="N162" s="387" t="str">
        <f t="shared" si="121"/>
        <v>Job</v>
      </c>
      <c r="O162" s="387" t="str">
        <f t="shared" si="121"/>
        <v>Assoc Dues/</v>
      </c>
      <c r="P162" s="387" t="str">
        <f t="shared" si="121"/>
        <v/>
      </c>
      <c r="Q162" s="387" t="str">
        <f t="shared" si="121"/>
        <v>Stock-</v>
      </c>
      <c r="R162" s="387" t="str">
        <f t="shared" si="121"/>
        <v>Income</v>
      </c>
      <c r="S162" s="387">
        <f t="shared" si="121"/>
        <v>0</v>
      </c>
      <c r="T162" s="387" t="str">
        <f t="shared" si="121"/>
        <v>Interest</v>
      </c>
      <c r="U162" s="387" t="str">
        <f t="shared" si="121"/>
        <v>Acquisition</v>
      </c>
      <c r="V162" s="387" t="s">
        <v>42</v>
      </c>
      <c r="W162" s="387" t="str">
        <f t="shared" si="121"/>
        <v>CISR</v>
      </c>
      <c r="X162" s="387" t="str">
        <f t="shared" si="121"/>
        <v>CIS Upgrade</v>
      </c>
      <c r="Y162" s="387" t="str">
        <f t="shared" si="121"/>
        <v>Rate Case</v>
      </c>
      <c r="Z162" s="387" t="str">
        <f t="shared" si="121"/>
        <v>Dredging</v>
      </c>
      <c r="AA162" s="387" t="str">
        <f t="shared" si="121"/>
        <v>Annualize 2</v>
      </c>
      <c r="AB162" s="387" t="str">
        <f t="shared" si="121"/>
        <v>Annualize 3</v>
      </c>
      <c r="AC162" s="387" t="str">
        <f t="shared" si="121"/>
        <v>Storm</v>
      </c>
      <c r="AD162" s="387" t="str">
        <f t="shared" si="121"/>
        <v>Annualize</v>
      </c>
      <c r="AE162" s="387">
        <f t="shared" si="121"/>
        <v>0</v>
      </c>
      <c r="AF162" s="387" t="str">
        <f t="shared" si="121"/>
        <v>of $36M</v>
      </c>
      <c r="AG162" s="387" t="str">
        <f t="shared" si="121"/>
        <v>Capital</v>
      </c>
      <c r="AH162" s="387" t="str">
        <f t="shared" si="121"/>
        <v>IRS Pro Rata</v>
      </c>
      <c r="AI162" s="387" t="str">
        <f t="shared" si="121"/>
        <v>Income</v>
      </c>
      <c r="AJ162" s="387" t="s">
        <v>42</v>
      </c>
      <c r="AK162" s="387" t="s">
        <v>57</v>
      </c>
      <c r="AL162" s="387" t="s">
        <v>320</v>
      </c>
      <c r="AM162" s="387" t="s">
        <v>314</v>
      </c>
      <c r="AN162" s="387" t="str">
        <f t="shared" si="118"/>
        <v>Conservation</v>
      </c>
      <c r="AO162" s="387" t="str">
        <f t="shared" si="118"/>
        <v/>
      </c>
      <c r="AP162" s="387" t="str">
        <f t="shared" si="118"/>
        <v>Optional</v>
      </c>
      <c r="AQ162" s="387" t="str">
        <f t="shared" si="118"/>
        <v>Fuel</v>
      </c>
      <c r="AR162" s="387"/>
      <c r="AS162" s="387" t="str">
        <f>N162</f>
        <v>Job</v>
      </c>
      <c r="AT162" s="387" t="str">
        <f t="shared" si="119"/>
        <v>Assoc Dues/</v>
      </c>
      <c r="AU162" s="387" t="str">
        <f t="shared" si="119"/>
        <v/>
      </c>
      <c r="AV162" s="387" t="str">
        <f t="shared" si="119"/>
        <v>Stock-</v>
      </c>
      <c r="AW162" s="387" t="str">
        <f t="shared" si="119"/>
        <v>Income</v>
      </c>
      <c r="AX162" s="387">
        <f t="shared" si="119"/>
        <v>0</v>
      </c>
      <c r="AY162" s="387" t="str">
        <f t="shared" si="119"/>
        <v>Interest</v>
      </c>
      <c r="AZ162" s="387" t="str">
        <f t="shared" si="119"/>
        <v>Acquisition</v>
      </c>
      <c r="BA162" s="387" t="s">
        <v>42</v>
      </c>
      <c r="BB162" s="387" t="str">
        <f t="shared" si="120"/>
        <v>CISR</v>
      </c>
      <c r="BC162" s="387" t="str">
        <f t="shared" si="120"/>
        <v>CIS Upgrade</v>
      </c>
      <c r="BD162" s="387" t="str">
        <f t="shared" si="120"/>
        <v>Rate Case</v>
      </c>
      <c r="BE162" s="387" t="str">
        <f t="shared" si="120"/>
        <v>Dredging</v>
      </c>
      <c r="BF162" s="387" t="str">
        <f t="shared" si="120"/>
        <v>Annualize 2</v>
      </c>
      <c r="BG162" s="387" t="str">
        <f t="shared" si="120"/>
        <v>Annualize 3</v>
      </c>
      <c r="BH162" s="387" t="str">
        <f t="shared" si="120"/>
        <v>Storm</v>
      </c>
      <c r="BI162" s="387" t="str">
        <f t="shared" si="120"/>
        <v>Annualize</v>
      </c>
      <c r="BJ162" s="387">
        <f t="shared" si="120"/>
        <v>0</v>
      </c>
      <c r="BK162" s="387" t="str">
        <f t="shared" si="120"/>
        <v>of $36M</v>
      </c>
      <c r="BL162" s="387" t="str">
        <f t="shared" si="120"/>
        <v>Capital</v>
      </c>
      <c r="BM162" s="387" t="str">
        <f t="shared" si="120"/>
        <v>IRS Pro Rata</v>
      </c>
      <c r="BN162" s="387" t="str">
        <f t="shared" si="120"/>
        <v>Income</v>
      </c>
      <c r="BO162" s="387" t="s">
        <v>42</v>
      </c>
      <c r="BP162" s="387" t="s">
        <v>57</v>
      </c>
      <c r="BQ162" s="387" t="s">
        <v>314</v>
      </c>
      <c r="BR162" s="387"/>
      <c r="BS162" s="387"/>
      <c r="BT162" s="387"/>
      <c r="BU162" s="387"/>
      <c r="BV162" s="387"/>
      <c r="BW162" s="387"/>
      <c r="BX162" s="387">
        <f>BX$13</f>
        <v>0</v>
      </c>
      <c r="BY162" s="387"/>
    </row>
    <row r="163" spans="1:77">
      <c r="A163" s="384" t="s">
        <v>33</v>
      </c>
      <c r="D163" s="387" t="s">
        <v>321</v>
      </c>
      <c r="E163" s="387" t="s">
        <v>322</v>
      </c>
      <c r="F163" s="387" t="s">
        <v>323</v>
      </c>
      <c r="G163" s="387" t="s">
        <v>42</v>
      </c>
      <c r="H163" s="387"/>
      <c r="I163" s="387" t="str">
        <f t="shared" ref="I163:AI163" si="122">I$14</f>
        <v>Revenues &amp;</v>
      </c>
      <c r="J163" s="387" t="str">
        <f t="shared" si="122"/>
        <v>Franchise</v>
      </c>
      <c r="K163" s="387" t="str">
        <f t="shared" si="122"/>
        <v>Provision</v>
      </c>
      <c r="L163" s="387" t="str">
        <f t="shared" si="122"/>
        <v>Rev &amp;</v>
      </c>
      <c r="M163" s="387"/>
      <c r="N163" s="387" t="str">
        <f t="shared" si="122"/>
        <v>Order</v>
      </c>
      <c r="O163" s="387" t="str">
        <f t="shared" si="122"/>
        <v>Econ</v>
      </c>
      <c r="P163" s="387" t="str">
        <f t="shared" si="122"/>
        <v>Solaris &amp;</v>
      </c>
      <c r="Q163" s="387" t="str">
        <f t="shared" si="122"/>
        <v>holder</v>
      </c>
      <c r="R163" s="387" t="str">
        <f t="shared" si="122"/>
        <v xml:space="preserve">Tax </v>
      </c>
      <c r="S163" s="387">
        <f t="shared" si="122"/>
        <v>0</v>
      </c>
      <c r="T163" s="387" t="str">
        <f t="shared" si="122"/>
        <v xml:space="preserve">on Tax </v>
      </c>
      <c r="U163" s="387" t="str">
        <f t="shared" si="122"/>
        <v>Adjustment</v>
      </c>
      <c r="V163" s="387" t="s">
        <v>327</v>
      </c>
      <c r="W163" s="387" t="str">
        <f t="shared" si="122"/>
        <v>Contract</v>
      </c>
      <c r="X163" s="387" t="str">
        <f t="shared" si="122"/>
        <v>Amortize</v>
      </c>
      <c r="Y163" s="387" t="str">
        <f t="shared" si="122"/>
        <v>Expense</v>
      </c>
      <c r="Z163" s="387" t="str">
        <f t="shared" si="122"/>
        <v>Over</v>
      </c>
      <c r="AA163" s="387" t="str">
        <f t="shared" si="122"/>
        <v xml:space="preserve">May CTs </v>
      </c>
      <c r="AB163" s="387" t="str">
        <f t="shared" si="122"/>
        <v xml:space="preserve">Sep CTs </v>
      </c>
      <c r="AC163" s="387" t="str">
        <f t="shared" si="122"/>
        <v>Reserve</v>
      </c>
      <c r="AD163" s="387" t="str">
        <f t="shared" si="122"/>
        <v>Rail</v>
      </c>
      <c r="AE163" s="387" t="str">
        <f t="shared" si="122"/>
        <v>PPA</v>
      </c>
      <c r="AF163" s="387" t="str">
        <f t="shared" si="122"/>
        <v>CWIP in Last</v>
      </c>
      <c r="AG163" s="387" t="str">
        <f t="shared" si="122"/>
        <v>Structure</v>
      </c>
      <c r="AH163" s="387" t="str">
        <f t="shared" si="122"/>
        <v>Requirement</v>
      </c>
      <c r="AI163" s="387" t="str">
        <f t="shared" si="122"/>
        <v xml:space="preserve">Tax </v>
      </c>
      <c r="AJ163" s="387" t="s">
        <v>322</v>
      </c>
      <c r="AK163" s="387" t="s">
        <v>42</v>
      </c>
      <c r="AL163" s="387" t="s">
        <v>329</v>
      </c>
      <c r="AM163" s="387" t="s">
        <v>320</v>
      </c>
      <c r="AN163" s="387" t="str">
        <f t="shared" si="118"/>
        <v>Revenues &amp;</v>
      </c>
      <c r="AO163" s="387" t="str">
        <f t="shared" si="118"/>
        <v>Franchise</v>
      </c>
      <c r="AP163" s="387" t="str">
        <f t="shared" si="118"/>
        <v>Provision</v>
      </c>
      <c r="AQ163" s="387" t="str">
        <f t="shared" si="118"/>
        <v>Rev &amp;</v>
      </c>
      <c r="AR163" s="387"/>
      <c r="AS163" s="387" t="str">
        <f>N163</f>
        <v>Order</v>
      </c>
      <c r="AT163" s="387" t="str">
        <f t="shared" si="119"/>
        <v>Econ</v>
      </c>
      <c r="AU163" s="387" t="str">
        <f t="shared" si="119"/>
        <v>Solaris &amp;</v>
      </c>
      <c r="AV163" s="387" t="str">
        <f t="shared" si="119"/>
        <v>holder</v>
      </c>
      <c r="AW163" s="387" t="str">
        <f t="shared" si="119"/>
        <v xml:space="preserve">Tax </v>
      </c>
      <c r="AX163" s="387">
        <f t="shared" si="119"/>
        <v>0</v>
      </c>
      <c r="AY163" s="387" t="str">
        <f t="shared" si="119"/>
        <v xml:space="preserve">on Tax </v>
      </c>
      <c r="AZ163" s="387" t="str">
        <f t="shared" si="119"/>
        <v>Adjustment</v>
      </c>
      <c r="BA163" s="387" t="s">
        <v>327</v>
      </c>
      <c r="BB163" s="387" t="str">
        <f t="shared" si="120"/>
        <v>Contract</v>
      </c>
      <c r="BC163" s="387" t="str">
        <f t="shared" si="120"/>
        <v>Amortize</v>
      </c>
      <c r="BD163" s="387" t="str">
        <f t="shared" si="120"/>
        <v>Expense</v>
      </c>
      <c r="BE163" s="387" t="str">
        <f t="shared" si="120"/>
        <v>Over</v>
      </c>
      <c r="BF163" s="387" t="str">
        <f t="shared" si="120"/>
        <v xml:space="preserve">May CTs </v>
      </c>
      <c r="BG163" s="387" t="str">
        <f t="shared" si="120"/>
        <v xml:space="preserve">Sep CTs </v>
      </c>
      <c r="BH163" s="387" t="str">
        <f t="shared" si="120"/>
        <v>Reserve</v>
      </c>
      <c r="BI163" s="387" t="str">
        <f t="shared" si="120"/>
        <v>Rail</v>
      </c>
      <c r="BJ163" s="387" t="str">
        <f t="shared" si="120"/>
        <v>PPA</v>
      </c>
      <c r="BK163" s="387" t="str">
        <f t="shared" si="120"/>
        <v>CWIP in Last</v>
      </c>
      <c r="BL163" s="387" t="str">
        <f t="shared" si="120"/>
        <v>Structure</v>
      </c>
      <c r="BM163" s="387" t="str">
        <f t="shared" si="120"/>
        <v>Requirement</v>
      </c>
      <c r="BN163" s="387" t="str">
        <f t="shared" si="120"/>
        <v xml:space="preserve">Tax </v>
      </c>
      <c r="BO163" s="387" t="s">
        <v>322</v>
      </c>
      <c r="BP163" s="387" t="s">
        <v>42</v>
      </c>
      <c r="BQ163" s="387" t="s">
        <v>320</v>
      </c>
      <c r="BR163" s="387"/>
      <c r="BS163" s="387"/>
      <c r="BT163" s="387"/>
      <c r="BU163" s="387"/>
      <c r="BV163" s="387"/>
      <c r="BW163" s="387"/>
      <c r="BX163" s="387">
        <f>BX$14</f>
        <v>0</v>
      </c>
      <c r="BY163" s="387"/>
    </row>
    <row r="164" spans="1:77">
      <c r="A164" s="384" t="s">
        <v>43</v>
      </c>
      <c r="B164" s="384" t="s">
        <v>330</v>
      </c>
      <c r="D164" s="388" t="s">
        <v>44</v>
      </c>
      <c r="E164" s="388" t="s">
        <v>331</v>
      </c>
      <c r="F164" s="388" t="s">
        <v>332</v>
      </c>
      <c r="G164" s="388" t="s">
        <v>323</v>
      </c>
      <c r="H164" s="388"/>
      <c r="I164" s="388" t="str">
        <f t="shared" ref="I164:AI164" si="123">I$15</f>
        <v>Expenses</v>
      </c>
      <c r="J164" s="388" t="str">
        <f t="shared" si="123"/>
        <v>Fees</v>
      </c>
      <c r="K164" s="388" t="str">
        <f t="shared" si="123"/>
        <v>Rev/Exp</v>
      </c>
      <c r="L164" s="388" t="str">
        <f t="shared" si="123"/>
        <v>Exp</v>
      </c>
      <c r="M164" s="388" t="str">
        <f>+M15</f>
        <v>GPIF</v>
      </c>
      <c r="N164" s="388" t="str">
        <f t="shared" si="123"/>
        <v>Revs</v>
      </c>
      <c r="O164" s="388" t="str">
        <f t="shared" si="123"/>
        <v>Devel</v>
      </c>
      <c r="P164" s="388" t="str">
        <f t="shared" si="123"/>
        <v>Waterfall</v>
      </c>
      <c r="Q164" s="388" t="str">
        <f t="shared" si="123"/>
        <v>Relations</v>
      </c>
      <c r="R164" s="388" t="str">
        <f t="shared" si="123"/>
        <v>True-Up</v>
      </c>
      <c r="S164" s="388" t="str">
        <f t="shared" si="123"/>
        <v>ECRC</v>
      </c>
      <c r="T164" s="388" t="str">
        <f t="shared" si="123"/>
        <v>Issues</v>
      </c>
      <c r="U164" s="388">
        <f t="shared" si="123"/>
        <v>0</v>
      </c>
      <c r="V164" s="388" t="s">
        <v>335</v>
      </c>
      <c r="W164" s="388" t="str">
        <f t="shared" si="123"/>
        <v>Expiration</v>
      </c>
      <c r="X164" s="388" t="str">
        <f t="shared" si="123"/>
        <v>Over 5 Years</v>
      </c>
      <c r="Y164" s="388" t="str">
        <f t="shared" si="123"/>
        <v>Over 3 Years</v>
      </c>
      <c r="Z164" s="388" t="str">
        <f t="shared" si="123"/>
        <v>5 Years</v>
      </c>
      <c r="AA164" s="388" t="str">
        <f t="shared" si="123"/>
        <v>in Service</v>
      </c>
      <c r="AB164" s="388" t="str">
        <f t="shared" si="123"/>
        <v>in Service</v>
      </c>
      <c r="AC164" s="388" t="str">
        <f t="shared" si="123"/>
        <v>Accrual</v>
      </c>
      <c r="AD164" s="388" t="str">
        <f t="shared" si="123"/>
        <v>in Service</v>
      </c>
      <c r="AE164" s="388" t="str">
        <f t="shared" si="123"/>
        <v>Adjustment</v>
      </c>
      <c r="AF164" s="388" t="str">
        <f t="shared" si="123"/>
        <v>Rate Case</v>
      </c>
      <c r="AG164" s="388" t="str">
        <f t="shared" si="123"/>
        <v>Recon</v>
      </c>
      <c r="AH164" s="388" t="str">
        <f t="shared" si="123"/>
        <v xml:space="preserve">ADIT </v>
      </c>
      <c r="AI164" s="388" t="str">
        <f t="shared" si="123"/>
        <v>True-Up</v>
      </c>
      <c r="AJ164" s="388" t="s">
        <v>335</v>
      </c>
      <c r="AK164" s="388" t="s">
        <v>322</v>
      </c>
      <c r="AL164" s="388" t="s">
        <v>337</v>
      </c>
      <c r="AM164" s="388" t="s">
        <v>338</v>
      </c>
      <c r="AN164" s="388" t="str">
        <f t="shared" si="118"/>
        <v>Expenses</v>
      </c>
      <c r="AO164" s="388" t="str">
        <f t="shared" si="118"/>
        <v>Fees</v>
      </c>
      <c r="AP164" s="388" t="str">
        <f t="shared" si="118"/>
        <v>Rev/Exp</v>
      </c>
      <c r="AQ164" s="388" t="str">
        <f t="shared" si="118"/>
        <v>Exp</v>
      </c>
      <c r="AR164" s="388" t="str">
        <f>M164</f>
        <v>GPIF</v>
      </c>
      <c r="AS164" s="388" t="str">
        <f>N164</f>
        <v>Revs</v>
      </c>
      <c r="AT164" s="388" t="str">
        <f t="shared" si="119"/>
        <v>Devel</v>
      </c>
      <c r="AU164" s="388" t="str">
        <f t="shared" si="119"/>
        <v>Waterfall</v>
      </c>
      <c r="AV164" s="388" t="str">
        <f t="shared" si="119"/>
        <v>Relations</v>
      </c>
      <c r="AW164" s="388" t="str">
        <f t="shared" si="119"/>
        <v>True-Up</v>
      </c>
      <c r="AX164" s="388" t="str">
        <f t="shared" si="119"/>
        <v>ECRC</v>
      </c>
      <c r="AY164" s="388" t="str">
        <f t="shared" si="119"/>
        <v>Issues</v>
      </c>
      <c r="AZ164" s="388">
        <f t="shared" si="119"/>
        <v>0</v>
      </c>
      <c r="BA164" s="388" t="s">
        <v>335</v>
      </c>
      <c r="BB164" s="388" t="str">
        <f t="shared" si="120"/>
        <v>Expiration</v>
      </c>
      <c r="BC164" s="388" t="str">
        <f t="shared" si="120"/>
        <v>Over 5 Years</v>
      </c>
      <c r="BD164" s="388" t="str">
        <f t="shared" si="120"/>
        <v>Over 3 Years</v>
      </c>
      <c r="BE164" s="388" t="str">
        <f t="shared" si="120"/>
        <v>5 Years</v>
      </c>
      <c r="BF164" s="388" t="str">
        <f t="shared" si="120"/>
        <v>in Service</v>
      </c>
      <c r="BG164" s="388" t="str">
        <f t="shared" si="120"/>
        <v>in Service</v>
      </c>
      <c r="BH164" s="388" t="str">
        <f t="shared" si="120"/>
        <v>Accrual</v>
      </c>
      <c r="BI164" s="388" t="str">
        <f t="shared" si="120"/>
        <v>in Service</v>
      </c>
      <c r="BJ164" s="388" t="str">
        <f t="shared" si="120"/>
        <v>Adjustment</v>
      </c>
      <c r="BK164" s="388" t="str">
        <f t="shared" si="120"/>
        <v>Rate Case</v>
      </c>
      <c r="BL164" s="388" t="str">
        <f t="shared" si="120"/>
        <v>Recon</v>
      </c>
      <c r="BM164" s="388" t="str">
        <f t="shared" si="120"/>
        <v xml:space="preserve">ADIT </v>
      </c>
      <c r="BN164" s="388" t="str">
        <f t="shared" si="120"/>
        <v>True-Up</v>
      </c>
      <c r="BO164" s="388" t="s">
        <v>335</v>
      </c>
      <c r="BP164" s="388" t="s">
        <v>322</v>
      </c>
      <c r="BQ164" s="388" t="s">
        <v>339</v>
      </c>
      <c r="BR164" s="387"/>
      <c r="BS164" s="387"/>
      <c r="BT164" s="387"/>
      <c r="BU164" s="387"/>
      <c r="BV164" s="387"/>
      <c r="BW164" s="387"/>
      <c r="BX164" s="388">
        <f>BX$15</f>
        <v>0</v>
      </c>
      <c r="BY164" s="387"/>
    </row>
    <row r="165" spans="1:77">
      <c r="BR165" s="387"/>
      <c r="BS165" s="387"/>
      <c r="BT165" s="387"/>
      <c r="BU165" s="387"/>
      <c r="BV165" s="387"/>
      <c r="BW165" s="387"/>
    </row>
    <row r="166" spans="1:77">
      <c r="A166" s="384">
        <v>1</v>
      </c>
      <c r="BR166" s="387"/>
      <c r="BS166" s="387"/>
      <c r="BT166" s="387"/>
      <c r="BU166" s="387"/>
      <c r="BV166" s="387"/>
      <c r="BW166" s="387"/>
    </row>
    <row r="167" spans="1:77">
      <c r="A167" s="384">
        <f t="shared" ref="A167:A209" si="124">A166+1</f>
        <v>2</v>
      </c>
      <c r="BR167" s="387"/>
      <c r="BS167" s="387"/>
      <c r="BT167" s="387"/>
      <c r="BU167" s="387"/>
      <c r="BV167" s="387"/>
      <c r="BW167" s="387"/>
    </row>
    <row r="168" spans="1:77">
      <c r="A168" s="384">
        <f t="shared" si="124"/>
        <v>3</v>
      </c>
      <c r="BR168" s="387"/>
      <c r="BS168" s="387"/>
      <c r="BT168" s="387"/>
      <c r="BU168" s="387"/>
      <c r="BV168" s="387"/>
      <c r="BW168" s="387"/>
    </row>
    <row r="169" spans="1:77">
      <c r="A169" s="384">
        <f t="shared" si="124"/>
        <v>4</v>
      </c>
      <c r="BR169" s="387"/>
      <c r="BS169" s="387"/>
      <c r="BT169" s="387"/>
      <c r="BU169" s="387"/>
      <c r="BV169" s="387"/>
      <c r="BW169" s="387"/>
    </row>
    <row r="170" spans="1:77">
      <c r="A170" s="384">
        <f t="shared" si="124"/>
        <v>5</v>
      </c>
      <c r="BR170" s="387"/>
      <c r="BS170" s="387"/>
      <c r="BT170" s="387"/>
      <c r="BU170" s="387"/>
      <c r="BV170" s="387"/>
      <c r="BW170" s="387"/>
    </row>
    <row r="171" spans="1:77">
      <c r="A171" s="384">
        <f t="shared" si="124"/>
        <v>6</v>
      </c>
      <c r="BR171" s="387"/>
      <c r="BS171" s="387"/>
      <c r="BT171" s="387"/>
      <c r="BU171" s="387"/>
      <c r="BV171" s="387"/>
      <c r="BW171" s="387"/>
    </row>
    <row r="172" spans="1:77">
      <c r="A172" s="384">
        <f t="shared" si="124"/>
        <v>7</v>
      </c>
      <c r="BR172" s="387"/>
      <c r="BS172" s="387"/>
      <c r="BT172" s="387"/>
      <c r="BU172" s="387"/>
      <c r="BV172" s="387"/>
      <c r="BW172" s="387"/>
    </row>
    <row r="173" spans="1:77">
      <c r="A173" s="384">
        <f t="shared" si="124"/>
        <v>8</v>
      </c>
      <c r="B173" s="384" t="s">
        <v>432</v>
      </c>
      <c r="BR173" s="387"/>
      <c r="BS173" s="387"/>
      <c r="BT173" s="387"/>
      <c r="BU173" s="387"/>
      <c r="BV173" s="387"/>
      <c r="BW173" s="387"/>
    </row>
    <row r="174" spans="1:77">
      <c r="A174" s="384">
        <f t="shared" si="124"/>
        <v>9</v>
      </c>
      <c r="B174" s="384" t="s">
        <v>383</v>
      </c>
      <c r="BR174" s="387"/>
      <c r="BS174" s="387"/>
      <c r="BT174" s="387"/>
      <c r="BU174" s="387"/>
      <c r="BV174" s="387"/>
      <c r="BW174" s="387"/>
    </row>
    <row r="175" spans="1:77">
      <c r="A175" s="384">
        <f t="shared" si="124"/>
        <v>10</v>
      </c>
      <c r="B175" s="384" t="s">
        <v>433</v>
      </c>
      <c r="D175" s="384">
        <v>580</v>
      </c>
      <c r="E175" s="384">
        <f>IF(ISNA(VLOOKUP($D175,[5]O_M!$A$1:$C$96,(E$17+1),0)),0,VLOOKUP($D175,[5]O_M!$A$1:$C$96,(E$17+1),0))*1</f>
        <v>775.53</v>
      </c>
      <c r="G175" s="384">
        <f t="shared" ref="G175:G184" si="125">E175+F175</f>
        <v>775.53</v>
      </c>
      <c r="I175" s="389"/>
      <c r="J175" s="389"/>
      <c r="K175" s="389"/>
      <c r="L175" s="389"/>
      <c r="M175" s="389"/>
      <c r="O175" s="390"/>
      <c r="V175" s="384">
        <f t="shared" ref="V175:V184" si="126">SUM(I175:U175)</f>
        <v>0</v>
      </c>
      <c r="AJ175" s="384">
        <f t="shared" ref="AJ175:AJ184" si="127">SUM(W175:AI175)</f>
        <v>0</v>
      </c>
      <c r="AK175" s="384">
        <f t="shared" ref="AK175:AK184" si="128">G175+V175+AJ175</f>
        <v>775.53</v>
      </c>
      <c r="AL175" s="391">
        <v>1</v>
      </c>
      <c r="AM175" s="384">
        <f t="shared" ref="AM175:AM184" si="129">AK175*AL175</f>
        <v>775.53</v>
      </c>
      <c r="BA175" s="384">
        <f t="shared" ref="BA175:BA184" si="130">SUM(AN175:AZ175)</f>
        <v>0</v>
      </c>
      <c r="BO175" s="384">
        <f t="shared" ref="BO175:BO184" si="131">SUM(BB175:BN175)</f>
        <v>0</v>
      </c>
      <c r="BP175" s="384">
        <f t="shared" ref="BP175:BP184" si="132">AM175+BA175+BO175</f>
        <v>775.53</v>
      </c>
      <c r="BQ175" s="391">
        <f t="shared" ref="BQ175:BQ185" si="133">IF(G175=0,0,+BP175/G175)</f>
        <v>1</v>
      </c>
      <c r="BR175" s="387"/>
      <c r="BS175" s="387"/>
      <c r="BT175" s="387"/>
      <c r="BU175" s="387"/>
      <c r="BV175" s="387"/>
      <c r="BW175" s="387"/>
      <c r="BX175" s="389"/>
    </row>
    <row r="176" spans="1:77">
      <c r="A176" s="384">
        <f t="shared" si="124"/>
        <v>11</v>
      </c>
      <c r="B176" s="384" t="s">
        <v>419</v>
      </c>
      <c r="D176" s="384">
        <v>581</v>
      </c>
      <c r="E176" s="384">
        <f>IF(ISNA(VLOOKUP($D176,[5]O_M!$A$1:$C$96,(E$17+1),0)),0,VLOOKUP($D176,[5]O_M!$A$1:$C$96,(E$17+1),0))*1</f>
        <v>0</v>
      </c>
      <c r="G176" s="384">
        <f t="shared" si="125"/>
        <v>0</v>
      </c>
      <c r="O176" s="390"/>
      <c r="V176" s="384">
        <f t="shared" si="126"/>
        <v>0</v>
      </c>
      <c r="AJ176" s="384">
        <f t="shared" si="127"/>
        <v>0</v>
      </c>
      <c r="AK176" s="384">
        <f t="shared" si="128"/>
        <v>0</v>
      </c>
      <c r="AL176" s="391">
        <f>+AL175</f>
        <v>1</v>
      </c>
      <c r="AM176" s="384">
        <f t="shared" si="129"/>
        <v>0</v>
      </c>
      <c r="BA176" s="384">
        <f t="shared" si="130"/>
        <v>0</v>
      </c>
      <c r="BO176" s="384">
        <f t="shared" si="131"/>
        <v>0</v>
      </c>
      <c r="BP176" s="384">
        <f t="shared" si="132"/>
        <v>0</v>
      </c>
      <c r="BQ176" s="391">
        <f t="shared" si="133"/>
        <v>0</v>
      </c>
      <c r="BR176" s="387"/>
      <c r="BS176" s="387"/>
      <c r="BT176" s="387"/>
      <c r="BU176" s="387"/>
      <c r="BV176" s="387"/>
      <c r="BW176" s="387"/>
    </row>
    <row r="177" spans="1:76">
      <c r="A177" s="384">
        <f t="shared" si="124"/>
        <v>12</v>
      </c>
      <c r="B177" s="384" t="s">
        <v>420</v>
      </c>
      <c r="D177" s="384">
        <v>582</v>
      </c>
      <c r="E177" s="384">
        <f>IF(ISNA(VLOOKUP($D177,[5]O_M!$A$1:$C$96,(E$17+1),0)),0,VLOOKUP($D177,[5]O_M!$A$1:$C$96,(E$17+1),0))*1</f>
        <v>1013.4829999999999</v>
      </c>
      <c r="G177" s="384">
        <f t="shared" si="125"/>
        <v>1013.4829999999999</v>
      </c>
      <c r="O177" s="390"/>
      <c r="V177" s="384">
        <f t="shared" si="126"/>
        <v>0</v>
      </c>
      <c r="AJ177" s="384">
        <f t="shared" si="127"/>
        <v>0</v>
      </c>
      <c r="AK177" s="384">
        <f t="shared" si="128"/>
        <v>1013.4829999999999</v>
      </c>
      <c r="AL177" s="391">
        <f t="shared" ref="AL177:AL184" si="134">+AL176</f>
        <v>1</v>
      </c>
      <c r="AM177" s="384">
        <f t="shared" si="129"/>
        <v>1013.4829999999999</v>
      </c>
      <c r="BA177" s="384">
        <f t="shared" si="130"/>
        <v>0</v>
      </c>
      <c r="BO177" s="384">
        <f t="shared" si="131"/>
        <v>0</v>
      </c>
      <c r="BP177" s="384">
        <f t="shared" si="132"/>
        <v>1013.4829999999999</v>
      </c>
      <c r="BQ177" s="391">
        <f t="shared" si="133"/>
        <v>1</v>
      </c>
      <c r="BR177" s="387"/>
      <c r="BS177" s="387"/>
      <c r="BT177" s="387"/>
      <c r="BU177" s="387"/>
      <c r="BV177" s="387"/>
      <c r="BW177" s="387"/>
    </row>
    <row r="178" spans="1:76">
      <c r="A178" s="384">
        <f t="shared" si="124"/>
        <v>13</v>
      </c>
      <c r="B178" s="384" t="s">
        <v>434</v>
      </c>
      <c r="D178" s="384">
        <v>583</v>
      </c>
      <c r="E178" s="384">
        <f>IF(ISNA(VLOOKUP($D178,[5]O_M!$A$1:$C$96,(E$17+1),0)),0,VLOOKUP($D178,[5]O_M!$A$1:$C$96,(E$17+1),0))*1</f>
        <v>119.524</v>
      </c>
      <c r="G178" s="384">
        <f t="shared" si="125"/>
        <v>119.524</v>
      </c>
      <c r="O178" s="390"/>
      <c r="V178" s="384">
        <f t="shared" si="126"/>
        <v>0</v>
      </c>
      <c r="AJ178" s="384">
        <f t="shared" si="127"/>
        <v>0</v>
      </c>
      <c r="AK178" s="384">
        <f t="shared" si="128"/>
        <v>119.524</v>
      </c>
      <c r="AL178" s="391">
        <f t="shared" si="134"/>
        <v>1</v>
      </c>
      <c r="AM178" s="384">
        <f t="shared" si="129"/>
        <v>119.524</v>
      </c>
      <c r="BA178" s="384">
        <f t="shared" si="130"/>
        <v>0</v>
      </c>
      <c r="BO178" s="384">
        <f t="shared" si="131"/>
        <v>0</v>
      </c>
      <c r="BP178" s="384">
        <f t="shared" si="132"/>
        <v>119.524</v>
      </c>
      <c r="BQ178" s="391">
        <f t="shared" si="133"/>
        <v>1</v>
      </c>
      <c r="BR178" s="387"/>
      <c r="BS178" s="387"/>
      <c r="BT178" s="387"/>
      <c r="BU178" s="387"/>
      <c r="BV178" s="387"/>
      <c r="BW178" s="387"/>
    </row>
    <row r="179" spans="1:76">
      <c r="A179" s="384">
        <f t="shared" si="124"/>
        <v>14</v>
      </c>
      <c r="B179" s="384" t="s">
        <v>422</v>
      </c>
      <c r="D179" s="384">
        <v>584</v>
      </c>
      <c r="E179" s="384">
        <f>IF(ISNA(VLOOKUP($D179,[5]O_M!$A$1:$C$96,(E$17+1),0)),0,VLOOKUP($D179,[5]O_M!$A$1:$C$96,(E$17+1),0))*1</f>
        <v>16.103999999999999</v>
      </c>
      <c r="G179" s="384">
        <f t="shared" si="125"/>
        <v>16.103999999999999</v>
      </c>
      <c r="O179" s="390"/>
      <c r="V179" s="384">
        <f t="shared" si="126"/>
        <v>0</v>
      </c>
      <c r="AJ179" s="384">
        <f t="shared" si="127"/>
        <v>0</v>
      </c>
      <c r="AK179" s="384">
        <f t="shared" si="128"/>
        <v>16.103999999999999</v>
      </c>
      <c r="AL179" s="391">
        <f t="shared" si="134"/>
        <v>1</v>
      </c>
      <c r="AM179" s="384">
        <f t="shared" si="129"/>
        <v>16.103999999999999</v>
      </c>
      <c r="BA179" s="384">
        <f t="shared" si="130"/>
        <v>0</v>
      </c>
      <c r="BO179" s="384">
        <f t="shared" si="131"/>
        <v>0</v>
      </c>
      <c r="BP179" s="384">
        <f t="shared" si="132"/>
        <v>16.103999999999999</v>
      </c>
      <c r="BQ179" s="391">
        <f t="shared" si="133"/>
        <v>1</v>
      </c>
      <c r="BR179" s="387"/>
      <c r="BS179" s="387"/>
      <c r="BT179" s="387"/>
      <c r="BU179" s="387"/>
      <c r="BV179" s="387"/>
      <c r="BW179" s="387"/>
    </row>
    <row r="180" spans="1:76">
      <c r="A180" s="384">
        <f t="shared" si="124"/>
        <v>15</v>
      </c>
      <c r="B180" s="384" t="s">
        <v>435</v>
      </c>
      <c r="D180" s="384">
        <v>585</v>
      </c>
      <c r="E180" s="384">
        <f>IF(ISNA(VLOOKUP($D180,[5]O_M!$A$1:$C$96,(E$17+1),0)),0,VLOOKUP($D180,[5]O_M!$A$1:$C$96,(E$17+1),0))*1</f>
        <v>379.82799999999997</v>
      </c>
      <c r="G180" s="384">
        <f t="shared" si="125"/>
        <v>379.82799999999997</v>
      </c>
      <c r="O180" s="390"/>
      <c r="V180" s="384">
        <f t="shared" si="126"/>
        <v>0</v>
      </c>
      <c r="AJ180" s="384">
        <f t="shared" si="127"/>
        <v>0</v>
      </c>
      <c r="AK180" s="384">
        <f t="shared" si="128"/>
        <v>379.82799999999997</v>
      </c>
      <c r="AL180" s="391">
        <f t="shared" si="134"/>
        <v>1</v>
      </c>
      <c r="AM180" s="384">
        <f t="shared" si="129"/>
        <v>379.82799999999997</v>
      </c>
      <c r="BA180" s="384">
        <f t="shared" si="130"/>
        <v>0</v>
      </c>
      <c r="BO180" s="384">
        <f t="shared" si="131"/>
        <v>0</v>
      </c>
      <c r="BP180" s="384">
        <f t="shared" si="132"/>
        <v>379.82799999999997</v>
      </c>
      <c r="BQ180" s="391">
        <f t="shared" si="133"/>
        <v>1</v>
      </c>
      <c r="BR180" s="387"/>
      <c r="BS180" s="387"/>
      <c r="BT180" s="387"/>
      <c r="BU180" s="387"/>
      <c r="BV180" s="387"/>
      <c r="BW180" s="387"/>
    </row>
    <row r="181" spans="1:76">
      <c r="A181" s="384">
        <f t="shared" si="124"/>
        <v>16</v>
      </c>
      <c r="B181" s="384" t="s">
        <v>436</v>
      </c>
      <c r="D181" s="384">
        <v>586</v>
      </c>
      <c r="E181" s="384">
        <f>IF(ISNA(VLOOKUP($D181,[5]O_M!$A$1:$C$96,(E$17+1),0)),0,VLOOKUP($D181,[5]O_M!$A$1:$C$96,(E$17+1),0))*1</f>
        <v>4043.13</v>
      </c>
      <c r="G181" s="384">
        <f t="shared" si="125"/>
        <v>4043.13</v>
      </c>
      <c r="O181" s="390"/>
      <c r="V181" s="384">
        <f t="shared" si="126"/>
        <v>0</v>
      </c>
      <c r="AJ181" s="384">
        <f t="shared" si="127"/>
        <v>0</v>
      </c>
      <c r="AK181" s="384">
        <f t="shared" si="128"/>
        <v>4043.13</v>
      </c>
      <c r="AL181" s="391">
        <v>0.99678456591639875</v>
      </c>
      <c r="AM181" s="384">
        <f t="shared" si="129"/>
        <v>4030.1295819935694</v>
      </c>
      <c r="BA181" s="384">
        <f t="shared" si="130"/>
        <v>0</v>
      </c>
      <c r="BO181" s="384">
        <f t="shared" si="131"/>
        <v>0</v>
      </c>
      <c r="BP181" s="384">
        <f t="shared" si="132"/>
        <v>4030.1295819935694</v>
      </c>
      <c r="BQ181" s="391">
        <f t="shared" si="133"/>
        <v>0.99678456591639875</v>
      </c>
      <c r="BR181" s="387"/>
      <c r="BS181" s="387"/>
      <c r="BT181" s="387"/>
      <c r="BU181" s="387"/>
      <c r="BV181" s="387"/>
      <c r="BW181" s="387"/>
    </row>
    <row r="182" spans="1:76">
      <c r="A182" s="384">
        <f t="shared" si="124"/>
        <v>17</v>
      </c>
      <c r="B182" s="384" t="s">
        <v>437</v>
      </c>
      <c r="D182" s="384">
        <v>587</v>
      </c>
      <c r="E182" s="384">
        <f>IF(ISNA(VLOOKUP($D182,[5]O_M!$A$1:$C$96,(E$17+1),0)),0,VLOOKUP($D182,[5]O_M!$A$1:$C$96,(E$17+1),0))*1</f>
        <v>4257.9989999999998</v>
      </c>
      <c r="G182" s="384">
        <f t="shared" si="125"/>
        <v>4257.9989999999998</v>
      </c>
      <c r="O182" s="390"/>
      <c r="V182" s="384">
        <f t="shared" si="126"/>
        <v>0</v>
      </c>
      <c r="AJ182" s="384">
        <f t="shared" si="127"/>
        <v>0</v>
      </c>
      <c r="AK182" s="384">
        <f t="shared" si="128"/>
        <v>4257.9989999999998</v>
      </c>
      <c r="AL182" s="391">
        <f>+AL180</f>
        <v>1</v>
      </c>
      <c r="AM182" s="384">
        <f t="shared" si="129"/>
        <v>4257.9989999999998</v>
      </c>
      <c r="BA182" s="384">
        <f t="shared" si="130"/>
        <v>0</v>
      </c>
      <c r="BO182" s="384">
        <f t="shared" si="131"/>
        <v>0</v>
      </c>
      <c r="BP182" s="384">
        <f t="shared" si="132"/>
        <v>4257.9989999999998</v>
      </c>
      <c r="BQ182" s="391">
        <f t="shared" si="133"/>
        <v>1</v>
      </c>
      <c r="BR182" s="387"/>
      <c r="BS182" s="387"/>
      <c r="BT182" s="387"/>
      <c r="BU182" s="387"/>
      <c r="BV182" s="387"/>
      <c r="BW182" s="387"/>
    </row>
    <row r="183" spans="1:76">
      <c r="A183" s="384">
        <f t="shared" si="124"/>
        <v>18</v>
      </c>
      <c r="B183" s="384" t="s">
        <v>438</v>
      </c>
      <c r="D183" s="384">
        <v>588</v>
      </c>
      <c r="E183" s="384">
        <f>IF(ISNA(VLOOKUP($D183,[5]O_M!$A$1:$C$96,(E$17+1),0)),0,VLOOKUP($D183,[5]O_M!$A$1:$C$96,(E$17+1),0))*1</f>
        <v>13564.191000000001</v>
      </c>
      <c r="G183" s="384">
        <f t="shared" si="125"/>
        <v>13564.191000000001</v>
      </c>
      <c r="O183" s="390"/>
      <c r="V183" s="384">
        <f t="shared" si="126"/>
        <v>0</v>
      </c>
      <c r="AJ183" s="384">
        <f t="shared" si="127"/>
        <v>0</v>
      </c>
      <c r="AK183" s="384">
        <f t="shared" si="128"/>
        <v>13564.191000000001</v>
      </c>
      <c r="AL183" s="391">
        <f t="shared" si="134"/>
        <v>1</v>
      </c>
      <c r="AM183" s="384">
        <f t="shared" si="129"/>
        <v>13564.191000000001</v>
      </c>
      <c r="BA183" s="384">
        <f t="shared" si="130"/>
        <v>0</v>
      </c>
      <c r="BO183" s="384">
        <f t="shared" si="131"/>
        <v>0</v>
      </c>
      <c r="BP183" s="384">
        <f t="shared" si="132"/>
        <v>13564.191000000001</v>
      </c>
      <c r="BQ183" s="391">
        <f t="shared" si="133"/>
        <v>1</v>
      </c>
      <c r="BR183" s="387"/>
      <c r="BS183" s="387"/>
      <c r="BT183" s="387"/>
      <c r="BU183" s="387"/>
      <c r="BV183" s="387"/>
      <c r="BW183" s="387"/>
    </row>
    <row r="184" spans="1:76">
      <c r="A184" s="384">
        <f t="shared" si="124"/>
        <v>19</v>
      </c>
      <c r="B184" s="384" t="s">
        <v>392</v>
      </c>
      <c r="D184" s="384">
        <v>589</v>
      </c>
      <c r="E184" s="392">
        <f>IF(ISNA(VLOOKUP($D184,[5]O_M!$A$1:$C$96,(E$17+1),0)),0,VLOOKUP($D184,[5]O_M!$A$1:$C$96,(E$17+1),0))*1</f>
        <v>529.15899999999999</v>
      </c>
      <c r="F184" s="392"/>
      <c r="G184" s="392">
        <f t="shared" si="125"/>
        <v>529.15899999999999</v>
      </c>
      <c r="H184" s="392"/>
      <c r="I184" s="392"/>
      <c r="J184" s="392"/>
      <c r="K184" s="392"/>
      <c r="L184" s="392"/>
      <c r="M184" s="392"/>
      <c r="N184" s="392"/>
      <c r="O184" s="402"/>
      <c r="P184" s="392"/>
      <c r="Q184" s="392"/>
      <c r="R184" s="392"/>
      <c r="S184" s="392"/>
      <c r="T184" s="392"/>
      <c r="U184" s="392"/>
      <c r="V184" s="392">
        <f t="shared" si="126"/>
        <v>0</v>
      </c>
      <c r="W184" s="392"/>
      <c r="X184" s="392"/>
      <c r="Y184" s="392"/>
      <c r="Z184" s="392"/>
      <c r="AA184" s="392"/>
      <c r="AB184" s="392"/>
      <c r="AC184" s="392"/>
      <c r="AD184" s="392"/>
      <c r="AE184" s="392"/>
      <c r="AF184" s="392"/>
      <c r="AG184" s="392"/>
      <c r="AH184" s="392"/>
      <c r="AI184" s="392"/>
      <c r="AJ184" s="392">
        <f t="shared" si="127"/>
        <v>0</v>
      </c>
      <c r="AK184" s="392">
        <f t="shared" si="128"/>
        <v>529.15899999999999</v>
      </c>
      <c r="AL184" s="391">
        <f t="shared" si="134"/>
        <v>1</v>
      </c>
      <c r="AM184" s="392">
        <f t="shared" si="129"/>
        <v>529.15899999999999</v>
      </c>
      <c r="AN184" s="392"/>
      <c r="AO184" s="392"/>
      <c r="AP184" s="392"/>
      <c r="AQ184" s="392"/>
      <c r="AR184" s="392"/>
      <c r="AS184" s="392"/>
      <c r="AT184" s="392"/>
      <c r="AU184" s="392"/>
      <c r="AV184" s="392"/>
      <c r="AW184" s="392"/>
      <c r="AX184" s="392"/>
      <c r="AY184" s="392"/>
      <c r="AZ184" s="392"/>
      <c r="BA184" s="392">
        <f t="shared" si="130"/>
        <v>0</v>
      </c>
      <c r="BB184" s="392"/>
      <c r="BC184" s="392"/>
      <c r="BD184" s="392"/>
      <c r="BE184" s="392"/>
      <c r="BF184" s="392"/>
      <c r="BG184" s="392"/>
      <c r="BH184" s="392"/>
      <c r="BI184" s="392"/>
      <c r="BJ184" s="392"/>
      <c r="BK184" s="392"/>
      <c r="BL184" s="392"/>
      <c r="BM184" s="392"/>
      <c r="BN184" s="392"/>
      <c r="BO184" s="392">
        <f t="shared" si="131"/>
        <v>0</v>
      </c>
      <c r="BP184" s="392">
        <f t="shared" si="132"/>
        <v>529.15899999999999</v>
      </c>
      <c r="BQ184" s="393">
        <f t="shared" si="133"/>
        <v>1</v>
      </c>
      <c r="BR184" s="387"/>
      <c r="BS184" s="387"/>
      <c r="BT184" s="387"/>
      <c r="BU184" s="387"/>
      <c r="BV184" s="387"/>
      <c r="BW184" s="387"/>
      <c r="BX184" s="392"/>
    </row>
    <row r="185" spans="1:76">
      <c r="A185" s="384">
        <f t="shared" si="124"/>
        <v>20</v>
      </c>
      <c r="B185" s="384" t="s">
        <v>439</v>
      </c>
      <c r="E185" s="384">
        <f>SUM(E175:E184)</f>
        <v>24698.948</v>
      </c>
      <c r="F185" s="384">
        <f>SUM(F175:F184)</f>
        <v>0</v>
      </c>
      <c r="G185" s="384">
        <f>SUM(G175:G184)</f>
        <v>24698.948</v>
      </c>
      <c r="I185" s="384">
        <f t="shared" ref="I185:AK185" si="135">SUM(I175:I184)</f>
        <v>0</v>
      </c>
      <c r="J185" s="384">
        <f t="shared" si="135"/>
        <v>0</v>
      </c>
      <c r="K185" s="384">
        <f t="shared" si="135"/>
        <v>0</v>
      </c>
      <c r="L185" s="384">
        <f t="shared" si="135"/>
        <v>0</v>
      </c>
      <c r="M185" s="384">
        <f t="shared" si="135"/>
        <v>0</v>
      </c>
      <c r="N185" s="384">
        <f t="shared" si="135"/>
        <v>0</v>
      </c>
      <c r="O185" s="384">
        <f t="shared" si="135"/>
        <v>0</v>
      </c>
      <c r="P185" s="384">
        <f t="shared" si="135"/>
        <v>0</v>
      </c>
      <c r="Q185" s="384">
        <f t="shared" si="135"/>
        <v>0</v>
      </c>
      <c r="R185" s="384">
        <f t="shared" si="135"/>
        <v>0</v>
      </c>
      <c r="S185" s="384">
        <f t="shared" si="135"/>
        <v>0</v>
      </c>
      <c r="T185" s="384">
        <f t="shared" si="135"/>
        <v>0</v>
      </c>
      <c r="U185" s="384">
        <f t="shared" si="135"/>
        <v>0</v>
      </c>
      <c r="V185" s="384">
        <f t="shared" si="135"/>
        <v>0</v>
      </c>
      <c r="W185" s="384">
        <f t="shared" si="135"/>
        <v>0</v>
      </c>
      <c r="X185" s="384">
        <f t="shared" si="135"/>
        <v>0</v>
      </c>
      <c r="Y185" s="384">
        <f t="shared" si="135"/>
        <v>0</v>
      </c>
      <c r="Z185" s="384">
        <f t="shared" si="135"/>
        <v>0</v>
      </c>
      <c r="AA185" s="384">
        <f t="shared" si="135"/>
        <v>0</v>
      </c>
      <c r="AB185" s="384">
        <f t="shared" si="135"/>
        <v>0</v>
      </c>
      <c r="AC185" s="384">
        <f t="shared" si="135"/>
        <v>0</v>
      </c>
      <c r="AD185" s="384">
        <f t="shared" si="135"/>
        <v>0</v>
      </c>
      <c r="AE185" s="384">
        <f t="shared" si="135"/>
        <v>0</v>
      </c>
      <c r="AF185" s="384">
        <f t="shared" si="135"/>
        <v>0</v>
      </c>
      <c r="AG185" s="384">
        <f t="shared" si="135"/>
        <v>0</v>
      </c>
      <c r="AH185" s="384">
        <f t="shared" si="135"/>
        <v>0</v>
      </c>
      <c r="AI185" s="384">
        <f t="shared" si="135"/>
        <v>0</v>
      </c>
      <c r="AJ185" s="384">
        <f t="shared" si="135"/>
        <v>0</v>
      </c>
      <c r="AK185" s="384">
        <f t="shared" si="135"/>
        <v>24698.948</v>
      </c>
      <c r="AL185" s="391">
        <f>AM185/AK185</f>
        <v>0.99947364486914858</v>
      </c>
      <c r="AM185" s="384">
        <f t="shared" ref="AM185:BP185" si="136">SUM(AM175:AM184)</f>
        <v>24685.947581993569</v>
      </c>
      <c r="AN185" s="384">
        <f t="shared" si="136"/>
        <v>0</v>
      </c>
      <c r="AO185" s="384">
        <f t="shared" si="136"/>
        <v>0</v>
      </c>
      <c r="AP185" s="384">
        <f t="shared" si="136"/>
        <v>0</v>
      </c>
      <c r="AQ185" s="384">
        <f t="shared" si="136"/>
        <v>0</v>
      </c>
      <c r="AS185" s="384">
        <f t="shared" si="136"/>
        <v>0</v>
      </c>
      <c r="AT185" s="384">
        <f t="shared" si="136"/>
        <v>0</v>
      </c>
      <c r="AU185" s="384">
        <f t="shared" si="136"/>
        <v>0</v>
      </c>
      <c r="AV185" s="384">
        <f t="shared" si="136"/>
        <v>0</v>
      </c>
      <c r="AW185" s="384">
        <f t="shared" si="136"/>
        <v>0</v>
      </c>
      <c r="AX185" s="384">
        <f t="shared" si="136"/>
        <v>0</v>
      </c>
      <c r="AY185" s="384">
        <f t="shared" si="136"/>
        <v>0</v>
      </c>
      <c r="AZ185" s="384">
        <f t="shared" si="136"/>
        <v>0</v>
      </c>
      <c r="BA185" s="384">
        <f t="shared" si="136"/>
        <v>0</v>
      </c>
      <c r="BB185" s="384">
        <f t="shared" si="136"/>
        <v>0</v>
      </c>
      <c r="BC185" s="384">
        <f t="shared" si="136"/>
        <v>0</v>
      </c>
      <c r="BD185" s="384">
        <f t="shared" si="136"/>
        <v>0</v>
      </c>
      <c r="BE185" s="384">
        <f t="shared" si="136"/>
        <v>0</v>
      </c>
      <c r="BF185" s="384">
        <f t="shared" si="136"/>
        <v>0</v>
      </c>
      <c r="BG185" s="384">
        <f t="shared" si="136"/>
        <v>0</v>
      </c>
      <c r="BH185" s="384">
        <f t="shared" si="136"/>
        <v>0</v>
      </c>
      <c r="BI185" s="384">
        <f t="shared" si="136"/>
        <v>0</v>
      </c>
      <c r="BJ185" s="384">
        <f t="shared" si="136"/>
        <v>0</v>
      </c>
      <c r="BK185" s="384">
        <f t="shared" si="136"/>
        <v>0</v>
      </c>
      <c r="BL185" s="384">
        <f t="shared" si="136"/>
        <v>0</v>
      </c>
      <c r="BM185" s="384">
        <f t="shared" si="136"/>
        <v>0</v>
      </c>
      <c r="BN185" s="384">
        <f t="shared" si="136"/>
        <v>0</v>
      </c>
      <c r="BO185" s="384">
        <f t="shared" si="136"/>
        <v>0</v>
      </c>
      <c r="BP185" s="384">
        <f t="shared" si="136"/>
        <v>24685.947581993569</v>
      </c>
      <c r="BQ185" s="391">
        <f t="shared" si="133"/>
        <v>0.99947364486914858</v>
      </c>
      <c r="BR185" s="387"/>
      <c r="BS185" s="387"/>
      <c r="BT185" s="387"/>
      <c r="BU185" s="387"/>
      <c r="BV185" s="387"/>
      <c r="BW185" s="387"/>
      <c r="BX185" s="384">
        <f>SUM(BX175:BX184)</f>
        <v>0</v>
      </c>
    </row>
    <row r="186" spans="1:76">
      <c r="A186" s="384">
        <f t="shared" si="124"/>
        <v>21</v>
      </c>
      <c r="BR186" s="387"/>
      <c r="BS186" s="387"/>
      <c r="BT186" s="387"/>
      <c r="BU186" s="387"/>
      <c r="BV186" s="387"/>
      <c r="BW186" s="387"/>
    </row>
    <row r="187" spans="1:76">
      <c r="A187" s="384">
        <f t="shared" si="124"/>
        <v>22</v>
      </c>
      <c r="B187" s="384" t="s">
        <v>395</v>
      </c>
      <c r="BR187" s="387"/>
      <c r="BS187" s="387"/>
      <c r="BT187" s="387"/>
      <c r="BU187" s="387"/>
      <c r="BV187" s="387"/>
      <c r="BW187" s="387"/>
    </row>
    <row r="188" spans="1:76">
      <c r="A188" s="384">
        <f t="shared" si="124"/>
        <v>23</v>
      </c>
      <c r="B188" s="384" t="s">
        <v>405</v>
      </c>
      <c r="D188" s="384">
        <v>590</v>
      </c>
      <c r="E188" s="384">
        <f>IF(ISNA(VLOOKUP($D188,[5]O_M!$A$1:$C$96,(E$17+1),0)),0,VLOOKUP($D188,[5]O_M!$A$1:$C$96,(E$17+1),0))*1</f>
        <v>81.09</v>
      </c>
      <c r="G188" s="384">
        <f t="shared" ref="G188:G196" si="137">E188+F188</f>
        <v>81.09</v>
      </c>
      <c r="O188" s="390"/>
      <c r="V188" s="384">
        <f t="shared" ref="V188:V196" si="138">SUM(I188:U188)</f>
        <v>0</v>
      </c>
      <c r="AJ188" s="384">
        <f t="shared" ref="AJ188:AJ196" si="139">SUM(W188:AI188)</f>
        <v>0</v>
      </c>
      <c r="AK188" s="384">
        <f t="shared" ref="AK188:AK196" si="140">G188+V188+AJ188</f>
        <v>81.09</v>
      </c>
      <c r="AL188" s="391">
        <v>1</v>
      </c>
      <c r="AM188" s="384">
        <f t="shared" ref="AM188:AM196" si="141">AK188*AL188</f>
        <v>81.09</v>
      </c>
      <c r="BA188" s="384">
        <f t="shared" ref="BA188:BA196" si="142">SUM(AN188:AZ188)</f>
        <v>0</v>
      </c>
      <c r="BO188" s="384">
        <f t="shared" ref="BO188:BO196" si="143">SUM(BB188:BN188)</f>
        <v>0</v>
      </c>
      <c r="BP188" s="384">
        <f t="shared" ref="BP188:BP196" si="144">AM188+BA188+BO188</f>
        <v>81.09</v>
      </c>
      <c r="BQ188" s="391">
        <f t="shared" ref="BQ188:BQ198" si="145">IF(G188=0,0,+BP188/G188)</f>
        <v>1</v>
      </c>
      <c r="BR188" s="387"/>
      <c r="BS188" s="387"/>
      <c r="BT188" s="387"/>
      <c r="BU188" s="387"/>
      <c r="BV188" s="387"/>
      <c r="BW188" s="387"/>
    </row>
    <row r="189" spans="1:76">
      <c r="A189" s="384">
        <f t="shared" si="124"/>
        <v>24</v>
      </c>
      <c r="B189" s="384" t="s">
        <v>396</v>
      </c>
      <c r="D189" s="384">
        <v>591</v>
      </c>
      <c r="E189" s="384">
        <f>IF(ISNA(VLOOKUP($D189,[5]O_M!$A$1:$C$96,(E$17+1),0)),0,VLOOKUP($D189,[5]O_M!$A$1:$C$96,(E$17+1),0))*1</f>
        <v>0</v>
      </c>
      <c r="G189" s="384">
        <f t="shared" si="137"/>
        <v>0</v>
      </c>
      <c r="I189" s="389"/>
      <c r="K189" s="389"/>
      <c r="O189" s="390"/>
      <c r="P189" s="389"/>
      <c r="V189" s="384">
        <f t="shared" si="138"/>
        <v>0</v>
      </c>
      <c r="AJ189" s="384">
        <f t="shared" si="139"/>
        <v>0</v>
      </c>
      <c r="AK189" s="384">
        <f t="shared" si="140"/>
        <v>0</v>
      </c>
      <c r="AL189" s="391">
        <f t="shared" ref="AL189:AL194" si="146">+AL188</f>
        <v>1</v>
      </c>
      <c r="AM189" s="384">
        <f t="shared" si="141"/>
        <v>0</v>
      </c>
      <c r="BA189" s="384">
        <f t="shared" si="142"/>
        <v>0</v>
      </c>
      <c r="BO189" s="384">
        <f t="shared" si="143"/>
        <v>0</v>
      </c>
      <c r="BP189" s="384">
        <f t="shared" si="144"/>
        <v>0</v>
      </c>
      <c r="BQ189" s="391">
        <f t="shared" si="145"/>
        <v>0</v>
      </c>
      <c r="BR189" s="387"/>
      <c r="BS189" s="387"/>
      <c r="BT189" s="387"/>
      <c r="BU189" s="387"/>
      <c r="BV189" s="387"/>
      <c r="BW189" s="387"/>
    </row>
    <row r="190" spans="1:76">
      <c r="A190" s="384">
        <f t="shared" si="124"/>
        <v>25</v>
      </c>
      <c r="B190" s="384" t="s">
        <v>440</v>
      </c>
      <c r="D190" s="384">
        <v>592</v>
      </c>
      <c r="E190" s="384">
        <f>IF(ISNA(VLOOKUP($D190,[5]O_M!$A$1:$C$96,(E$17+1),0)),0,VLOOKUP($D190,[5]O_M!$A$1:$C$96,(E$17+1),0))*1</f>
        <v>2588.4029999999998</v>
      </c>
      <c r="G190" s="384">
        <f t="shared" si="137"/>
        <v>2588.4029999999998</v>
      </c>
      <c r="O190" s="390"/>
      <c r="V190" s="384">
        <f t="shared" si="138"/>
        <v>0</v>
      </c>
      <c r="AJ190" s="384">
        <f t="shared" si="139"/>
        <v>0</v>
      </c>
      <c r="AK190" s="384">
        <f t="shared" si="140"/>
        <v>2588.4029999999998</v>
      </c>
      <c r="AL190" s="391">
        <f t="shared" si="146"/>
        <v>1</v>
      </c>
      <c r="AM190" s="384">
        <f t="shared" si="141"/>
        <v>2588.4029999999998</v>
      </c>
      <c r="BA190" s="384">
        <f t="shared" si="142"/>
        <v>0</v>
      </c>
      <c r="BO190" s="384">
        <f t="shared" si="143"/>
        <v>0</v>
      </c>
      <c r="BP190" s="384">
        <f t="shared" si="144"/>
        <v>2588.4029999999998</v>
      </c>
      <c r="BQ190" s="391">
        <f t="shared" si="145"/>
        <v>1</v>
      </c>
      <c r="BR190" s="387"/>
      <c r="BS190" s="387"/>
      <c r="BT190" s="387"/>
      <c r="BU190" s="387"/>
      <c r="BV190" s="387"/>
      <c r="BW190" s="387"/>
    </row>
    <row r="191" spans="1:76">
      <c r="A191" s="384">
        <f t="shared" si="124"/>
        <v>26</v>
      </c>
      <c r="B191" s="384" t="s">
        <v>441</v>
      </c>
      <c r="D191" s="384">
        <v>593</v>
      </c>
      <c r="E191" s="384">
        <f>IF(ISNA(VLOOKUP($D191,[5]O_M!$A$1:$C$96,(E$17+1),0)),0,VLOOKUP($D191,[5]O_M!$A$1:$C$96,(E$17+1),0))*1</f>
        <v>24689.170999999998</v>
      </c>
      <c r="G191" s="384">
        <f t="shared" si="137"/>
        <v>24689.170999999998</v>
      </c>
      <c r="O191" s="390"/>
      <c r="V191" s="384">
        <f t="shared" si="138"/>
        <v>0</v>
      </c>
      <c r="AJ191" s="384">
        <f t="shared" si="139"/>
        <v>0</v>
      </c>
      <c r="AK191" s="384">
        <f t="shared" si="140"/>
        <v>24689.170999999998</v>
      </c>
      <c r="AL191" s="391">
        <f t="shared" si="146"/>
        <v>1</v>
      </c>
      <c r="AM191" s="384">
        <f t="shared" si="141"/>
        <v>24689.170999999998</v>
      </c>
      <c r="BA191" s="384">
        <f t="shared" si="142"/>
        <v>0</v>
      </c>
      <c r="BO191" s="384">
        <f t="shared" si="143"/>
        <v>0</v>
      </c>
      <c r="BP191" s="384">
        <f t="shared" si="144"/>
        <v>24689.170999999998</v>
      </c>
      <c r="BQ191" s="391">
        <f t="shared" si="145"/>
        <v>1</v>
      </c>
      <c r="BR191" s="387"/>
      <c r="BS191" s="387"/>
      <c r="BT191" s="387"/>
      <c r="BU191" s="387"/>
      <c r="BV191" s="387"/>
      <c r="BW191" s="387"/>
    </row>
    <row r="192" spans="1:76">
      <c r="A192" s="384">
        <f t="shared" si="124"/>
        <v>27</v>
      </c>
      <c r="B192" s="384" t="s">
        <v>442</v>
      </c>
      <c r="D192" s="384">
        <v>594</v>
      </c>
      <c r="E192" s="384">
        <f>IF(ISNA(VLOOKUP($D192,[5]O_M!$A$1:$C$96,(E$17+1),0)),0,VLOOKUP($D192,[5]O_M!$A$1:$C$96,(E$17+1),0))*1</f>
        <v>3660.39</v>
      </c>
      <c r="G192" s="384">
        <f t="shared" si="137"/>
        <v>3660.39</v>
      </c>
      <c r="O192" s="390"/>
      <c r="V192" s="384">
        <f t="shared" si="138"/>
        <v>0</v>
      </c>
      <c r="AJ192" s="384">
        <f t="shared" si="139"/>
        <v>0</v>
      </c>
      <c r="AK192" s="384">
        <f t="shared" si="140"/>
        <v>3660.39</v>
      </c>
      <c r="AL192" s="391">
        <f t="shared" si="146"/>
        <v>1</v>
      </c>
      <c r="AM192" s="384">
        <f t="shared" si="141"/>
        <v>3660.39</v>
      </c>
      <c r="BA192" s="384">
        <f t="shared" si="142"/>
        <v>0</v>
      </c>
      <c r="BO192" s="384">
        <f t="shared" si="143"/>
        <v>0</v>
      </c>
      <c r="BP192" s="384">
        <f t="shared" si="144"/>
        <v>3660.39</v>
      </c>
      <c r="BQ192" s="391">
        <f t="shared" si="145"/>
        <v>1</v>
      </c>
      <c r="BR192" s="387"/>
      <c r="BS192" s="387"/>
      <c r="BT192" s="387"/>
      <c r="BU192" s="387"/>
      <c r="BV192" s="387"/>
      <c r="BW192" s="387"/>
    </row>
    <row r="193" spans="1:76">
      <c r="A193" s="384">
        <f t="shared" si="124"/>
        <v>28</v>
      </c>
      <c r="B193" s="384" t="s">
        <v>443</v>
      </c>
      <c r="D193" s="384">
        <v>595</v>
      </c>
      <c r="E193" s="384">
        <f>IF(ISNA(VLOOKUP($D193,[5]O_M!$A$1:$C$96,(E$17+1),0)),0,VLOOKUP($D193,[5]O_M!$A$1:$C$96,(E$17+1),0))*1</f>
        <v>398.74400000000003</v>
      </c>
      <c r="G193" s="384">
        <f t="shared" si="137"/>
        <v>398.74400000000003</v>
      </c>
      <c r="N193" s="389"/>
      <c r="O193" s="390"/>
      <c r="V193" s="384">
        <f t="shared" si="138"/>
        <v>0</v>
      </c>
      <c r="AJ193" s="384">
        <f t="shared" si="139"/>
        <v>0</v>
      </c>
      <c r="AK193" s="384">
        <f t="shared" si="140"/>
        <v>398.74400000000003</v>
      </c>
      <c r="AL193" s="391">
        <f t="shared" si="146"/>
        <v>1</v>
      </c>
      <c r="AM193" s="384">
        <f t="shared" si="141"/>
        <v>398.74400000000003</v>
      </c>
      <c r="BA193" s="384">
        <f t="shared" si="142"/>
        <v>0</v>
      </c>
      <c r="BO193" s="384">
        <f t="shared" si="143"/>
        <v>0</v>
      </c>
      <c r="BP193" s="384">
        <f t="shared" si="144"/>
        <v>398.74400000000003</v>
      </c>
      <c r="BQ193" s="391">
        <f t="shared" si="145"/>
        <v>1</v>
      </c>
      <c r="BR193" s="387"/>
      <c r="BS193" s="387"/>
      <c r="BT193" s="387"/>
      <c r="BU193" s="387"/>
      <c r="BV193" s="387"/>
      <c r="BW193" s="387"/>
    </row>
    <row r="194" spans="1:76">
      <c r="A194" s="384">
        <f t="shared" si="124"/>
        <v>29</v>
      </c>
      <c r="B194" s="384" t="s">
        <v>444</v>
      </c>
      <c r="D194" s="384">
        <v>596</v>
      </c>
      <c r="E194" s="384">
        <f>IF(ISNA(VLOOKUP($D194,[5]O_M!$A$1:$C$96,(E$17+1),0)),0,VLOOKUP($D194,[5]O_M!$A$1:$C$96,(E$17+1),0))*1</f>
        <v>2406.4180000000001</v>
      </c>
      <c r="G194" s="384">
        <f t="shared" si="137"/>
        <v>2406.4180000000001</v>
      </c>
      <c r="O194" s="390"/>
      <c r="R194" s="389"/>
      <c r="V194" s="384">
        <f t="shared" si="138"/>
        <v>0</v>
      </c>
      <c r="AJ194" s="384">
        <f t="shared" si="139"/>
        <v>0</v>
      </c>
      <c r="AK194" s="384">
        <f t="shared" si="140"/>
        <v>2406.4180000000001</v>
      </c>
      <c r="AL194" s="391">
        <f t="shared" si="146"/>
        <v>1</v>
      </c>
      <c r="AM194" s="384">
        <f t="shared" si="141"/>
        <v>2406.4180000000001</v>
      </c>
      <c r="BA194" s="384">
        <f t="shared" si="142"/>
        <v>0</v>
      </c>
      <c r="BO194" s="384">
        <f t="shared" si="143"/>
        <v>0</v>
      </c>
      <c r="BP194" s="384">
        <f t="shared" si="144"/>
        <v>2406.4180000000001</v>
      </c>
      <c r="BQ194" s="391">
        <f t="shared" si="145"/>
        <v>1</v>
      </c>
      <c r="BR194" s="387"/>
      <c r="BS194" s="387"/>
      <c r="BT194" s="387"/>
      <c r="BU194" s="387"/>
      <c r="BV194" s="387"/>
      <c r="BW194" s="387"/>
    </row>
    <row r="195" spans="1:76">
      <c r="A195" s="384">
        <f t="shared" si="124"/>
        <v>30</v>
      </c>
      <c r="B195" s="384" t="s">
        <v>445</v>
      </c>
      <c r="D195" s="384">
        <v>597</v>
      </c>
      <c r="E195" s="384">
        <f>IF(ISNA(VLOOKUP($D195,[5]O_M!$A$1:$C$96,(E$17+1),0)),0,VLOOKUP($D195,[5]O_M!$A$1:$C$96,(E$17+1),0))*1</f>
        <v>604.04200000000003</v>
      </c>
      <c r="G195" s="384">
        <f t="shared" si="137"/>
        <v>604.04200000000003</v>
      </c>
      <c r="O195" s="390"/>
      <c r="V195" s="384">
        <f t="shared" si="138"/>
        <v>0</v>
      </c>
      <c r="AJ195" s="384">
        <f t="shared" si="139"/>
        <v>0</v>
      </c>
      <c r="AK195" s="384">
        <f t="shared" si="140"/>
        <v>604.04200000000003</v>
      </c>
      <c r="AL195" s="391">
        <v>0.99668874172185429</v>
      </c>
      <c r="AM195" s="384">
        <f t="shared" si="141"/>
        <v>602.04186092715236</v>
      </c>
      <c r="BA195" s="384">
        <f t="shared" si="142"/>
        <v>0</v>
      </c>
      <c r="BO195" s="384">
        <f t="shared" si="143"/>
        <v>0</v>
      </c>
      <c r="BP195" s="384">
        <f t="shared" si="144"/>
        <v>602.04186092715236</v>
      </c>
      <c r="BQ195" s="391">
        <f t="shared" si="145"/>
        <v>0.99668874172185429</v>
      </c>
      <c r="BR195" s="387"/>
      <c r="BS195" s="387"/>
      <c r="BT195" s="387"/>
      <c r="BU195" s="387"/>
      <c r="BV195" s="387"/>
      <c r="BW195" s="387"/>
    </row>
    <row r="196" spans="1:76">
      <c r="A196" s="384">
        <f t="shared" si="124"/>
        <v>31</v>
      </c>
      <c r="B196" s="384" t="s">
        <v>446</v>
      </c>
      <c r="D196" s="384">
        <v>598</v>
      </c>
      <c r="E196" s="384">
        <f>IF(ISNA(VLOOKUP($D196,[5]O_M!$A$1:$C$96,(E$17+1),0)),0,VLOOKUP($D196,[5]O_M!$A$1:$C$96,(E$17+1),0))*1</f>
        <v>0</v>
      </c>
      <c r="F196" s="392"/>
      <c r="G196" s="392">
        <f t="shared" si="137"/>
        <v>0</v>
      </c>
      <c r="H196" s="392"/>
      <c r="I196" s="392"/>
      <c r="J196" s="392"/>
      <c r="K196" s="392"/>
      <c r="L196" s="392"/>
      <c r="M196" s="392"/>
      <c r="N196" s="403"/>
      <c r="O196" s="402"/>
      <c r="P196" s="392"/>
      <c r="Q196" s="392"/>
      <c r="R196" s="392"/>
      <c r="S196" s="392"/>
      <c r="T196" s="392"/>
      <c r="U196" s="392"/>
      <c r="V196" s="392">
        <f t="shared" si="138"/>
        <v>0</v>
      </c>
      <c r="W196" s="392"/>
      <c r="X196" s="392"/>
      <c r="Y196" s="392"/>
      <c r="Z196" s="392"/>
      <c r="AA196" s="392"/>
      <c r="AB196" s="392"/>
      <c r="AC196" s="392"/>
      <c r="AD196" s="392"/>
      <c r="AE196" s="392"/>
      <c r="AF196" s="392"/>
      <c r="AG196" s="392"/>
      <c r="AH196" s="392"/>
      <c r="AI196" s="392"/>
      <c r="AJ196" s="392">
        <f t="shared" si="139"/>
        <v>0</v>
      </c>
      <c r="AK196" s="392">
        <f t="shared" si="140"/>
        <v>0</v>
      </c>
      <c r="AL196" s="391">
        <f>+AL194</f>
        <v>1</v>
      </c>
      <c r="AM196" s="392">
        <f t="shared" si="141"/>
        <v>0</v>
      </c>
      <c r="AN196" s="392"/>
      <c r="AO196" s="392"/>
      <c r="AP196" s="392"/>
      <c r="AQ196" s="392"/>
      <c r="AR196" s="392"/>
      <c r="AS196" s="392"/>
      <c r="AT196" s="392"/>
      <c r="AU196" s="392"/>
      <c r="AV196" s="392"/>
      <c r="AW196" s="392"/>
      <c r="AX196" s="392"/>
      <c r="AY196" s="392"/>
      <c r="AZ196" s="392"/>
      <c r="BA196" s="392">
        <f t="shared" si="142"/>
        <v>0</v>
      </c>
      <c r="BB196" s="392"/>
      <c r="BC196" s="392"/>
      <c r="BD196" s="392"/>
      <c r="BE196" s="392"/>
      <c r="BF196" s="392"/>
      <c r="BG196" s="392"/>
      <c r="BH196" s="392"/>
      <c r="BI196" s="392"/>
      <c r="BJ196" s="392"/>
      <c r="BK196" s="392"/>
      <c r="BL196" s="392"/>
      <c r="BM196" s="392"/>
      <c r="BN196" s="392"/>
      <c r="BO196" s="392">
        <f t="shared" si="143"/>
        <v>0</v>
      </c>
      <c r="BP196" s="392">
        <f t="shared" si="144"/>
        <v>0</v>
      </c>
      <c r="BQ196" s="393">
        <f t="shared" si="145"/>
        <v>0</v>
      </c>
      <c r="BR196" s="387"/>
      <c r="BS196" s="387"/>
      <c r="BT196" s="387"/>
      <c r="BU196" s="387"/>
      <c r="BV196" s="387"/>
      <c r="BW196" s="387"/>
      <c r="BX196" s="392"/>
    </row>
    <row r="197" spans="1:76">
      <c r="A197" s="384">
        <f t="shared" si="124"/>
        <v>32</v>
      </c>
      <c r="B197" s="384" t="s">
        <v>447</v>
      </c>
      <c r="E197" s="396">
        <f>SUM(E188:E196)</f>
        <v>34428.257999999994</v>
      </c>
      <c r="F197" s="396">
        <f>SUM(F188:F196)</f>
        <v>0</v>
      </c>
      <c r="G197" s="396">
        <f>SUM(G188:G196)</f>
        <v>34428.257999999994</v>
      </c>
      <c r="H197" s="396"/>
      <c r="I197" s="396">
        <f t="shared" ref="I197:AK197" si="147">SUM(I188:I196)</f>
        <v>0</v>
      </c>
      <c r="J197" s="396">
        <f t="shared" si="147"/>
        <v>0</v>
      </c>
      <c r="K197" s="396">
        <f t="shared" si="147"/>
        <v>0</v>
      </c>
      <c r="L197" s="396">
        <f t="shared" si="147"/>
        <v>0</v>
      </c>
      <c r="M197" s="396">
        <f t="shared" si="147"/>
        <v>0</v>
      </c>
      <c r="N197" s="396">
        <f t="shared" si="147"/>
        <v>0</v>
      </c>
      <c r="O197" s="396">
        <f t="shared" si="147"/>
        <v>0</v>
      </c>
      <c r="P197" s="396">
        <f t="shared" si="147"/>
        <v>0</v>
      </c>
      <c r="Q197" s="396">
        <f t="shared" si="147"/>
        <v>0</v>
      </c>
      <c r="R197" s="396">
        <f t="shared" si="147"/>
        <v>0</v>
      </c>
      <c r="S197" s="396">
        <f t="shared" si="147"/>
        <v>0</v>
      </c>
      <c r="T197" s="396">
        <f t="shared" si="147"/>
        <v>0</v>
      </c>
      <c r="U197" s="396">
        <f t="shared" si="147"/>
        <v>0</v>
      </c>
      <c r="V197" s="396">
        <f t="shared" si="147"/>
        <v>0</v>
      </c>
      <c r="W197" s="396">
        <f t="shared" si="147"/>
        <v>0</v>
      </c>
      <c r="X197" s="396">
        <f t="shared" si="147"/>
        <v>0</v>
      </c>
      <c r="Y197" s="396">
        <f t="shared" si="147"/>
        <v>0</v>
      </c>
      <c r="Z197" s="396">
        <f t="shared" si="147"/>
        <v>0</v>
      </c>
      <c r="AA197" s="396">
        <f t="shared" si="147"/>
        <v>0</v>
      </c>
      <c r="AB197" s="396">
        <f t="shared" si="147"/>
        <v>0</v>
      </c>
      <c r="AC197" s="396">
        <f t="shared" si="147"/>
        <v>0</v>
      </c>
      <c r="AD197" s="396">
        <f t="shared" si="147"/>
        <v>0</v>
      </c>
      <c r="AE197" s="396">
        <f t="shared" si="147"/>
        <v>0</v>
      </c>
      <c r="AF197" s="396">
        <f t="shared" si="147"/>
        <v>0</v>
      </c>
      <c r="AG197" s="396">
        <f t="shared" si="147"/>
        <v>0</v>
      </c>
      <c r="AH197" s="396">
        <f t="shared" si="147"/>
        <v>0</v>
      </c>
      <c r="AI197" s="396">
        <f t="shared" si="147"/>
        <v>0</v>
      </c>
      <c r="AJ197" s="396">
        <f t="shared" si="147"/>
        <v>0</v>
      </c>
      <c r="AK197" s="396">
        <f t="shared" si="147"/>
        <v>34428.257999999994</v>
      </c>
      <c r="AL197" s="397">
        <f>AM197/AK197</f>
        <v>0.99994190414534334</v>
      </c>
      <c r="AM197" s="396">
        <f t="shared" ref="AM197:BP197" si="148">SUM(AM188:AM196)</f>
        <v>34426.257860927144</v>
      </c>
      <c r="AN197" s="396">
        <f t="shared" si="148"/>
        <v>0</v>
      </c>
      <c r="AO197" s="396">
        <f t="shared" si="148"/>
        <v>0</v>
      </c>
      <c r="AP197" s="396">
        <f t="shared" si="148"/>
        <v>0</v>
      </c>
      <c r="AQ197" s="396">
        <f t="shared" si="148"/>
        <v>0</v>
      </c>
      <c r="AR197" s="396"/>
      <c r="AS197" s="396">
        <f t="shared" si="148"/>
        <v>0</v>
      </c>
      <c r="AT197" s="396">
        <f t="shared" si="148"/>
        <v>0</v>
      </c>
      <c r="AU197" s="396">
        <f t="shared" si="148"/>
        <v>0</v>
      </c>
      <c r="AV197" s="396">
        <f t="shared" si="148"/>
        <v>0</v>
      </c>
      <c r="AW197" s="396">
        <f t="shared" si="148"/>
        <v>0</v>
      </c>
      <c r="AX197" s="396">
        <f t="shared" si="148"/>
        <v>0</v>
      </c>
      <c r="AY197" s="396">
        <f t="shared" si="148"/>
        <v>0</v>
      </c>
      <c r="AZ197" s="396">
        <f t="shared" si="148"/>
        <v>0</v>
      </c>
      <c r="BA197" s="396">
        <f t="shared" si="148"/>
        <v>0</v>
      </c>
      <c r="BB197" s="396">
        <f t="shared" si="148"/>
        <v>0</v>
      </c>
      <c r="BC197" s="396">
        <f t="shared" si="148"/>
        <v>0</v>
      </c>
      <c r="BD197" s="396">
        <f t="shared" si="148"/>
        <v>0</v>
      </c>
      <c r="BE197" s="396">
        <f t="shared" si="148"/>
        <v>0</v>
      </c>
      <c r="BF197" s="396">
        <f t="shared" si="148"/>
        <v>0</v>
      </c>
      <c r="BG197" s="396">
        <f t="shared" si="148"/>
        <v>0</v>
      </c>
      <c r="BH197" s="396">
        <f t="shared" si="148"/>
        <v>0</v>
      </c>
      <c r="BI197" s="396">
        <f t="shared" si="148"/>
        <v>0</v>
      </c>
      <c r="BJ197" s="396">
        <f t="shared" si="148"/>
        <v>0</v>
      </c>
      <c r="BK197" s="396">
        <f t="shared" si="148"/>
        <v>0</v>
      </c>
      <c r="BL197" s="396">
        <f t="shared" si="148"/>
        <v>0</v>
      </c>
      <c r="BM197" s="396">
        <f t="shared" si="148"/>
        <v>0</v>
      </c>
      <c r="BN197" s="396">
        <f t="shared" si="148"/>
        <v>0</v>
      </c>
      <c r="BO197" s="396">
        <f t="shared" si="148"/>
        <v>0</v>
      </c>
      <c r="BP197" s="396">
        <f t="shared" si="148"/>
        <v>34426.257860927144</v>
      </c>
      <c r="BQ197" s="397">
        <f t="shared" si="145"/>
        <v>0.99994190414534334</v>
      </c>
      <c r="BR197" s="387"/>
      <c r="BS197" s="387"/>
      <c r="BT197" s="387"/>
      <c r="BU197" s="387"/>
      <c r="BV197" s="387"/>
      <c r="BW197" s="387"/>
      <c r="BX197" s="396">
        <f>SUM(BX188:BX196)</f>
        <v>0</v>
      </c>
    </row>
    <row r="198" spans="1:76">
      <c r="A198" s="384">
        <f t="shared" si="124"/>
        <v>33</v>
      </c>
      <c r="B198" s="384" t="s">
        <v>448</v>
      </c>
      <c r="E198" s="389">
        <f>E197+E185</f>
        <v>59127.205999999991</v>
      </c>
      <c r="F198" s="389">
        <f>F197+F185</f>
        <v>0</v>
      </c>
      <c r="G198" s="389">
        <f>G197+G185</f>
        <v>59127.205999999991</v>
      </c>
      <c r="H198" s="389"/>
      <c r="I198" s="389">
        <f t="shared" ref="I198:AK198" si="149">I197+I185</f>
        <v>0</v>
      </c>
      <c r="J198" s="389">
        <f t="shared" si="149"/>
        <v>0</v>
      </c>
      <c r="K198" s="389">
        <f t="shared" si="149"/>
        <v>0</v>
      </c>
      <c r="L198" s="389">
        <f t="shared" si="149"/>
        <v>0</v>
      </c>
      <c r="M198" s="389">
        <f t="shared" si="149"/>
        <v>0</v>
      </c>
      <c r="N198" s="389">
        <f t="shared" si="149"/>
        <v>0</v>
      </c>
      <c r="O198" s="389">
        <f t="shared" si="149"/>
        <v>0</v>
      </c>
      <c r="P198" s="389">
        <f t="shared" si="149"/>
        <v>0</v>
      </c>
      <c r="Q198" s="389">
        <f t="shared" si="149"/>
        <v>0</v>
      </c>
      <c r="R198" s="389">
        <f t="shared" si="149"/>
        <v>0</v>
      </c>
      <c r="S198" s="389">
        <f t="shared" si="149"/>
        <v>0</v>
      </c>
      <c r="T198" s="389">
        <f t="shared" si="149"/>
        <v>0</v>
      </c>
      <c r="U198" s="389">
        <f t="shared" si="149"/>
        <v>0</v>
      </c>
      <c r="V198" s="389">
        <f t="shared" si="149"/>
        <v>0</v>
      </c>
      <c r="W198" s="389">
        <f t="shared" si="149"/>
        <v>0</v>
      </c>
      <c r="X198" s="389">
        <f t="shared" si="149"/>
        <v>0</v>
      </c>
      <c r="Y198" s="389">
        <f t="shared" si="149"/>
        <v>0</v>
      </c>
      <c r="Z198" s="389">
        <f t="shared" si="149"/>
        <v>0</v>
      </c>
      <c r="AA198" s="389">
        <f t="shared" si="149"/>
        <v>0</v>
      </c>
      <c r="AB198" s="389">
        <f t="shared" si="149"/>
        <v>0</v>
      </c>
      <c r="AC198" s="389">
        <f t="shared" si="149"/>
        <v>0</v>
      </c>
      <c r="AD198" s="389">
        <f t="shared" si="149"/>
        <v>0</v>
      </c>
      <c r="AE198" s="389">
        <f t="shared" si="149"/>
        <v>0</v>
      </c>
      <c r="AF198" s="389">
        <f t="shared" si="149"/>
        <v>0</v>
      </c>
      <c r="AG198" s="389">
        <f t="shared" si="149"/>
        <v>0</v>
      </c>
      <c r="AH198" s="389">
        <f t="shared" si="149"/>
        <v>0</v>
      </c>
      <c r="AI198" s="389">
        <f t="shared" si="149"/>
        <v>0</v>
      </c>
      <c r="AJ198" s="389">
        <f t="shared" si="149"/>
        <v>0</v>
      </c>
      <c r="AK198" s="389">
        <f t="shared" si="149"/>
        <v>59127.205999999991</v>
      </c>
      <c r="AL198" s="391">
        <f>AM198/AK198</f>
        <v>0.9997463002550927</v>
      </c>
      <c r="AM198" s="389">
        <f t="shared" ref="AM198:BP198" si="150">AM197+AM185</f>
        <v>59112.205442920713</v>
      </c>
      <c r="AN198" s="389">
        <f t="shared" si="150"/>
        <v>0</v>
      </c>
      <c r="AO198" s="389">
        <f t="shared" si="150"/>
        <v>0</v>
      </c>
      <c r="AP198" s="389">
        <f t="shared" si="150"/>
        <v>0</v>
      </c>
      <c r="AQ198" s="389">
        <f t="shared" si="150"/>
        <v>0</v>
      </c>
      <c r="AR198" s="389"/>
      <c r="AS198" s="389">
        <f t="shared" si="150"/>
        <v>0</v>
      </c>
      <c r="AT198" s="389">
        <f t="shared" si="150"/>
        <v>0</v>
      </c>
      <c r="AU198" s="389">
        <f t="shared" si="150"/>
        <v>0</v>
      </c>
      <c r="AV198" s="389">
        <f t="shared" si="150"/>
        <v>0</v>
      </c>
      <c r="AW198" s="389">
        <f t="shared" si="150"/>
        <v>0</v>
      </c>
      <c r="AX198" s="389">
        <f t="shared" si="150"/>
        <v>0</v>
      </c>
      <c r="AY198" s="389">
        <f t="shared" si="150"/>
        <v>0</v>
      </c>
      <c r="AZ198" s="389">
        <f t="shared" si="150"/>
        <v>0</v>
      </c>
      <c r="BA198" s="389">
        <f t="shared" si="150"/>
        <v>0</v>
      </c>
      <c r="BB198" s="389">
        <f t="shared" si="150"/>
        <v>0</v>
      </c>
      <c r="BC198" s="389">
        <f t="shared" si="150"/>
        <v>0</v>
      </c>
      <c r="BD198" s="389">
        <f t="shared" si="150"/>
        <v>0</v>
      </c>
      <c r="BE198" s="389">
        <f t="shared" si="150"/>
        <v>0</v>
      </c>
      <c r="BF198" s="389">
        <f t="shared" si="150"/>
        <v>0</v>
      </c>
      <c r="BG198" s="389">
        <f t="shared" si="150"/>
        <v>0</v>
      </c>
      <c r="BH198" s="389">
        <f t="shared" si="150"/>
        <v>0</v>
      </c>
      <c r="BI198" s="389">
        <f t="shared" si="150"/>
        <v>0</v>
      </c>
      <c r="BJ198" s="389">
        <f t="shared" si="150"/>
        <v>0</v>
      </c>
      <c r="BK198" s="389">
        <f t="shared" si="150"/>
        <v>0</v>
      </c>
      <c r="BL198" s="389">
        <f t="shared" si="150"/>
        <v>0</v>
      </c>
      <c r="BM198" s="389">
        <f t="shared" si="150"/>
        <v>0</v>
      </c>
      <c r="BN198" s="389">
        <f t="shared" si="150"/>
        <v>0</v>
      </c>
      <c r="BO198" s="389">
        <f t="shared" si="150"/>
        <v>0</v>
      </c>
      <c r="BP198" s="389">
        <f t="shared" si="150"/>
        <v>59112.205442920713</v>
      </c>
      <c r="BQ198" s="391">
        <f t="shared" si="145"/>
        <v>0.9997463002550927</v>
      </c>
      <c r="BR198" s="387"/>
      <c r="BS198" s="387"/>
      <c r="BT198" s="387"/>
      <c r="BU198" s="387"/>
      <c r="BV198" s="387"/>
      <c r="BW198" s="387"/>
      <c r="BX198" s="389">
        <f>BX197+BX185</f>
        <v>0</v>
      </c>
    </row>
    <row r="199" spans="1:76">
      <c r="A199" s="384">
        <f t="shared" si="124"/>
        <v>34</v>
      </c>
      <c r="BR199" s="387"/>
      <c r="BS199" s="387"/>
      <c r="BT199" s="387"/>
      <c r="BU199" s="387"/>
      <c r="BV199" s="387"/>
      <c r="BW199" s="387"/>
    </row>
    <row r="200" spans="1:76">
      <c r="A200" s="384">
        <f t="shared" si="124"/>
        <v>35</v>
      </c>
      <c r="BR200" s="387"/>
      <c r="BS200" s="387"/>
      <c r="BT200" s="387"/>
      <c r="BU200" s="387"/>
      <c r="BV200" s="387"/>
      <c r="BW200" s="387"/>
    </row>
    <row r="201" spans="1:76">
      <c r="A201" s="384">
        <f t="shared" si="124"/>
        <v>36</v>
      </c>
      <c r="BR201" s="387"/>
      <c r="BS201" s="387"/>
      <c r="BT201" s="387"/>
      <c r="BU201" s="387"/>
      <c r="BV201" s="387"/>
      <c r="BW201" s="387"/>
    </row>
    <row r="202" spans="1:76">
      <c r="A202" s="384">
        <f t="shared" si="124"/>
        <v>37</v>
      </c>
      <c r="BR202" s="387"/>
      <c r="BS202" s="387"/>
      <c r="BT202" s="387"/>
      <c r="BU202" s="387"/>
      <c r="BV202" s="387"/>
      <c r="BW202" s="387"/>
    </row>
    <row r="203" spans="1:76">
      <c r="A203" s="384">
        <f t="shared" si="124"/>
        <v>38</v>
      </c>
      <c r="BR203" s="387"/>
      <c r="BS203" s="387"/>
      <c r="BT203" s="387"/>
      <c r="BU203" s="387"/>
      <c r="BV203" s="387"/>
      <c r="BW203" s="387"/>
    </row>
    <row r="204" spans="1:76">
      <c r="A204" s="384">
        <f t="shared" si="124"/>
        <v>39</v>
      </c>
      <c r="BR204" s="387"/>
      <c r="BS204" s="387"/>
      <c r="BT204" s="387"/>
      <c r="BU204" s="387"/>
      <c r="BV204" s="387"/>
      <c r="BW204" s="387"/>
    </row>
    <row r="205" spans="1:76">
      <c r="A205" s="384">
        <f t="shared" si="124"/>
        <v>40</v>
      </c>
      <c r="BR205" s="387"/>
      <c r="BS205" s="387"/>
      <c r="BT205" s="387"/>
      <c r="BU205" s="387"/>
      <c r="BV205" s="387"/>
      <c r="BW205" s="387"/>
    </row>
    <row r="206" spans="1:76">
      <c r="A206" s="384">
        <f t="shared" si="124"/>
        <v>41</v>
      </c>
      <c r="BR206" s="387"/>
      <c r="BS206" s="387"/>
      <c r="BT206" s="387"/>
      <c r="BU206" s="387"/>
      <c r="BV206" s="387"/>
      <c r="BW206" s="387"/>
    </row>
    <row r="207" spans="1:76">
      <c r="A207" s="384">
        <f t="shared" si="124"/>
        <v>42</v>
      </c>
      <c r="BR207" s="387"/>
      <c r="BS207" s="387"/>
      <c r="BT207" s="387"/>
      <c r="BU207" s="387"/>
      <c r="BV207" s="387"/>
      <c r="BW207" s="387"/>
    </row>
    <row r="208" spans="1:76">
      <c r="A208" s="384">
        <f t="shared" si="124"/>
        <v>43</v>
      </c>
      <c r="BR208" s="387"/>
      <c r="BS208" s="387"/>
      <c r="BT208" s="387"/>
      <c r="BU208" s="387"/>
      <c r="BV208" s="387"/>
      <c r="BW208" s="387"/>
    </row>
    <row r="209" spans="1:77">
      <c r="A209" s="384">
        <f t="shared" si="124"/>
        <v>44</v>
      </c>
      <c r="BR209" s="387"/>
      <c r="BS209" s="387"/>
      <c r="BT209" s="387"/>
      <c r="BU209" s="387"/>
      <c r="BV209" s="387"/>
      <c r="BW209" s="387"/>
    </row>
    <row r="210" spans="1:77">
      <c r="BR210" s="387"/>
      <c r="BS210" s="387"/>
      <c r="BT210" s="387"/>
      <c r="BU210" s="387"/>
      <c r="BV210" s="387"/>
      <c r="BW210" s="387"/>
    </row>
    <row r="211" spans="1:77">
      <c r="BR211" s="387"/>
      <c r="BS211" s="387"/>
      <c r="BT211" s="387"/>
      <c r="BU211" s="387"/>
      <c r="BV211" s="387"/>
      <c r="BW211" s="387"/>
    </row>
    <row r="212" spans="1:77">
      <c r="I212" s="386" t="s">
        <v>310</v>
      </c>
      <c r="J212" s="386"/>
      <c r="K212" s="386"/>
      <c r="L212" s="386"/>
      <c r="M212" s="386"/>
      <c r="N212" s="386"/>
      <c r="O212" s="386"/>
      <c r="P212" s="386"/>
      <c r="Q212" s="386"/>
      <c r="R212" s="386"/>
      <c r="S212" s="386"/>
      <c r="T212" s="386"/>
      <c r="U212" s="386"/>
      <c r="V212" s="386"/>
      <c r="W212" s="461" t="s">
        <v>311</v>
      </c>
      <c r="X212" s="461"/>
      <c r="Y212" s="461"/>
      <c r="Z212" s="461"/>
      <c r="AA212" s="461"/>
      <c r="AB212" s="461"/>
      <c r="AC212" s="461"/>
      <c r="AD212" s="461"/>
      <c r="AE212" s="461"/>
      <c r="AF212" s="461"/>
      <c r="AG212" s="461"/>
      <c r="AH212" s="461"/>
      <c r="AI212" s="461"/>
      <c r="AJ212" s="461"/>
      <c r="AN212" s="386"/>
      <c r="AO212" s="386" t="s">
        <v>312</v>
      </c>
      <c r="AP212" s="386"/>
      <c r="AQ212" s="386"/>
      <c r="AR212" s="386"/>
      <c r="AS212" s="386"/>
      <c r="AT212" s="386"/>
      <c r="AU212" s="386"/>
      <c r="AV212" s="386"/>
      <c r="AW212" s="386"/>
      <c r="AX212" s="386"/>
      <c r="AY212" s="386"/>
      <c r="AZ212" s="386"/>
      <c r="BA212" s="386"/>
      <c r="BB212" s="386" t="s">
        <v>380</v>
      </c>
      <c r="BC212" s="386"/>
      <c r="BD212" s="386"/>
      <c r="BE212" s="386"/>
      <c r="BF212" s="386"/>
      <c r="BG212" s="386"/>
      <c r="BH212" s="386"/>
      <c r="BI212" s="386"/>
      <c r="BJ212" s="386"/>
      <c r="BK212" s="386"/>
      <c r="BL212" s="386"/>
      <c r="BM212" s="386"/>
      <c r="BN212" s="386" t="s">
        <v>42</v>
      </c>
      <c r="BO212" s="386"/>
      <c r="BR212" s="387"/>
      <c r="BS212" s="387"/>
      <c r="BT212" s="387"/>
      <c r="BU212" s="387"/>
      <c r="BV212" s="387"/>
      <c r="BW212" s="387"/>
      <c r="BX212" s="386"/>
    </row>
    <row r="213" spans="1:77">
      <c r="E213" s="387"/>
      <c r="F213" s="387"/>
      <c r="G213" s="387"/>
      <c r="H213" s="387"/>
      <c r="I213" s="387"/>
      <c r="J213" s="387"/>
      <c r="K213" s="387"/>
      <c r="L213" s="387"/>
      <c r="M213" s="387"/>
      <c r="N213" s="387"/>
      <c r="O213" s="387"/>
      <c r="P213" s="387"/>
      <c r="Q213" s="387"/>
      <c r="R213" s="387"/>
      <c r="S213" s="387"/>
      <c r="T213" s="387"/>
      <c r="U213" s="387"/>
      <c r="V213" s="387"/>
      <c r="W213" s="387"/>
      <c r="X213" s="387"/>
      <c r="Y213" s="387"/>
      <c r="Z213" s="387"/>
      <c r="AA213" s="387"/>
      <c r="AB213" s="387"/>
      <c r="AC213" s="387"/>
      <c r="AD213" s="387"/>
      <c r="AE213" s="387"/>
      <c r="AF213" s="387"/>
      <c r="AG213" s="387"/>
      <c r="AH213" s="387"/>
      <c r="AI213" s="387"/>
      <c r="AJ213" s="387"/>
      <c r="AK213" s="387"/>
      <c r="AL213" s="387"/>
      <c r="AM213" s="387"/>
      <c r="AN213" s="387"/>
      <c r="AO213" s="387"/>
      <c r="AP213" s="387"/>
      <c r="AQ213" s="387"/>
      <c r="AR213" s="387"/>
      <c r="AS213" s="387"/>
      <c r="AT213" s="387"/>
      <c r="AU213" s="387"/>
      <c r="AV213" s="387"/>
      <c r="AW213" s="387"/>
      <c r="AX213" s="387"/>
      <c r="AY213" s="387"/>
      <c r="AZ213" s="387"/>
      <c r="BA213" s="387"/>
      <c r="BB213" s="387"/>
      <c r="BC213" s="387"/>
      <c r="BD213" s="387"/>
      <c r="BE213" s="387"/>
      <c r="BF213" s="387"/>
      <c r="BG213" s="387"/>
      <c r="BH213" s="387"/>
      <c r="BI213" s="387"/>
      <c r="BJ213" s="387"/>
      <c r="BK213" s="387"/>
      <c r="BL213" s="387"/>
      <c r="BM213" s="387"/>
      <c r="BN213" s="387"/>
      <c r="BO213" s="387"/>
      <c r="BP213" s="387"/>
      <c r="BQ213" s="387"/>
      <c r="BR213" s="387"/>
      <c r="BS213" s="387"/>
      <c r="BT213" s="387"/>
      <c r="BU213" s="387"/>
      <c r="BV213" s="387"/>
      <c r="BW213" s="387"/>
      <c r="BX213" s="387"/>
      <c r="BY213" s="387"/>
    </row>
    <row r="214" spans="1:77">
      <c r="E214" s="387"/>
      <c r="F214" s="387"/>
      <c r="G214" s="387"/>
      <c r="H214" s="387"/>
      <c r="I214" s="387" t="str">
        <f t="shared" ref="I214:U214" si="151">I$12</f>
        <v/>
      </c>
      <c r="J214" s="387" t="str">
        <f t="shared" si="151"/>
        <v/>
      </c>
      <c r="K214" s="387" t="str">
        <f t="shared" si="151"/>
        <v/>
      </c>
      <c r="L214" s="387" t="str">
        <f t="shared" si="151"/>
        <v/>
      </c>
      <c r="M214" s="387"/>
      <c r="N214" s="387" t="str">
        <f t="shared" si="151"/>
        <v/>
      </c>
      <c r="O214" s="387" t="str">
        <f t="shared" si="151"/>
        <v>Industry</v>
      </c>
      <c r="P214" s="387" t="str">
        <f t="shared" si="151"/>
        <v/>
      </c>
      <c r="Q214" s="387" t="str">
        <f t="shared" si="151"/>
        <v/>
      </c>
      <c r="R214" s="387" t="str">
        <f t="shared" si="151"/>
        <v/>
      </c>
      <c r="S214" s="387">
        <f t="shared" si="151"/>
        <v>0</v>
      </c>
      <c r="T214" s="387" t="str">
        <f t="shared" si="151"/>
        <v/>
      </c>
      <c r="U214" s="387" t="str">
        <f t="shared" si="151"/>
        <v/>
      </c>
      <c r="V214" s="387"/>
      <c r="W214" s="387">
        <f t="shared" ref="W214:AI214" si="152">W$12</f>
        <v>2009</v>
      </c>
      <c r="X214" s="387">
        <f t="shared" si="152"/>
        <v>0</v>
      </c>
      <c r="Y214" s="387" t="str">
        <f t="shared" si="152"/>
        <v>Amortize</v>
      </c>
      <c r="Z214" s="387" t="str">
        <f t="shared" si="152"/>
        <v>Amortize</v>
      </c>
      <c r="AA214" s="387">
        <f t="shared" si="152"/>
        <v>0</v>
      </c>
      <c r="AB214" s="387">
        <f t="shared" si="152"/>
        <v>0</v>
      </c>
      <c r="AC214" s="387">
        <f t="shared" si="152"/>
        <v>0</v>
      </c>
      <c r="AD214" s="387">
        <f t="shared" si="152"/>
        <v>0</v>
      </c>
      <c r="AE214" s="387">
        <f t="shared" si="152"/>
        <v>0</v>
      </c>
      <c r="AF214" s="387" t="str">
        <f t="shared" si="152"/>
        <v>Removal</v>
      </c>
      <c r="AG214" s="387">
        <f t="shared" si="152"/>
        <v>0</v>
      </c>
      <c r="AH214" s="387">
        <f t="shared" si="152"/>
        <v>0</v>
      </c>
      <c r="AI214" s="387" t="str">
        <f t="shared" si="152"/>
        <v/>
      </c>
      <c r="AJ214" s="387"/>
      <c r="AK214" s="387"/>
      <c r="AL214" s="387" t="s">
        <v>314</v>
      </c>
      <c r="AM214" s="387"/>
      <c r="AN214" s="387" t="str">
        <f t="shared" ref="AN214:AQ217" si="153">I214</f>
        <v/>
      </c>
      <c r="AO214" s="387" t="str">
        <f t="shared" si="153"/>
        <v/>
      </c>
      <c r="AP214" s="387" t="str">
        <f t="shared" si="153"/>
        <v/>
      </c>
      <c r="AQ214" s="387" t="str">
        <f t="shared" si="153"/>
        <v/>
      </c>
      <c r="AR214" s="387"/>
      <c r="AS214" s="387" t="str">
        <f>N214</f>
        <v/>
      </c>
      <c r="AT214" s="387" t="str">
        <f t="shared" ref="AT214:AZ217" si="154">O214</f>
        <v>Industry</v>
      </c>
      <c r="AU214" s="387" t="str">
        <f t="shared" si="154"/>
        <v/>
      </c>
      <c r="AV214" s="387" t="str">
        <f t="shared" si="154"/>
        <v/>
      </c>
      <c r="AW214" s="387" t="str">
        <f t="shared" si="154"/>
        <v/>
      </c>
      <c r="AX214" s="387">
        <f t="shared" si="154"/>
        <v>0</v>
      </c>
      <c r="AY214" s="387" t="str">
        <f t="shared" si="154"/>
        <v/>
      </c>
      <c r="AZ214" s="387" t="str">
        <f t="shared" si="154"/>
        <v/>
      </c>
      <c r="BA214" s="387"/>
      <c r="BB214" s="387">
        <f t="shared" ref="BB214:BN217" si="155">W214</f>
        <v>2009</v>
      </c>
      <c r="BC214" s="387">
        <f t="shared" si="155"/>
        <v>0</v>
      </c>
      <c r="BD214" s="387" t="str">
        <f t="shared" si="155"/>
        <v>Amortize</v>
      </c>
      <c r="BE214" s="387" t="str">
        <f t="shared" si="155"/>
        <v>Amortize</v>
      </c>
      <c r="BF214" s="387">
        <f t="shared" si="155"/>
        <v>0</v>
      </c>
      <c r="BG214" s="387">
        <f t="shared" si="155"/>
        <v>0</v>
      </c>
      <c r="BH214" s="387">
        <f t="shared" si="155"/>
        <v>0</v>
      </c>
      <c r="BI214" s="387">
        <f t="shared" si="155"/>
        <v>0</v>
      </c>
      <c r="BJ214" s="387">
        <f t="shared" si="155"/>
        <v>0</v>
      </c>
      <c r="BK214" s="387" t="str">
        <f t="shared" si="155"/>
        <v>Removal</v>
      </c>
      <c r="BL214" s="387">
        <f t="shared" si="155"/>
        <v>0</v>
      </c>
      <c r="BM214" s="387">
        <f t="shared" si="155"/>
        <v>0</v>
      </c>
      <c r="BN214" s="387" t="str">
        <f t="shared" si="155"/>
        <v/>
      </c>
      <c r="BO214" s="387"/>
      <c r="BP214" s="387"/>
      <c r="BQ214" s="387" t="s">
        <v>315</v>
      </c>
      <c r="BR214" s="387"/>
      <c r="BS214" s="387"/>
      <c r="BT214" s="387"/>
      <c r="BU214" s="387"/>
      <c r="BV214" s="387"/>
      <c r="BW214" s="387"/>
      <c r="BX214" s="387">
        <f>BX$12</f>
        <v>0</v>
      </c>
      <c r="BY214" s="387"/>
    </row>
    <row r="215" spans="1:77">
      <c r="E215" s="387" t="s">
        <v>42</v>
      </c>
      <c r="F215" s="387" t="s">
        <v>36</v>
      </c>
      <c r="G215" s="387"/>
      <c r="H215" s="387"/>
      <c r="I215" s="387" t="str">
        <f t="shared" ref="I215:U215" si="156">I$13</f>
        <v>Conservation</v>
      </c>
      <c r="J215" s="387" t="str">
        <f t="shared" si="156"/>
        <v/>
      </c>
      <c r="K215" s="387" t="str">
        <f t="shared" si="156"/>
        <v>Optional</v>
      </c>
      <c r="L215" s="387" t="str">
        <f t="shared" si="156"/>
        <v>Fuel</v>
      </c>
      <c r="M215" s="387"/>
      <c r="N215" s="387" t="str">
        <f t="shared" si="156"/>
        <v>Job</v>
      </c>
      <c r="O215" s="387" t="str">
        <f t="shared" si="156"/>
        <v>Assoc Dues/</v>
      </c>
      <c r="P215" s="387" t="str">
        <f t="shared" si="156"/>
        <v/>
      </c>
      <c r="Q215" s="387" t="str">
        <f t="shared" si="156"/>
        <v>Stock-</v>
      </c>
      <c r="R215" s="387" t="str">
        <f t="shared" si="156"/>
        <v>Income</v>
      </c>
      <c r="S215" s="387">
        <f t="shared" si="156"/>
        <v>0</v>
      </c>
      <c r="T215" s="387" t="str">
        <f t="shared" si="156"/>
        <v>Interest</v>
      </c>
      <c r="U215" s="387" t="str">
        <f t="shared" si="156"/>
        <v>Acquisition</v>
      </c>
      <c r="V215" s="387" t="s">
        <v>42</v>
      </c>
      <c r="W215" s="387" t="str">
        <f t="shared" ref="W215:AI215" si="157">W$13</f>
        <v>CISR</v>
      </c>
      <c r="X215" s="387" t="str">
        <f t="shared" si="157"/>
        <v>CIS Upgrade</v>
      </c>
      <c r="Y215" s="387" t="str">
        <f t="shared" si="157"/>
        <v>Rate Case</v>
      </c>
      <c r="Z215" s="387" t="str">
        <f t="shared" si="157"/>
        <v>Dredging</v>
      </c>
      <c r="AA215" s="387" t="str">
        <f t="shared" si="157"/>
        <v>Annualize 2</v>
      </c>
      <c r="AB215" s="387" t="str">
        <f t="shared" si="157"/>
        <v>Annualize 3</v>
      </c>
      <c r="AC215" s="387" t="str">
        <f t="shared" si="157"/>
        <v>Storm</v>
      </c>
      <c r="AD215" s="387" t="str">
        <f t="shared" si="157"/>
        <v>Annualize</v>
      </c>
      <c r="AE215" s="387">
        <f t="shared" si="157"/>
        <v>0</v>
      </c>
      <c r="AF215" s="387" t="str">
        <f t="shared" si="157"/>
        <v>of $36M</v>
      </c>
      <c r="AG215" s="387" t="str">
        <f t="shared" si="157"/>
        <v>Capital</v>
      </c>
      <c r="AH215" s="387" t="str">
        <f t="shared" si="157"/>
        <v>IRS Pro Rata</v>
      </c>
      <c r="AI215" s="387" t="str">
        <f t="shared" si="157"/>
        <v>Income</v>
      </c>
      <c r="AJ215" s="387" t="s">
        <v>42</v>
      </c>
      <c r="AK215" s="387" t="s">
        <v>57</v>
      </c>
      <c r="AL215" s="387" t="s">
        <v>320</v>
      </c>
      <c r="AM215" s="387" t="s">
        <v>314</v>
      </c>
      <c r="AN215" s="387" t="str">
        <f t="shared" si="153"/>
        <v>Conservation</v>
      </c>
      <c r="AO215" s="387" t="str">
        <f t="shared" si="153"/>
        <v/>
      </c>
      <c r="AP215" s="387" t="str">
        <f t="shared" si="153"/>
        <v>Optional</v>
      </c>
      <c r="AQ215" s="387" t="str">
        <f t="shared" si="153"/>
        <v>Fuel</v>
      </c>
      <c r="AR215" s="387"/>
      <c r="AS215" s="387" t="str">
        <f>N215</f>
        <v>Job</v>
      </c>
      <c r="AT215" s="387" t="str">
        <f t="shared" si="154"/>
        <v>Assoc Dues/</v>
      </c>
      <c r="AU215" s="387" t="str">
        <f t="shared" si="154"/>
        <v/>
      </c>
      <c r="AV215" s="387" t="str">
        <f t="shared" si="154"/>
        <v>Stock-</v>
      </c>
      <c r="AW215" s="387" t="str">
        <f t="shared" si="154"/>
        <v>Income</v>
      </c>
      <c r="AX215" s="387">
        <f t="shared" si="154"/>
        <v>0</v>
      </c>
      <c r="AY215" s="387" t="str">
        <f t="shared" si="154"/>
        <v>Interest</v>
      </c>
      <c r="AZ215" s="387" t="str">
        <f t="shared" si="154"/>
        <v>Acquisition</v>
      </c>
      <c r="BA215" s="387" t="s">
        <v>42</v>
      </c>
      <c r="BB215" s="387" t="str">
        <f t="shared" si="155"/>
        <v>CISR</v>
      </c>
      <c r="BC215" s="387" t="str">
        <f t="shared" si="155"/>
        <v>CIS Upgrade</v>
      </c>
      <c r="BD215" s="387" t="str">
        <f t="shared" si="155"/>
        <v>Rate Case</v>
      </c>
      <c r="BE215" s="387" t="str">
        <f t="shared" si="155"/>
        <v>Dredging</v>
      </c>
      <c r="BF215" s="387" t="str">
        <f t="shared" si="155"/>
        <v>Annualize 2</v>
      </c>
      <c r="BG215" s="387" t="str">
        <f t="shared" si="155"/>
        <v>Annualize 3</v>
      </c>
      <c r="BH215" s="387" t="str">
        <f t="shared" si="155"/>
        <v>Storm</v>
      </c>
      <c r="BI215" s="387" t="str">
        <f t="shared" si="155"/>
        <v>Annualize</v>
      </c>
      <c r="BJ215" s="387">
        <f t="shared" si="155"/>
        <v>0</v>
      </c>
      <c r="BK215" s="387" t="str">
        <f t="shared" si="155"/>
        <v>of $36M</v>
      </c>
      <c r="BL215" s="387" t="str">
        <f t="shared" si="155"/>
        <v>Capital</v>
      </c>
      <c r="BM215" s="387" t="str">
        <f t="shared" si="155"/>
        <v>IRS Pro Rata</v>
      </c>
      <c r="BN215" s="387" t="str">
        <f t="shared" si="155"/>
        <v>Income</v>
      </c>
      <c r="BO215" s="387" t="s">
        <v>42</v>
      </c>
      <c r="BP215" s="387" t="s">
        <v>57</v>
      </c>
      <c r="BQ215" s="387" t="s">
        <v>314</v>
      </c>
      <c r="BR215" s="387"/>
      <c r="BS215" s="387"/>
      <c r="BT215" s="387"/>
      <c r="BU215" s="387"/>
      <c r="BV215" s="387"/>
      <c r="BW215" s="387"/>
      <c r="BX215" s="387">
        <f>BX$13</f>
        <v>0</v>
      </c>
      <c r="BY215" s="387"/>
    </row>
    <row r="216" spans="1:77">
      <c r="A216" s="384" t="s">
        <v>33</v>
      </c>
      <c r="D216" s="387" t="s">
        <v>321</v>
      </c>
      <c r="E216" s="387" t="s">
        <v>322</v>
      </c>
      <c r="F216" s="387" t="s">
        <v>323</v>
      </c>
      <c r="G216" s="387" t="s">
        <v>42</v>
      </c>
      <c r="H216" s="387"/>
      <c r="I216" s="387" t="str">
        <f t="shared" ref="I216:U216" si="158">I$14</f>
        <v>Revenues &amp;</v>
      </c>
      <c r="J216" s="387" t="str">
        <f t="shared" si="158"/>
        <v>Franchise</v>
      </c>
      <c r="K216" s="387" t="str">
        <f t="shared" si="158"/>
        <v>Provision</v>
      </c>
      <c r="L216" s="387" t="str">
        <f t="shared" si="158"/>
        <v>Rev &amp;</v>
      </c>
      <c r="M216" s="387"/>
      <c r="N216" s="387" t="str">
        <f t="shared" si="158"/>
        <v>Order</v>
      </c>
      <c r="O216" s="387" t="str">
        <f t="shared" si="158"/>
        <v>Econ</v>
      </c>
      <c r="P216" s="387" t="str">
        <f t="shared" si="158"/>
        <v>Solaris &amp;</v>
      </c>
      <c r="Q216" s="387" t="str">
        <f t="shared" si="158"/>
        <v>holder</v>
      </c>
      <c r="R216" s="387" t="str">
        <f t="shared" si="158"/>
        <v xml:space="preserve">Tax </v>
      </c>
      <c r="S216" s="387">
        <f t="shared" si="158"/>
        <v>0</v>
      </c>
      <c r="T216" s="387" t="str">
        <f t="shared" si="158"/>
        <v xml:space="preserve">on Tax </v>
      </c>
      <c r="U216" s="387" t="str">
        <f t="shared" si="158"/>
        <v>Adjustment</v>
      </c>
      <c r="V216" s="387" t="s">
        <v>327</v>
      </c>
      <c r="W216" s="387" t="str">
        <f t="shared" ref="W216:AI216" si="159">W$14</f>
        <v>Contract</v>
      </c>
      <c r="X216" s="387" t="str">
        <f t="shared" si="159"/>
        <v>Amortize</v>
      </c>
      <c r="Y216" s="387" t="str">
        <f t="shared" si="159"/>
        <v>Expense</v>
      </c>
      <c r="Z216" s="387" t="str">
        <f t="shared" si="159"/>
        <v>Over</v>
      </c>
      <c r="AA216" s="387" t="str">
        <f t="shared" si="159"/>
        <v xml:space="preserve">May CTs </v>
      </c>
      <c r="AB216" s="387" t="str">
        <f t="shared" si="159"/>
        <v xml:space="preserve">Sep CTs </v>
      </c>
      <c r="AC216" s="387" t="str">
        <f t="shared" si="159"/>
        <v>Reserve</v>
      </c>
      <c r="AD216" s="387" t="str">
        <f t="shared" si="159"/>
        <v>Rail</v>
      </c>
      <c r="AE216" s="387" t="str">
        <f t="shared" si="159"/>
        <v>PPA</v>
      </c>
      <c r="AF216" s="387" t="str">
        <f t="shared" si="159"/>
        <v>CWIP in Last</v>
      </c>
      <c r="AG216" s="387" t="str">
        <f t="shared" si="159"/>
        <v>Structure</v>
      </c>
      <c r="AH216" s="387" t="str">
        <f t="shared" si="159"/>
        <v>Requirement</v>
      </c>
      <c r="AI216" s="387" t="str">
        <f t="shared" si="159"/>
        <v xml:space="preserve">Tax </v>
      </c>
      <c r="AJ216" s="387" t="s">
        <v>322</v>
      </c>
      <c r="AK216" s="387" t="s">
        <v>42</v>
      </c>
      <c r="AL216" s="387" t="s">
        <v>329</v>
      </c>
      <c r="AM216" s="387" t="s">
        <v>320</v>
      </c>
      <c r="AN216" s="387" t="str">
        <f t="shared" si="153"/>
        <v>Revenues &amp;</v>
      </c>
      <c r="AO216" s="387" t="str">
        <f t="shared" si="153"/>
        <v>Franchise</v>
      </c>
      <c r="AP216" s="387" t="str">
        <f t="shared" si="153"/>
        <v>Provision</v>
      </c>
      <c r="AQ216" s="387" t="str">
        <f t="shared" si="153"/>
        <v>Rev &amp;</v>
      </c>
      <c r="AR216" s="387"/>
      <c r="AS216" s="387" t="str">
        <f>N216</f>
        <v>Order</v>
      </c>
      <c r="AT216" s="387" t="str">
        <f t="shared" si="154"/>
        <v>Econ</v>
      </c>
      <c r="AU216" s="387" t="str">
        <f t="shared" si="154"/>
        <v>Solaris &amp;</v>
      </c>
      <c r="AV216" s="387" t="str">
        <f t="shared" si="154"/>
        <v>holder</v>
      </c>
      <c r="AW216" s="387" t="str">
        <f t="shared" si="154"/>
        <v xml:space="preserve">Tax </v>
      </c>
      <c r="AX216" s="387">
        <f t="shared" si="154"/>
        <v>0</v>
      </c>
      <c r="AY216" s="387" t="str">
        <f t="shared" si="154"/>
        <v xml:space="preserve">on Tax </v>
      </c>
      <c r="AZ216" s="387" t="str">
        <f t="shared" si="154"/>
        <v>Adjustment</v>
      </c>
      <c r="BA216" s="387" t="s">
        <v>327</v>
      </c>
      <c r="BB216" s="387" t="str">
        <f t="shared" si="155"/>
        <v>Contract</v>
      </c>
      <c r="BC216" s="387" t="str">
        <f t="shared" si="155"/>
        <v>Amortize</v>
      </c>
      <c r="BD216" s="387" t="str">
        <f t="shared" si="155"/>
        <v>Expense</v>
      </c>
      <c r="BE216" s="387" t="str">
        <f t="shared" si="155"/>
        <v>Over</v>
      </c>
      <c r="BF216" s="387" t="str">
        <f t="shared" si="155"/>
        <v xml:space="preserve">May CTs </v>
      </c>
      <c r="BG216" s="387" t="str">
        <f t="shared" si="155"/>
        <v xml:space="preserve">Sep CTs </v>
      </c>
      <c r="BH216" s="387" t="str">
        <f t="shared" si="155"/>
        <v>Reserve</v>
      </c>
      <c r="BI216" s="387" t="str">
        <f t="shared" si="155"/>
        <v>Rail</v>
      </c>
      <c r="BJ216" s="387" t="str">
        <f t="shared" si="155"/>
        <v>PPA</v>
      </c>
      <c r="BK216" s="387" t="str">
        <f t="shared" si="155"/>
        <v>CWIP in Last</v>
      </c>
      <c r="BL216" s="387" t="str">
        <f t="shared" si="155"/>
        <v>Structure</v>
      </c>
      <c r="BM216" s="387" t="str">
        <f t="shared" si="155"/>
        <v>Requirement</v>
      </c>
      <c r="BN216" s="387" t="str">
        <f t="shared" si="155"/>
        <v xml:space="preserve">Tax </v>
      </c>
      <c r="BO216" s="387" t="s">
        <v>322</v>
      </c>
      <c r="BP216" s="387" t="s">
        <v>42</v>
      </c>
      <c r="BQ216" s="387" t="s">
        <v>320</v>
      </c>
      <c r="BR216" s="387"/>
      <c r="BS216" s="387"/>
      <c r="BT216" s="387"/>
      <c r="BU216" s="387"/>
      <c r="BV216" s="387"/>
      <c r="BW216" s="387"/>
      <c r="BX216" s="387">
        <f>BX$14</f>
        <v>0</v>
      </c>
      <c r="BY216" s="387"/>
    </row>
    <row r="217" spans="1:77">
      <c r="A217" s="384" t="s">
        <v>43</v>
      </c>
      <c r="B217" s="384" t="s">
        <v>330</v>
      </c>
      <c r="D217" s="388" t="s">
        <v>44</v>
      </c>
      <c r="E217" s="388" t="s">
        <v>331</v>
      </c>
      <c r="F217" s="388" t="s">
        <v>332</v>
      </c>
      <c r="G217" s="388" t="s">
        <v>323</v>
      </c>
      <c r="H217" s="388"/>
      <c r="I217" s="388" t="str">
        <f t="shared" ref="I217:S217" si="160">I$15</f>
        <v>Expenses</v>
      </c>
      <c r="J217" s="388" t="str">
        <f t="shared" si="160"/>
        <v>Fees</v>
      </c>
      <c r="K217" s="388" t="str">
        <f t="shared" si="160"/>
        <v>Rev/Exp</v>
      </c>
      <c r="L217" s="388" t="str">
        <f t="shared" si="160"/>
        <v>Exp</v>
      </c>
      <c r="M217" s="388" t="str">
        <f>+M15</f>
        <v>GPIF</v>
      </c>
      <c r="N217" s="388" t="str">
        <f t="shared" si="160"/>
        <v>Revs</v>
      </c>
      <c r="O217" s="388" t="str">
        <f t="shared" si="160"/>
        <v>Devel</v>
      </c>
      <c r="P217" s="388" t="str">
        <f t="shared" si="160"/>
        <v>Waterfall</v>
      </c>
      <c r="Q217" s="388" t="str">
        <f t="shared" si="160"/>
        <v>Relations</v>
      </c>
      <c r="R217" s="388" t="str">
        <f t="shared" si="160"/>
        <v>True-Up</v>
      </c>
      <c r="S217" s="388" t="str">
        <f t="shared" si="160"/>
        <v>ECRC</v>
      </c>
      <c r="T217" s="388" t="str">
        <f>T$15</f>
        <v>Issues</v>
      </c>
      <c r="U217" s="388">
        <f>U$15</f>
        <v>0</v>
      </c>
      <c r="V217" s="388" t="s">
        <v>335</v>
      </c>
      <c r="W217" s="388" t="str">
        <f t="shared" ref="W217:AI217" si="161">W$15</f>
        <v>Expiration</v>
      </c>
      <c r="X217" s="388" t="str">
        <f t="shared" si="161"/>
        <v>Over 5 Years</v>
      </c>
      <c r="Y217" s="388" t="str">
        <f t="shared" si="161"/>
        <v>Over 3 Years</v>
      </c>
      <c r="Z217" s="388" t="str">
        <f t="shared" si="161"/>
        <v>5 Years</v>
      </c>
      <c r="AA217" s="388" t="str">
        <f t="shared" si="161"/>
        <v>in Service</v>
      </c>
      <c r="AB217" s="388" t="str">
        <f t="shared" si="161"/>
        <v>in Service</v>
      </c>
      <c r="AC217" s="388" t="str">
        <f t="shared" si="161"/>
        <v>Accrual</v>
      </c>
      <c r="AD217" s="388" t="str">
        <f t="shared" si="161"/>
        <v>in Service</v>
      </c>
      <c r="AE217" s="388" t="str">
        <f t="shared" si="161"/>
        <v>Adjustment</v>
      </c>
      <c r="AF217" s="388" t="str">
        <f t="shared" si="161"/>
        <v>Rate Case</v>
      </c>
      <c r="AG217" s="388" t="str">
        <f t="shared" si="161"/>
        <v>Recon</v>
      </c>
      <c r="AH217" s="388" t="str">
        <f t="shared" si="161"/>
        <v xml:space="preserve">ADIT </v>
      </c>
      <c r="AI217" s="388" t="str">
        <f t="shared" si="161"/>
        <v>True-Up</v>
      </c>
      <c r="AJ217" s="388" t="s">
        <v>335</v>
      </c>
      <c r="AK217" s="388" t="s">
        <v>322</v>
      </c>
      <c r="AL217" s="388" t="s">
        <v>337</v>
      </c>
      <c r="AM217" s="388" t="s">
        <v>338</v>
      </c>
      <c r="AN217" s="388" t="str">
        <f t="shared" si="153"/>
        <v>Expenses</v>
      </c>
      <c r="AO217" s="388" t="str">
        <f t="shared" si="153"/>
        <v>Fees</v>
      </c>
      <c r="AP217" s="388" t="str">
        <f t="shared" si="153"/>
        <v>Rev/Exp</v>
      </c>
      <c r="AQ217" s="388" t="str">
        <f t="shared" si="153"/>
        <v>Exp</v>
      </c>
      <c r="AR217" s="388" t="str">
        <f>M217</f>
        <v>GPIF</v>
      </c>
      <c r="AS217" s="388" t="str">
        <f>N217</f>
        <v>Revs</v>
      </c>
      <c r="AT217" s="388" t="str">
        <f t="shared" si="154"/>
        <v>Devel</v>
      </c>
      <c r="AU217" s="388" t="str">
        <f t="shared" si="154"/>
        <v>Waterfall</v>
      </c>
      <c r="AV217" s="388" t="str">
        <f t="shared" si="154"/>
        <v>Relations</v>
      </c>
      <c r="AW217" s="388" t="str">
        <f t="shared" si="154"/>
        <v>True-Up</v>
      </c>
      <c r="AX217" s="388" t="str">
        <f t="shared" si="154"/>
        <v>ECRC</v>
      </c>
      <c r="AY217" s="388" t="str">
        <f t="shared" si="154"/>
        <v>Issues</v>
      </c>
      <c r="AZ217" s="388">
        <f t="shared" si="154"/>
        <v>0</v>
      </c>
      <c r="BA217" s="388" t="s">
        <v>335</v>
      </c>
      <c r="BB217" s="388" t="str">
        <f t="shared" si="155"/>
        <v>Expiration</v>
      </c>
      <c r="BC217" s="388" t="str">
        <f t="shared" si="155"/>
        <v>Over 5 Years</v>
      </c>
      <c r="BD217" s="388" t="str">
        <f t="shared" si="155"/>
        <v>Over 3 Years</v>
      </c>
      <c r="BE217" s="388" t="str">
        <f t="shared" si="155"/>
        <v>5 Years</v>
      </c>
      <c r="BF217" s="388" t="str">
        <f t="shared" si="155"/>
        <v>in Service</v>
      </c>
      <c r="BG217" s="388" t="str">
        <f t="shared" si="155"/>
        <v>in Service</v>
      </c>
      <c r="BH217" s="388" t="str">
        <f t="shared" si="155"/>
        <v>Accrual</v>
      </c>
      <c r="BI217" s="388" t="str">
        <f t="shared" si="155"/>
        <v>in Service</v>
      </c>
      <c r="BJ217" s="388" t="str">
        <f t="shared" si="155"/>
        <v>Adjustment</v>
      </c>
      <c r="BK217" s="388" t="str">
        <f t="shared" si="155"/>
        <v>Rate Case</v>
      </c>
      <c r="BL217" s="388" t="str">
        <f t="shared" si="155"/>
        <v>Recon</v>
      </c>
      <c r="BM217" s="388" t="str">
        <f t="shared" si="155"/>
        <v xml:space="preserve">ADIT </v>
      </c>
      <c r="BN217" s="388" t="str">
        <f t="shared" si="155"/>
        <v>True-Up</v>
      </c>
      <c r="BO217" s="388" t="s">
        <v>335</v>
      </c>
      <c r="BP217" s="388" t="s">
        <v>322</v>
      </c>
      <c r="BQ217" s="388" t="s">
        <v>339</v>
      </c>
      <c r="BR217" s="387"/>
      <c r="BS217" s="387"/>
      <c r="BT217" s="387"/>
      <c r="BU217" s="387"/>
      <c r="BV217" s="387"/>
      <c r="BW217" s="387"/>
      <c r="BX217" s="388">
        <f>BX$15</f>
        <v>0</v>
      </c>
      <c r="BY217" s="387"/>
    </row>
    <row r="218" spans="1:77">
      <c r="BR218" s="387"/>
      <c r="BS218" s="387"/>
      <c r="BT218" s="387"/>
      <c r="BU218" s="387"/>
      <c r="BV218" s="387"/>
      <c r="BW218" s="387"/>
    </row>
    <row r="219" spans="1:77">
      <c r="A219" s="384">
        <v>1</v>
      </c>
      <c r="BR219" s="387"/>
      <c r="BS219" s="387"/>
      <c r="BT219" s="387"/>
      <c r="BU219" s="387"/>
      <c r="BV219" s="387"/>
      <c r="BW219" s="387"/>
    </row>
    <row r="220" spans="1:77">
      <c r="A220" s="384">
        <f t="shared" ref="A220:A278" si="162">A219+1</f>
        <v>2</v>
      </c>
      <c r="B220" s="384" t="s">
        <v>449</v>
      </c>
      <c r="E220" s="389"/>
      <c r="I220" s="389"/>
      <c r="J220" s="389"/>
      <c r="K220" s="389"/>
      <c r="L220" s="389"/>
      <c r="M220" s="389"/>
      <c r="N220" s="389"/>
      <c r="O220" s="390"/>
      <c r="Q220" s="389"/>
      <c r="R220" s="389"/>
      <c r="S220" s="389"/>
      <c r="AK220" s="389"/>
      <c r="AM220" s="389"/>
      <c r="AT220" s="389"/>
      <c r="BP220" s="389"/>
      <c r="BR220" s="387"/>
      <c r="BS220" s="387"/>
      <c r="BT220" s="387"/>
      <c r="BU220" s="387"/>
      <c r="BV220" s="387"/>
      <c r="BW220" s="387"/>
      <c r="BX220" s="389"/>
    </row>
    <row r="221" spans="1:77">
      <c r="A221" s="384">
        <f t="shared" si="162"/>
        <v>3</v>
      </c>
      <c r="B221" s="384" t="s">
        <v>450</v>
      </c>
      <c r="D221" s="384">
        <v>901</v>
      </c>
      <c r="E221" s="384">
        <f>IF(ISNA(VLOOKUP($D221,[5]O_M!$A$1:$C$96,(E$17+1),0)),0,VLOOKUP($D221,[5]O_M!$A$1:$C$96,(E$17+1),0))*1</f>
        <v>5459.0510000000004</v>
      </c>
      <c r="G221" s="384">
        <f>E221+F221</f>
        <v>5459.0510000000004</v>
      </c>
      <c r="O221" s="390"/>
      <c r="V221" s="384">
        <f>SUM(I221:U221)</f>
        <v>0</v>
      </c>
      <c r="AJ221" s="384">
        <f>SUM(W221:AI221)</f>
        <v>0</v>
      </c>
      <c r="AK221" s="384">
        <f>G221+V221+AJ221</f>
        <v>5459.0510000000004</v>
      </c>
      <c r="AL221" s="391">
        <f>34369/34376</f>
        <v>0.99979636956015827</v>
      </c>
      <c r="AM221" s="384">
        <f>AK221*AL221</f>
        <v>5457.9393710437516</v>
      </c>
      <c r="BA221" s="384">
        <f>SUM(AN221:AZ221)</f>
        <v>0</v>
      </c>
      <c r="BO221" s="384">
        <f>SUM(BB221:BN221)</f>
        <v>0</v>
      </c>
      <c r="BP221" s="384">
        <f>AM221+BA221+BO221</f>
        <v>5457.9393710437516</v>
      </c>
      <c r="BQ221" s="391">
        <f t="shared" ref="BQ221:BQ226" si="163">IF(G221=0,0,+BP221/G221)</f>
        <v>0.99979636956015816</v>
      </c>
      <c r="BR221" s="387"/>
      <c r="BS221" s="387"/>
      <c r="BT221" s="387"/>
      <c r="BU221" s="387"/>
      <c r="BV221" s="387"/>
      <c r="BW221" s="387"/>
    </row>
    <row r="222" spans="1:77">
      <c r="A222" s="384">
        <f t="shared" si="162"/>
        <v>4</v>
      </c>
      <c r="B222" s="384" t="s">
        <v>451</v>
      </c>
      <c r="D222" s="384">
        <v>902</v>
      </c>
      <c r="E222" s="384">
        <f>IF(ISNA(VLOOKUP($D222,[5]O_M!$A$1:$C$96,(E$17+1),0)),0,VLOOKUP($D222,[5]O_M!$A$1:$C$96,(E$17+1),0))*1</f>
        <v>3124.306</v>
      </c>
      <c r="G222" s="384">
        <f>E222+F222</f>
        <v>3124.306</v>
      </c>
      <c r="V222" s="384">
        <f>SUM(I222:U222)</f>
        <v>0</v>
      </c>
      <c r="AJ222" s="384">
        <f>SUM(W222:AI222)</f>
        <v>0</v>
      </c>
      <c r="AK222" s="384">
        <f>G222+V222+AJ222</f>
        <v>3124.306</v>
      </c>
      <c r="AL222" s="391">
        <f>+AL221</f>
        <v>0.99979636956015827</v>
      </c>
      <c r="AM222" s="384">
        <f>AK222*AL222</f>
        <v>3123.6697961950199</v>
      </c>
      <c r="BA222" s="384">
        <f>SUM(AN222:AZ222)</f>
        <v>0</v>
      </c>
      <c r="BO222" s="384">
        <f>SUM(BB222:BN222)</f>
        <v>0</v>
      </c>
      <c r="BP222" s="384">
        <f>AM222+BA222+BO222</f>
        <v>3123.6697961950199</v>
      </c>
      <c r="BQ222" s="391">
        <f t="shared" si="163"/>
        <v>0.99979636956015827</v>
      </c>
      <c r="BR222" s="387"/>
      <c r="BS222" s="387"/>
      <c r="BT222" s="387"/>
      <c r="BU222" s="387"/>
      <c r="BV222" s="387"/>
      <c r="BW222" s="387"/>
    </row>
    <row r="223" spans="1:77">
      <c r="A223" s="384">
        <f t="shared" si="162"/>
        <v>5</v>
      </c>
      <c r="B223" s="384" t="s">
        <v>452</v>
      </c>
      <c r="D223" s="384">
        <v>903</v>
      </c>
      <c r="E223" s="384">
        <f>IF(ISNA(VLOOKUP($D223,[5]O_M!$A$1:$C$96,(E$17+1),0)),0,VLOOKUP($D223,[5]O_M!$A$1:$C$96,(E$17+1),0))*1</f>
        <v>17821.552</v>
      </c>
      <c r="G223" s="384">
        <f>E223+F223</f>
        <v>17821.552</v>
      </c>
      <c r="V223" s="384">
        <f>SUM(I223:U223)</f>
        <v>0</v>
      </c>
      <c r="AJ223" s="384">
        <f>SUM(W223:AI223)</f>
        <v>0</v>
      </c>
      <c r="AK223" s="384">
        <f>G223+V223+AJ223</f>
        <v>17821.552</v>
      </c>
      <c r="AL223" s="391">
        <f>+AL222</f>
        <v>0.99979636956015827</v>
      </c>
      <c r="AM223" s="384">
        <f>AK223*AL223</f>
        <v>17817.922989527578</v>
      </c>
      <c r="BA223" s="384">
        <f>SUM(AN223:AZ223)</f>
        <v>0</v>
      </c>
      <c r="BO223" s="384">
        <f>SUM(BB223:BN223)</f>
        <v>0</v>
      </c>
      <c r="BP223" s="384">
        <f>AM223+BA223+BO223</f>
        <v>17817.922989527578</v>
      </c>
      <c r="BQ223" s="391">
        <f t="shared" si="163"/>
        <v>0.99979636956015838</v>
      </c>
      <c r="BR223" s="387"/>
      <c r="BS223" s="387"/>
      <c r="BT223" s="387"/>
      <c r="BU223" s="387"/>
      <c r="BV223" s="387"/>
      <c r="BW223" s="387"/>
    </row>
    <row r="224" spans="1:77">
      <c r="A224" s="384">
        <f t="shared" si="162"/>
        <v>6</v>
      </c>
      <c r="B224" s="384" t="s">
        <v>453</v>
      </c>
      <c r="D224" s="384">
        <v>904</v>
      </c>
      <c r="E224" s="384">
        <f>IF(ISNA(VLOOKUP($D224,[5]O_M!$A$1:$C$96,(E$17+1),0)),0,VLOOKUP($D224,[5]O_M!$A$1:$C$96,(E$17+1),0))*1</f>
        <v>7970.97</v>
      </c>
      <c r="G224" s="384">
        <f>E224+F224</f>
        <v>7970.97</v>
      </c>
      <c r="V224" s="384">
        <f>SUM(I224:U224)</f>
        <v>0</v>
      </c>
      <c r="AJ224" s="384">
        <f>SUM(W224:AI224)</f>
        <v>0</v>
      </c>
      <c r="AK224" s="384">
        <f>G224+V224+AJ224</f>
        <v>7970.97</v>
      </c>
      <c r="AL224" s="391">
        <f>+AL223</f>
        <v>0.99979636956015827</v>
      </c>
      <c r="AM224" s="384">
        <f>AK224*AL224</f>
        <v>7969.346867872935</v>
      </c>
      <c r="BA224" s="384">
        <f>SUM(AN224:AZ224)</f>
        <v>0</v>
      </c>
      <c r="BO224" s="384">
        <f>SUM(BB224:BN224)</f>
        <v>0</v>
      </c>
      <c r="BP224" s="384">
        <f>AM224+BA224+BO224</f>
        <v>7969.346867872935</v>
      </c>
      <c r="BQ224" s="391">
        <f t="shared" si="163"/>
        <v>0.99979636956015827</v>
      </c>
      <c r="BR224" s="387"/>
      <c r="BS224" s="387"/>
      <c r="BT224" s="387"/>
      <c r="BU224" s="387"/>
      <c r="BV224" s="387"/>
      <c r="BW224" s="387"/>
    </row>
    <row r="225" spans="1:76">
      <c r="A225" s="384">
        <f t="shared" si="162"/>
        <v>7</v>
      </c>
      <c r="B225" s="384" t="s">
        <v>454</v>
      </c>
      <c r="D225" s="384">
        <v>905</v>
      </c>
      <c r="E225" s="392">
        <f>IF(ISNA(VLOOKUP($D225,[5]O_M!$A$1:$C$96,(E$17+1),0)),0,VLOOKUP($D225,[5]O_M!$A$1:$C$96,(E$17+1),0))*1</f>
        <v>0</v>
      </c>
      <c r="F225" s="392"/>
      <c r="G225" s="392">
        <f>E225+F225</f>
        <v>0</v>
      </c>
      <c r="H225" s="392"/>
      <c r="I225" s="392"/>
      <c r="J225" s="392"/>
      <c r="K225" s="392"/>
      <c r="L225" s="392"/>
      <c r="M225" s="392"/>
      <c r="N225" s="392"/>
      <c r="O225" s="392"/>
      <c r="P225" s="392"/>
      <c r="Q225" s="392"/>
      <c r="R225" s="392"/>
      <c r="S225" s="392"/>
      <c r="T225" s="392"/>
      <c r="U225" s="392"/>
      <c r="V225" s="392">
        <f>SUM(I225:U225)</f>
        <v>0</v>
      </c>
      <c r="W225" s="392"/>
      <c r="X225" s="392"/>
      <c r="Y225" s="392"/>
      <c r="Z225" s="392"/>
      <c r="AA225" s="392"/>
      <c r="AB225" s="392"/>
      <c r="AC225" s="392"/>
      <c r="AD225" s="392"/>
      <c r="AE225" s="392"/>
      <c r="AF225" s="392"/>
      <c r="AG225" s="392"/>
      <c r="AH225" s="392"/>
      <c r="AI225" s="392"/>
      <c r="AJ225" s="392">
        <f>SUM(W225:AI225)</f>
        <v>0</v>
      </c>
      <c r="AK225" s="392">
        <f>G225+V225+AJ225</f>
        <v>0</v>
      </c>
      <c r="AL225" s="391">
        <f>+AL224</f>
        <v>0.99979636956015827</v>
      </c>
      <c r="AM225" s="392">
        <f>AK225*AL225</f>
        <v>0</v>
      </c>
      <c r="AN225" s="392"/>
      <c r="AO225" s="392"/>
      <c r="AP225" s="392"/>
      <c r="AQ225" s="392"/>
      <c r="AR225" s="392"/>
      <c r="AS225" s="392"/>
      <c r="AT225" s="392"/>
      <c r="AU225" s="392"/>
      <c r="AV225" s="392"/>
      <c r="AW225" s="392"/>
      <c r="AX225" s="392"/>
      <c r="AY225" s="392"/>
      <c r="AZ225" s="392"/>
      <c r="BA225" s="392">
        <f>SUM(AN225:AZ225)</f>
        <v>0</v>
      </c>
      <c r="BB225" s="392"/>
      <c r="BC225" s="392"/>
      <c r="BD225" s="392"/>
      <c r="BE225" s="392"/>
      <c r="BF225" s="392"/>
      <c r="BG225" s="392"/>
      <c r="BH225" s="392"/>
      <c r="BI225" s="392"/>
      <c r="BJ225" s="392"/>
      <c r="BK225" s="392"/>
      <c r="BL225" s="392"/>
      <c r="BM225" s="392"/>
      <c r="BN225" s="392"/>
      <c r="BO225" s="392">
        <f>SUM(BB225:BN225)</f>
        <v>0</v>
      </c>
      <c r="BP225" s="392">
        <f>AM225+BA225+BO225</f>
        <v>0</v>
      </c>
      <c r="BQ225" s="393">
        <f t="shared" si="163"/>
        <v>0</v>
      </c>
      <c r="BR225" s="387"/>
      <c r="BS225" s="387"/>
      <c r="BT225" s="387"/>
      <c r="BU225" s="387"/>
      <c r="BV225" s="387"/>
      <c r="BW225" s="387"/>
      <c r="BX225" s="392"/>
    </row>
    <row r="226" spans="1:76">
      <c r="A226" s="384">
        <f t="shared" si="162"/>
        <v>8</v>
      </c>
      <c r="B226" s="384" t="s">
        <v>455</v>
      </c>
      <c r="E226" s="384">
        <f>SUM(E221:E225)</f>
        <v>34375.879000000001</v>
      </c>
      <c r="F226" s="384">
        <f>SUM(F221:F225)</f>
        <v>0</v>
      </c>
      <c r="G226" s="384">
        <f>SUM(G221:G225)</f>
        <v>34375.879000000001</v>
      </c>
      <c r="I226" s="384">
        <f t="shared" ref="I226:AK226" si="164">SUM(I221:I225)</f>
        <v>0</v>
      </c>
      <c r="J226" s="384">
        <f t="shared" si="164"/>
        <v>0</v>
      </c>
      <c r="K226" s="384">
        <f t="shared" si="164"/>
        <v>0</v>
      </c>
      <c r="L226" s="384">
        <f t="shared" si="164"/>
        <v>0</v>
      </c>
      <c r="M226" s="384">
        <f t="shared" si="164"/>
        <v>0</v>
      </c>
      <c r="N226" s="384">
        <f t="shared" si="164"/>
        <v>0</v>
      </c>
      <c r="O226" s="384">
        <f t="shared" si="164"/>
        <v>0</v>
      </c>
      <c r="P226" s="384">
        <f t="shared" si="164"/>
        <v>0</v>
      </c>
      <c r="Q226" s="384">
        <f t="shared" si="164"/>
        <v>0</v>
      </c>
      <c r="R226" s="384">
        <f t="shared" si="164"/>
        <v>0</v>
      </c>
      <c r="S226" s="384">
        <f t="shared" si="164"/>
        <v>0</v>
      </c>
      <c r="T226" s="384">
        <f t="shared" si="164"/>
        <v>0</v>
      </c>
      <c r="U226" s="384">
        <f t="shared" si="164"/>
        <v>0</v>
      </c>
      <c r="V226" s="384">
        <f t="shared" si="164"/>
        <v>0</v>
      </c>
      <c r="W226" s="384">
        <f t="shared" si="164"/>
        <v>0</v>
      </c>
      <c r="X226" s="384">
        <f t="shared" si="164"/>
        <v>0</v>
      </c>
      <c r="Y226" s="384">
        <f t="shared" si="164"/>
        <v>0</v>
      </c>
      <c r="Z226" s="384">
        <f t="shared" si="164"/>
        <v>0</v>
      </c>
      <c r="AA226" s="384">
        <f t="shared" si="164"/>
        <v>0</v>
      </c>
      <c r="AB226" s="384">
        <f t="shared" si="164"/>
        <v>0</v>
      </c>
      <c r="AC226" s="384">
        <f t="shared" si="164"/>
        <v>0</v>
      </c>
      <c r="AD226" s="384">
        <f t="shared" si="164"/>
        <v>0</v>
      </c>
      <c r="AE226" s="384">
        <f t="shared" si="164"/>
        <v>0</v>
      </c>
      <c r="AF226" s="384">
        <f t="shared" si="164"/>
        <v>0</v>
      </c>
      <c r="AG226" s="384">
        <f t="shared" si="164"/>
        <v>0</v>
      </c>
      <c r="AH226" s="384">
        <f t="shared" si="164"/>
        <v>0</v>
      </c>
      <c r="AI226" s="384">
        <f t="shared" si="164"/>
        <v>0</v>
      </c>
      <c r="AJ226" s="384">
        <f t="shared" si="164"/>
        <v>0</v>
      </c>
      <c r="AK226" s="384">
        <f t="shared" si="164"/>
        <v>34375.879000000001</v>
      </c>
      <c r="AL226" s="391">
        <f>AM226/AK226</f>
        <v>0.99979636956015816</v>
      </c>
      <c r="AM226" s="384">
        <f t="shared" ref="AM226:BP226" si="165">SUM(AM221:AM225)</f>
        <v>34368.879024639282</v>
      </c>
      <c r="AN226" s="384">
        <f t="shared" si="165"/>
        <v>0</v>
      </c>
      <c r="AO226" s="384">
        <f t="shared" si="165"/>
        <v>0</v>
      </c>
      <c r="AP226" s="384">
        <f t="shared" si="165"/>
        <v>0</v>
      </c>
      <c r="AQ226" s="384">
        <f t="shared" si="165"/>
        <v>0</v>
      </c>
      <c r="AS226" s="384">
        <f t="shared" si="165"/>
        <v>0</v>
      </c>
      <c r="AT226" s="384">
        <f t="shared" si="165"/>
        <v>0</v>
      </c>
      <c r="AU226" s="384">
        <f t="shared" si="165"/>
        <v>0</v>
      </c>
      <c r="AV226" s="384">
        <f t="shared" si="165"/>
        <v>0</v>
      </c>
      <c r="AW226" s="384">
        <f t="shared" si="165"/>
        <v>0</v>
      </c>
      <c r="AX226" s="384">
        <f t="shared" si="165"/>
        <v>0</v>
      </c>
      <c r="AY226" s="384">
        <f t="shared" si="165"/>
        <v>0</v>
      </c>
      <c r="AZ226" s="384">
        <f t="shared" si="165"/>
        <v>0</v>
      </c>
      <c r="BA226" s="384">
        <f t="shared" si="165"/>
        <v>0</v>
      </c>
      <c r="BB226" s="384">
        <f t="shared" si="165"/>
        <v>0</v>
      </c>
      <c r="BC226" s="384">
        <f t="shared" si="165"/>
        <v>0</v>
      </c>
      <c r="BD226" s="384">
        <f t="shared" si="165"/>
        <v>0</v>
      </c>
      <c r="BE226" s="384">
        <f t="shared" si="165"/>
        <v>0</v>
      </c>
      <c r="BF226" s="384">
        <f t="shared" si="165"/>
        <v>0</v>
      </c>
      <c r="BG226" s="384">
        <f t="shared" si="165"/>
        <v>0</v>
      </c>
      <c r="BH226" s="384">
        <f t="shared" si="165"/>
        <v>0</v>
      </c>
      <c r="BI226" s="384">
        <f t="shared" si="165"/>
        <v>0</v>
      </c>
      <c r="BJ226" s="384">
        <f t="shared" si="165"/>
        <v>0</v>
      </c>
      <c r="BK226" s="384">
        <f t="shared" si="165"/>
        <v>0</v>
      </c>
      <c r="BL226" s="384">
        <f t="shared" si="165"/>
        <v>0</v>
      </c>
      <c r="BM226" s="384">
        <f t="shared" si="165"/>
        <v>0</v>
      </c>
      <c r="BN226" s="384">
        <f t="shared" si="165"/>
        <v>0</v>
      </c>
      <c r="BO226" s="384">
        <f t="shared" si="165"/>
        <v>0</v>
      </c>
      <c r="BP226" s="384">
        <f t="shared" si="165"/>
        <v>34368.879024639282</v>
      </c>
      <c r="BQ226" s="391">
        <f t="shared" si="163"/>
        <v>0.99979636956015816</v>
      </c>
      <c r="BR226" s="387"/>
      <c r="BS226" s="387"/>
      <c r="BT226" s="387"/>
      <c r="BU226" s="387"/>
      <c r="BV226" s="387"/>
      <c r="BW226" s="387"/>
      <c r="BX226" s="384">
        <f>SUM(BX221:BX225)</f>
        <v>0</v>
      </c>
    </row>
    <row r="227" spans="1:76">
      <c r="A227" s="384">
        <f t="shared" si="162"/>
        <v>9</v>
      </c>
      <c r="BR227" s="387"/>
      <c r="BS227" s="387"/>
      <c r="BT227" s="387"/>
      <c r="BU227" s="387"/>
      <c r="BV227" s="387"/>
      <c r="BW227" s="387"/>
    </row>
    <row r="228" spans="1:76">
      <c r="A228" s="384">
        <f t="shared" si="162"/>
        <v>10</v>
      </c>
      <c r="B228" s="384" t="s">
        <v>456</v>
      </c>
      <c r="O228" s="390"/>
      <c r="BR228" s="387"/>
      <c r="BS228" s="387"/>
      <c r="BT228" s="387"/>
      <c r="BU228" s="387"/>
      <c r="BV228" s="387"/>
      <c r="BW228" s="387"/>
    </row>
    <row r="229" spans="1:76">
      <c r="A229" s="384">
        <f t="shared" si="162"/>
        <v>11</v>
      </c>
      <c r="B229" s="384" t="s">
        <v>457</v>
      </c>
      <c r="D229" s="384">
        <v>905</v>
      </c>
      <c r="E229" s="384">
        <f>IF(ISNA(VLOOKUP($D229,[5]O_M!$A$1:$C$96,(E$17+1),0)),0,VLOOKUP($D229,[5]O_M!$A$1:$C$96,(E$17+1),0))*1</f>
        <v>0</v>
      </c>
      <c r="G229" s="384">
        <f>E229+F229</f>
        <v>0</v>
      </c>
      <c r="S229" s="384">
        <v>0</v>
      </c>
      <c r="V229" s="384">
        <f>SUM(I229:U229)</f>
        <v>0</v>
      </c>
      <c r="AJ229" s="384">
        <f>SUM(W229:AI229)</f>
        <v>0</v>
      </c>
      <c r="AK229" s="384">
        <f>G229+V229+AJ229</f>
        <v>0</v>
      </c>
      <c r="AL229" s="391">
        <v>1</v>
      </c>
      <c r="AM229" s="384">
        <f>AK229*AL229</f>
        <v>0</v>
      </c>
      <c r="AN229" s="384">
        <f>-+I229*1</f>
        <v>0</v>
      </c>
      <c r="BA229" s="384">
        <f>SUM(AN229:AZ229)</f>
        <v>0</v>
      </c>
      <c r="BO229" s="384">
        <f>SUM(BB229:BN229)</f>
        <v>0</v>
      </c>
      <c r="BP229" s="384">
        <f>AM229+BA229+BO229</f>
        <v>0</v>
      </c>
      <c r="BQ229" s="391">
        <f>IF(G229=0,0,+BP229/G229)</f>
        <v>0</v>
      </c>
      <c r="BR229" s="387"/>
      <c r="BS229" s="387"/>
      <c r="BT229" s="387"/>
      <c r="BU229" s="387"/>
      <c r="BV229" s="387"/>
      <c r="BW229" s="387"/>
    </row>
    <row r="230" spans="1:76">
      <c r="A230" s="384">
        <f>+A229+1</f>
        <v>12</v>
      </c>
      <c r="B230" s="384" t="s">
        <v>458</v>
      </c>
      <c r="D230" s="384">
        <v>908</v>
      </c>
      <c r="E230" s="384">
        <f>IF(ISNA(VLOOKUP($D230,[5]O_M!$A$1:$C$96,(E$17+1),0)),0,VLOOKUP($D230,[5]O_M!$A$1:$C$96,(E$17+1),0))*1</f>
        <v>18091.259999999998</v>
      </c>
      <c r="G230" s="384">
        <f>E230+F230</f>
        <v>18091.259999999998</v>
      </c>
      <c r="I230" s="384">
        <v>-16932.71</v>
      </c>
      <c r="V230" s="384">
        <f>SUM(I230:U230)</f>
        <v>-16932.71</v>
      </c>
      <c r="AH230" s="384">
        <v>0</v>
      </c>
      <c r="AJ230" s="384">
        <f>SUM(W230:AI230)</f>
        <v>0</v>
      </c>
      <c r="AK230" s="384">
        <f>G230+V230+AJ230</f>
        <v>1158.5499999999993</v>
      </c>
      <c r="AL230" s="391">
        <v>1</v>
      </c>
      <c r="AM230" s="384">
        <f>AK230*AL230</f>
        <v>1158.5499999999993</v>
      </c>
      <c r="AN230" s="384">
        <f>-+I230</f>
        <v>16932.71</v>
      </c>
      <c r="BA230" s="384">
        <f>SUM(AN230:AZ230)</f>
        <v>16932.71</v>
      </c>
      <c r="BO230" s="384">
        <f>SUM(BB230:BN230)</f>
        <v>0</v>
      </c>
      <c r="BP230" s="384">
        <f>AM230+BA230+BO230</f>
        <v>18091.259999999998</v>
      </c>
      <c r="BQ230" s="391">
        <f>IF(G230=0,0,+BP230/G230)</f>
        <v>1</v>
      </c>
      <c r="BR230" s="387"/>
      <c r="BS230" s="387"/>
      <c r="BT230" s="387"/>
      <c r="BU230" s="387"/>
      <c r="BV230" s="387"/>
      <c r="BW230" s="387"/>
    </row>
    <row r="231" spans="1:76">
      <c r="A231" s="384">
        <f>+A230+1</f>
        <v>13</v>
      </c>
      <c r="B231" s="384" t="s">
        <v>459</v>
      </c>
      <c r="D231" s="384">
        <v>909</v>
      </c>
      <c r="E231" s="392">
        <f>IF(ISNA(VLOOKUP($D231,[5]O_M!$A$1:$C$96,(E$17+1),0)),0,VLOOKUP($D231,[5]O_M!$A$1:$C$96,(E$17+1),0))*1</f>
        <v>897.16</v>
      </c>
      <c r="F231" s="392"/>
      <c r="G231" s="392">
        <f>E231+F231</f>
        <v>897.16</v>
      </c>
      <c r="H231" s="392"/>
      <c r="I231" s="392">
        <v>-768.66</v>
      </c>
      <c r="J231" s="392"/>
      <c r="K231" s="392"/>
      <c r="L231" s="392"/>
      <c r="M231" s="392"/>
      <c r="N231" s="392"/>
      <c r="O231" s="392"/>
      <c r="P231" s="392"/>
      <c r="Q231" s="392"/>
      <c r="R231" s="392"/>
      <c r="S231" s="392"/>
      <c r="T231" s="392"/>
      <c r="U231" s="392"/>
      <c r="V231" s="392">
        <f>SUM(I231:U231)</f>
        <v>-768.66</v>
      </c>
      <c r="W231" s="392"/>
      <c r="X231" s="392"/>
      <c r="Y231" s="392"/>
      <c r="Z231" s="392"/>
      <c r="AA231" s="392"/>
      <c r="AB231" s="392"/>
      <c r="AC231" s="392"/>
      <c r="AD231" s="392"/>
      <c r="AE231" s="392"/>
      <c r="AF231" s="392"/>
      <c r="AG231" s="392"/>
      <c r="AH231" s="392">
        <v>0</v>
      </c>
      <c r="AI231" s="392"/>
      <c r="AJ231" s="392">
        <f>SUM(W231:AI231)</f>
        <v>0</v>
      </c>
      <c r="AK231" s="392">
        <f>G231+V231+AJ231</f>
        <v>128.5</v>
      </c>
      <c r="AL231" s="391">
        <f>+AL230</f>
        <v>1</v>
      </c>
      <c r="AM231" s="392">
        <f>AK231*AL231</f>
        <v>128.5</v>
      </c>
      <c r="AN231" s="392">
        <f>-I231</f>
        <v>768.66</v>
      </c>
      <c r="AO231" s="392"/>
      <c r="AP231" s="392"/>
      <c r="AQ231" s="392"/>
      <c r="AR231" s="392"/>
      <c r="AS231" s="392"/>
      <c r="AT231" s="392"/>
      <c r="AU231" s="392"/>
      <c r="AV231" s="392"/>
      <c r="AW231" s="392"/>
      <c r="AX231" s="392"/>
      <c r="AY231" s="392"/>
      <c r="AZ231" s="392"/>
      <c r="BA231" s="392">
        <f>SUM(AN231:AZ231)</f>
        <v>768.66</v>
      </c>
      <c r="BB231" s="392"/>
      <c r="BC231" s="392"/>
      <c r="BD231" s="392"/>
      <c r="BE231" s="392"/>
      <c r="BF231" s="392"/>
      <c r="BG231" s="392"/>
      <c r="BH231" s="392"/>
      <c r="BI231" s="392"/>
      <c r="BJ231" s="392"/>
      <c r="BK231" s="392"/>
      <c r="BL231" s="392"/>
      <c r="BM231" s="392"/>
      <c r="BN231" s="392"/>
      <c r="BO231" s="392">
        <f>SUM(BB231:BN231)</f>
        <v>0</v>
      </c>
      <c r="BP231" s="392">
        <f>AM231+BA231+BO231</f>
        <v>897.16</v>
      </c>
      <c r="BQ231" s="393">
        <f>IF(G231=0,0,+BP231/G231)</f>
        <v>1</v>
      </c>
      <c r="BR231" s="387"/>
      <c r="BS231" s="387"/>
      <c r="BT231" s="387"/>
      <c r="BU231" s="387"/>
      <c r="BV231" s="387"/>
      <c r="BW231" s="387"/>
      <c r="BX231" s="392"/>
    </row>
    <row r="232" spans="1:76">
      <c r="A232" s="384">
        <f t="shared" si="162"/>
        <v>14</v>
      </c>
      <c r="B232" s="384" t="s">
        <v>460</v>
      </c>
      <c r="E232" s="384">
        <f>E229+E231+E230</f>
        <v>18988.419999999998</v>
      </c>
      <c r="F232" s="384">
        <f>F229+F231</f>
        <v>0</v>
      </c>
      <c r="G232" s="384">
        <f>G229+G231+G230</f>
        <v>18988.419999999998</v>
      </c>
      <c r="I232" s="384">
        <f>I229+I231+I230</f>
        <v>-17701.37</v>
      </c>
      <c r="J232" s="384">
        <f t="shared" ref="J232:AK232" si="166">J229+J231+J230</f>
        <v>0</v>
      </c>
      <c r="K232" s="384">
        <f t="shared" si="166"/>
        <v>0</v>
      </c>
      <c r="L232" s="384">
        <f t="shared" si="166"/>
        <v>0</v>
      </c>
      <c r="M232" s="384">
        <f t="shared" si="166"/>
        <v>0</v>
      </c>
      <c r="N232" s="384">
        <f t="shared" si="166"/>
        <v>0</v>
      </c>
      <c r="O232" s="384">
        <f t="shared" si="166"/>
        <v>0</v>
      </c>
      <c r="P232" s="384">
        <f t="shared" si="166"/>
        <v>0</v>
      </c>
      <c r="Q232" s="384">
        <f t="shared" si="166"/>
        <v>0</v>
      </c>
      <c r="R232" s="384">
        <f t="shared" si="166"/>
        <v>0</v>
      </c>
      <c r="S232" s="384">
        <f t="shared" si="166"/>
        <v>0</v>
      </c>
      <c r="T232" s="384">
        <f t="shared" si="166"/>
        <v>0</v>
      </c>
      <c r="U232" s="384">
        <f t="shared" si="166"/>
        <v>0</v>
      </c>
      <c r="V232" s="384">
        <f t="shared" si="166"/>
        <v>-17701.37</v>
      </c>
      <c r="W232" s="384">
        <f t="shared" si="166"/>
        <v>0</v>
      </c>
      <c r="X232" s="384">
        <f t="shared" si="166"/>
        <v>0</v>
      </c>
      <c r="Y232" s="384">
        <f t="shared" si="166"/>
        <v>0</v>
      </c>
      <c r="Z232" s="384">
        <f t="shared" si="166"/>
        <v>0</v>
      </c>
      <c r="AA232" s="384">
        <f t="shared" si="166"/>
        <v>0</v>
      </c>
      <c r="AB232" s="384">
        <f t="shared" si="166"/>
        <v>0</v>
      </c>
      <c r="AC232" s="384">
        <f t="shared" si="166"/>
        <v>0</v>
      </c>
      <c r="AD232" s="384">
        <f t="shared" si="166"/>
        <v>0</v>
      </c>
      <c r="AE232" s="384">
        <f t="shared" si="166"/>
        <v>0</v>
      </c>
      <c r="AF232" s="384">
        <f t="shared" si="166"/>
        <v>0</v>
      </c>
      <c r="AG232" s="384">
        <f t="shared" si="166"/>
        <v>0</v>
      </c>
      <c r="AH232" s="384">
        <f t="shared" si="166"/>
        <v>0</v>
      </c>
      <c r="AI232" s="384">
        <f t="shared" si="166"/>
        <v>0</v>
      </c>
      <c r="AJ232" s="384">
        <f t="shared" si="166"/>
        <v>0</v>
      </c>
      <c r="AK232" s="384">
        <f t="shared" si="166"/>
        <v>1287.0499999999993</v>
      </c>
      <c r="AL232" s="391">
        <f>AM232/AK232</f>
        <v>1</v>
      </c>
      <c r="AM232" s="384">
        <f t="shared" ref="AM232:BA232" si="167">AM229+AM231+AM230</f>
        <v>1287.0499999999993</v>
      </c>
      <c r="AN232" s="384">
        <f t="shared" si="167"/>
        <v>17701.37</v>
      </c>
      <c r="AO232" s="384">
        <f t="shared" si="167"/>
        <v>0</v>
      </c>
      <c r="AP232" s="384">
        <f t="shared" si="167"/>
        <v>0</v>
      </c>
      <c r="AQ232" s="384">
        <f t="shared" si="167"/>
        <v>0</v>
      </c>
      <c r="AS232" s="384">
        <f t="shared" si="167"/>
        <v>0</v>
      </c>
      <c r="AT232" s="384">
        <f t="shared" si="167"/>
        <v>0</v>
      </c>
      <c r="AU232" s="384">
        <f t="shared" si="167"/>
        <v>0</v>
      </c>
      <c r="AV232" s="384">
        <f t="shared" si="167"/>
        <v>0</v>
      </c>
      <c r="AW232" s="384">
        <f t="shared" si="167"/>
        <v>0</v>
      </c>
      <c r="AX232" s="384">
        <f t="shared" si="167"/>
        <v>0</v>
      </c>
      <c r="AY232" s="384">
        <f t="shared" si="167"/>
        <v>0</v>
      </c>
      <c r="AZ232" s="384">
        <f t="shared" si="167"/>
        <v>0</v>
      </c>
      <c r="BA232" s="384">
        <f t="shared" si="167"/>
        <v>17701.37</v>
      </c>
      <c r="BB232" s="384">
        <f t="shared" ref="BB232:BO232" si="168">BB229+BB231</f>
        <v>0</v>
      </c>
      <c r="BC232" s="384">
        <f t="shared" si="168"/>
        <v>0</v>
      </c>
      <c r="BD232" s="384">
        <f t="shared" si="168"/>
        <v>0</v>
      </c>
      <c r="BE232" s="384">
        <f t="shared" si="168"/>
        <v>0</v>
      </c>
      <c r="BF232" s="384">
        <f t="shared" si="168"/>
        <v>0</v>
      </c>
      <c r="BG232" s="384">
        <f t="shared" si="168"/>
        <v>0</v>
      </c>
      <c r="BH232" s="384">
        <f t="shared" si="168"/>
        <v>0</v>
      </c>
      <c r="BI232" s="384">
        <f t="shared" si="168"/>
        <v>0</v>
      </c>
      <c r="BJ232" s="384">
        <f t="shared" si="168"/>
        <v>0</v>
      </c>
      <c r="BK232" s="384">
        <f t="shared" si="168"/>
        <v>0</v>
      </c>
      <c r="BL232" s="384">
        <f t="shared" si="168"/>
        <v>0</v>
      </c>
      <c r="BM232" s="384">
        <f t="shared" si="168"/>
        <v>0</v>
      </c>
      <c r="BN232" s="384">
        <f t="shared" si="168"/>
        <v>0</v>
      </c>
      <c r="BO232" s="384">
        <f t="shared" si="168"/>
        <v>0</v>
      </c>
      <c r="BP232" s="384">
        <f>BP229+BP231+BP230</f>
        <v>18988.419999999998</v>
      </c>
      <c r="BQ232" s="391">
        <f>IF(G232=0,0,+BP232/G232)</f>
        <v>1</v>
      </c>
      <c r="BR232" s="387"/>
      <c r="BS232" s="387"/>
      <c r="BT232" s="387"/>
      <c r="BU232" s="387"/>
      <c r="BV232" s="387"/>
      <c r="BW232" s="387"/>
      <c r="BX232" s="384">
        <f>BX229+BX231+BX230</f>
        <v>0</v>
      </c>
    </row>
    <row r="233" spans="1:76">
      <c r="A233" s="384">
        <f t="shared" si="162"/>
        <v>15</v>
      </c>
      <c r="AK233" s="384">
        <f>544-1287</f>
        <v>-743</v>
      </c>
      <c r="BR233" s="387"/>
      <c r="BS233" s="387"/>
      <c r="BT233" s="387"/>
      <c r="BU233" s="387"/>
      <c r="BV233" s="387"/>
      <c r="BW233" s="387"/>
    </row>
    <row r="234" spans="1:76">
      <c r="A234" s="384">
        <f t="shared" si="162"/>
        <v>16</v>
      </c>
      <c r="B234" s="384" t="s">
        <v>461</v>
      </c>
      <c r="BR234" s="387"/>
      <c r="BS234" s="387"/>
      <c r="BT234" s="387"/>
      <c r="BU234" s="387"/>
      <c r="BV234" s="387"/>
      <c r="BW234" s="387"/>
    </row>
    <row r="235" spans="1:76">
      <c r="A235" s="384">
        <f t="shared" si="162"/>
        <v>17</v>
      </c>
      <c r="B235" s="384" t="s">
        <v>450</v>
      </c>
      <c r="D235" s="384">
        <v>911</v>
      </c>
      <c r="E235" s="384">
        <f>IF(ISNA(VLOOKUP($D235,[5]O_M!$A$1:$C$96,(E$17+1),0)),0,VLOOKUP($D235,[5]O_M!$A$1:$C$96,(E$17+1),0))*1</f>
        <v>0</v>
      </c>
      <c r="G235" s="384">
        <f>E235+F235</f>
        <v>0</v>
      </c>
      <c r="V235" s="384">
        <f>SUM(I235:U235)</f>
        <v>0</v>
      </c>
      <c r="AJ235" s="384">
        <f>SUM(W235:AI235)</f>
        <v>0</v>
      </c>
      <c r="AK235" s="384">
        <f>G235+V235+AJ235</f>
        <v>0</v>
      </c>
      <c r="AL235" s="391">
        <v>1</v>
      </c>
      <c r="AM235" s="384">
        <f>AK235*AL235</f>
        <v>0</v>
      </c>
      <c r="BA235" s="384">
        <f>SUM(AN235:AZ235)</f>
        <v>0</v>
      </c>
      <c r="BO235" s="384">
        <f>SUM(BB235:BN235)</f>
        <v>0</v>
      </c>
      <c r="BP235" s="384">
        <f>AM235+BA235+BO235</f>
        <v>0</v>
      </c>
      <c r="BQ235" s="391">
        <f>IF(G235=0,0,+BP235/G235)</f>
        <v>0</v>
      </c>
      <c r="BR235" s="387"/>
      <c r="BS235" s="387"/>
      <c r="BT235" s="387"/>
      <c r="BU235" s="387"/>
      <c r="BV235" s="387"/>
      <c r="BW235" s="387"/>
    </row>
    <row r="236" spans="1:76">
      <c r="A236" s="384">
        <f t="shared" si="162"/>
        <v>18</v>
      </c>
      <c r="B236" s="384" t="s">
        <v>462</v>
      </c>
      <c r="D236" s="384">
        <v>912</v>
      </c>
      <c r="E236" s="384">
        <f>IF(ISNA(VLOOKUP($D236,[5]O_M!$A$1:$C$96,(E$17+1),0)),0,VLOOKUP($D236,[5]O_M!$A$1:$C$96,(E$17+1),0))*1</f>
        <v>2221.614</v>
      </c>
      <c r="G236" s="384">
        <f>E236+F236</f>
        <v>2221.614</v>
      </c>
      <c r="O236" s="384">
        <v>-49.161999999999999</v>
      </c>
      <c r="V236" s="384">
        <f>SUM(I236:U236)</f>
        <v>-49.161999999999999</v>
      </c>
      <c r="AJ236" s="384">
        <f>SUM(W236:AI236)</f>
        <v>0</v>
      </c>
      <c r="AK236" s="384">
        <f>G236+V236+AJ236</f>
        <v>2172.4520000000002</v>
      </c>
      <c r="AL236" s="391">
        <f>+AL235</f>
        <v>1</v>
      </c>
      <c r="AM236" s="384">
        <f>AK236*AL236</f>
        <v>2172.4520000000002</v>
      </c>
      <c r="AT236" s="384">
        <f>-+O236*AL236</f>
        <v>49.161999999999999</v>
      </c>
      <c r="BA236" s="384">
        <f>SUM(AN236:AZ236)</f>
        <v>49.161999999999999</v>
      </c>
      <c r="BO236" s="384">
        <f>SUM(BB236:BN236)</f>
        <v>0</v>
      </c>
      <c r="BP236" s="384">
        <f>AM236+BA236+BO236</f>
        <v>2221.614</v>
      </c>
      <c r="BQ236" s="391">
        <f>IF(G236=0,0,+BP236/G236)</f>
        <v>1</v>
      </c>
      <c r="BR236" s="387"/>
      <c r="BS236" s="387"/>
      <c r="BT236" s="387"/>
      <c r="BU236" s="387"/>
      <c r="BV236" s="387"/>
      <c r="BW236" s="387"/>
    </row>
    <row r="237" spans="1:76">
      <c r="A237" s="384">
        <f t="shared" si="162"/>
        <v>19</v>
      </c>
      <c r="B237" s="384" t="s">
        <v>463</v>
      </c>
      <c r="D237" s="384">
        <v>913</v>
      </c>
      <c r="E237" s="384">
        <f>IF(ISNA(VLOOKUP($D237,[5]O_M!$A$1:$C$96,(E$17+1),0)),0,VLOOKUP($D237,[5]O_M!$A$1:$C$96,(E$17+1),0))*1</f>
        <v>4.0549999999999997</v>
      </c>
      <c r="G237" s="384">
        <f>E237+F237</f>
        <v>4.0549999999999997</v>
      </c>
      <c r="V237" s="384">
        <f>SUM(I237:U237)</f>
        <v>0</v>
      </c>
      <c r="AJ237" s="384">
        <f>SUM(W237:AI237)</f>
        <v>0</v>
      </c>
      <c r="AK237" s="384">
        <f>G237+V237+AJ237</f>
        <v>4.0549999999999997</v>
      </c>
      <c r="AL237" s="391">
        <f>+AL236</f>
        <v>1</v>
      </c>
      <c r="AM237" s="384">
        <f>AK237*AL237</f>
        <v>4.0549999999999997</v>
      </c>
      <c r="BA237" s="384">
        <f>SUM(AN237:AZ237)</f>
        <v>0</v>
      </c>
      <c r="BO237" s="384">
        <f>SUM(BB237:BN237)</f>
        <v>0</v>
      </c>
      <c r="BP237" s="384">
        <f>AM237+BA237+BO237</f>
        <v>4.0549999999999997</v>
      </c>
      <c r="BQ237" s="391">
        <f>IF(G237=0,0,+BP237/G237)</f>
        <v>1</v>
      </c>
      <c r="BR237" s="387"/>
      <c r="BS237" s="387"/>
      <c r="BT237" s="387"/>
      <c r="BU237" s="387"/>
      <c r="BV237" s="387"/>
      <c r="BW237" s="387"/>
    </row>
    <row r="238" spans="1:76">
      <c r="A238" s="384">
        <f t="shared" si="162"/>
        <v>20</v>
      </c>
      <c r="B238" s="384" t="s">
        <v>464</v>
      </c>
      <c r="D238" s="384">
        <v>916</v>
      </c>
      <c r="E238" s="392">
        <f>IF(ISNA(VLOOKUP($D238,[5]O_M!$A$1:$C$96,(E$17+1),0)),0,VLOOKUP($D238,[5]O_M!$A$1:$C$96,(E$17+1),0))*1</f>
        <v>282.68799999999999</v>
      </c>
      <c r="F238" s="392"/>
      <c r="G238" s="392">
        <f>E238+F238</f>
        <v>282.68799999999999</v>
      </c>
      <c r="H238" s="392"/>
      <c r="I238" s="392"/>
      <c r="J238" s="392"/>
      <c r="K238" s="392"/>
      <c r="L238" s="392"/>
      <c r="M238" s="392"/>
      <c r="N238" s="392"/>
      <c r="O238" s="402"/>
      <c r="P238" s="392"/>
      <c r="Q238" s="392"/>
      <c r="R238" s="392"/>
      <c r="S238" s="392"/>
      <c r="T238" s="392"/>
      <c r="U238" s="392"/>
      <c r="V238" s="392">
        <f>SUM(I238:U238)</f>
        <v>0</v>
      </c>
      <c r="W238" s="392"/>
      <c r="X238" s="392"/>
      <c r="Y238" s="392"/>
      <c r="Z238" s="392"/>
      <c r="AA238" s="392"/>
      <c r="AB238" s="392"/>
      <c r="AC238" s="392"/>
      <c r="AD238" s="392"/>
      <c r="AE238" s="392"/>
      <c r="AF238" s="392"/>
      <c r="AG238" s="392"/>
      <c r="AH238" s="392"/>
      <c r="AI238" s="392"/>
      <c r="AJ238" s="392">
        <f>SUM(W238:AI238)</f>
        <v>0</v>
      </c>
      <c r="AK238" s="392">
        <f>G238+V238+AJ238</f>
        <v>282.68799999999999</v>
      </c>
      <c r="AL238" s="391">
        <f>+AL237</f>
        <v>1</v>
      </c>
      <c r="AM238" s="392">
        <f>AK238*AL238</f>
        <v>282.68799999999999</v>
      </c>
      <c r="AN238" s="392"/>
      <c r="AO238" s="392"/>
      <c r="AP238" s="392"/>
      <c r="AQ238" s="392"/>
      <c r="AR238" s="392"/>
      <c r="AS238" s="392"/>
      <c r="AT238" s="392"/>
      <c r="AU238" s="392"/>
      <c r="AV238" s="392"/>
      <c r="AW238" s="392"/>
      <c r="AX238" s="392"/>
      <c r="AY238" s="392"/>
      <c r="AZ238" s="392"/>
      <c r="BA238" s="392">
        <f>SUM(AN238:AZ238)</f>
        <v>0</v>
      </c>
      <c r="BB238" s="392"/>
      <c r="BC238" s="392"/>
      <c r="BD238" s="392"/>
      <c r="BE238" s="392"/>
      <c r="BF238" s="392"/>
      <c r="BG238" s="392"/>
      <c r="BH238" s="392"/>
      <c r="BI238" s="392"/>
      <c r="BJ238" s="392"/>
      <c r="BK238" s="392"/>
      <c r="BL238" s="392"/>
      <c r="BM238" s="392"/>
      <c r="BN238" s="392"/>
      <c r="BO238" s="392">
        <f>SUM(BB238:BN238)</f>
        <v>0</v>
      </c>
      <c r="BP238" s="392">
        <f>AM238+BA238+BO238</f>
        <v>282.68799999999999</v>
      </c>
      <c r="BQ238" s="393">
        <f>IF(G238=0,0,+BP238/G238)</f>
        <v>1</v>
      </c>
      <c r="BR238" s="387"/>
      <c r="BS238" s="387"/>
      <c r="BT238" s="387"/>
      <c r="BU238" s="387"/>
      <c r="BV238" s="387"/>
      <c r="BW238" s="387"/>
      <c r="BX238" s="392"/>
    </row>
    <row r="239" spans="1:76">
      <c r="A239" s="384">
        <f t="shared" si="162"/>
        <v>21</v>
      </c>
      <c r="B239" s="384" t="s">
        <v>465</v>
      </c>
      <c r="E239" s="384">
        <f>SUM(E235:E238)</f>
        <v>2508.357</v>
      </c>
      <c r="F239" s="384">
        <f>SUM(F235:F238)</f>
        <v>0</v>
      </c>
      <c r="G239" s="384">
        <f>SUM(G235:G238)</f>
        <v>2508.357</v>
      </c>
      <c r="I239" s="384">
        <f t="shared" ref="I239:AJ239" si="169">SUM(I235:I238)</f>
        <v>0</v>
      </c>
      <c r="J239" s="384">
        <f t="shared" si="169"/>
        <v>0</v>
      </c>
      <c r="K239" s="384">
        <f t="shared" si="169"/>
        <v>0</v>
      </c>
      <c r="L239" s="384">
        <f t="shared" si="169"/>
        <v>0</v>
      </c>
      <c r="M239" s="384">
        <f t="shared" si="169"/>
        <v>0</v>
      </c>
      <c r="N239" s="384">
        <f t="shared" si="169"/>
        <v>0</v>
      </c>
      <c r="O239" s="384">
        <f t="shared" si="169"/>
        <v>-49.161999999999999</v>
      </c>
      <c r="P239" s="384">
        <f t="shared" si="169"/>
        <v>0</v>
      </c>
      <c r="Q239" s="384">
        <f t="shared" si="169"/>
        <v>0</v>
      </c>
      <c r="R239" s="384">
        <f t="shared" si="169"/>
        <v>0</v>
      </c>
      <c r="S239" s="384">
        <f t="shared" si="169"/>
        <v>0</v>
      </c>
      <c r="T239" s="384">
        <f t="shared" si="169"/>
        <v>0</v>
      </c>
      <c r="U239" s="384">
        <f t="shared" si="169"/>
        <v>0</v>
      </c>
      <c r="V239" s="384">
        <f t="shared" si="169"/>
        <v>-49.161999999999999</v>
      </c>
      <c r="W239" s="384">
        <f t="shared" si="169"/>
        <v>0</v>
      </c>
      <c r="X239" s="384">
        <f t="shared" si="169"/>
        <v>0</v>
      </c>
      <c r="Y239" s="384">
        <f t="shared" si="169"/>
        <v>0</v>
      </c>
      <c r="Z239" s="384">
        <f t="shared" si="169"/>
        <v>0</v>
      </c>
      <c r="AA239" s="384">
        <f t="shared" si="169"/>
        <v>0</v>
      </c>
      <c r="AB239" s="384">
        <f t="shared" si="169"/>
        <v>0</v>
      </c>
      <c r="AC239" s="384">
        <f t="shared" si="169"/>
        <v>0</v>
      </c>
      <c r="AD239" s="384">
        <f t="shared" si="169"/>
        <v>0</v>
      </c>
      <c r="AE239" s="384">
        <f t="shared" si="169"/>
        <v>0</v>
      </c>
      <c r="AF239" s="384">
        <f t="shared" si="169"/>
        <v>0</v>
      </c>
      <c r="AG239" s="384">
        <f t="shared" si="169"/>
        <v>0</v>
      </c>
      <c r="AH239" s="384">
        <f t="shared" si="169"/>
        <v>0</v>
      </c>
      <c r="AI239" s="384">
        <f t="shared" si="169"/>
        <v>0</v>
      </c>
      <c r="AJ239" s="384">
        <f t="shared" si="169"/>
        <v>0</v>
      </c>
      <c r="AK239" s="384">
        <f>SUM(AK235:AK238)</f>
        <v>2459.1950000000002</v>
      </c>
      <c r="AL239" s="391">
        <f>AM239/AK239</f>
        <v>1</v>
      </c>
      <c r="AM239" s="384">
        <f t="shared" ref="AM239:BP239" si="170">SUM(AM235:AM238)</f>
        <v>2459.1950000000002</v>
      </c>
      <c r="AN239" s="384">
        <f t="shared" si="170"/>
        <v>0</v>
      </c>
      <c r="AO239" s="384">
        <f t="shared" si="170"/>
        <v>0</v>
      </c>
      <c r="AP239" s="384">
        <f t="shared" si="170"/>
        <v>0</v>
      </c>
      <c r="AQ239" s="384">
        <f t="shared" si="170"/>
        <v>0</v>
      </c>
      <c r="AS239" s="384">
        <f t="shared" si="170"/>
        <v>0</v>
      </c>
      <c r="AT239" s="384">
        <f t="shared" si="170"/>
        <v>49.161999999999999</v>
      </c>
      <c r="AU239" s="384">
        <f t="shared" si="170"/>
        <v>0</v>
      </c>
      <c r="AV239" s="384">
        <f t="shared" si="170"/>
        <v>0</v>
      </c>
      <c r="AW239" s="384">
        <f t="shared" si="170"/>
        <v>0</v>
      </c>
      <c r="AX239" s="384">
        <f t="shared" si="170"/>
        <v>0</v>
      </c>
      <c r="AY239" s="384">
        <f t="shared" si="170"/>
        <v>0</v>
      </c>
      <c r="AZ239" s="384">
        <f t="shared" si="170"/>
        <v>0</v>
      </c>
      <c r="BA239" s="384">
        <f t="shared" si="170"/>
        <v>49.161999999999999</v>
      </c>
      <c r="BB239" s="384">
        <f t="shared" si="170"/>
        <v>0</v>
      </c>
      <c r="BC239" s="384">
        <f t="shared" si="170"/>
        <v>0</v>
      </c>
      <c r="BD239" s="384">
        <f t="shared" si="170"/>
        <v>0</v>
      </c>
      <c r="BE239" s="384">
        <f t="shared" si="170"/>
        <v>0</v>
      </c>
      <c r="BF239" s="384">
        <f t="shared" si="170"/>
        <v>0</v>
      </c>
      <c r="BG239" s="384">
        <f t="shared" si="170"/>
        <v>0</v>
      </c>
      <c r="BH239" s="384">
        <f t="shared" si="170"/>
        <v>0</v>
      </c>
      <c r="BI239" s="384">
        <f t="shared" si="170"/>
        <v>0</v>
      </c>
      <c r="BJ239" s="384">
        <f t="shared" si="170"/>
        <v>0</v>
      </c>
      <c r="BK239" s="384">
        <f t="shared" si="170"/>
        <v>0</v>
      </c>
      <c r="BL239" s="384">
        <f t="shared" si="170"/>
        <v>0</v>
      </c>
      <c r="BM239" s="384">
        <f t="shared" si="170"/>
        <v>0</v>
      </c>
      <c r="BN239" s="384">
        <f t="shared" si="170"/>
        <v>0</v>
      </c>
      <c r="BO239" s="384">
        <f t="shared" si="170"/>
        <v>0</v>
      </c>
      <c r="BP239" s="384">
        <f t="shared" si="170"/>
        <v>2508.357</v>
      </c>
      <c r="BQ239" s="391">
        <f>IF(G239=0,0,+BP239/G239)</f>
        <v>1</v>
      </c>
      <c r="BR239" s="387"/>
      <c r="BS239" s="387"/>
      <c r="BT239" s="387"/>
      <c r="BU239" s="387"/>
      <c r="BV239" s="387"/>
      <c r="BW239" s="387"/>
      <c r="BX239" s="384">
        <f>SUM(BX235:BX238)</f>
        <v>0</v>
      </c>
    </row>
    <row r="240" spans="1:76">
      <c r="A240" s="384">
        <f t="shared" si="162"/>
        <v>22</v>
      </c>
      <c r="AK240" s="384">
        <f>2459-2508</f>
        <v>-49</v>
      </c>
      <c r="BR240" s="387"/>
      <c r="BS240" s="387"/>
      <c r="BT240" s="387"/>
      <c r="BU240" s="387"/>
      <c r="BV240" s="387"/>
      <c r="BW240" s="387"/>
    </row>
    <row r="241" spans="1:76">
      <c r="A241" s="384">
        <f t="shared" si="162"/>
        <v>23</v>
      </c>
      <c r="B241" s="384" t="s">
        <v>466</v>
      </c>
      <c r="O241" s="390"/>
      <c r="S241" s="389"/>
      <c r="AM241" s="389"/>
      <c r="BR241" s="387"/>
      <c r="BS241" s="387"/>
      <c r="BT241" s="387"/>
      <c r="BU241" s="387"/>
      <c r="BV241" s="387"/>
      <c r="BW241" s="387"/>
    </row>
    <row r="242" spans="1:76">
      <c r="A242" s="384">
        <f t="shared" si="162"/>
        <v>24</v>
      </c>
      <c r="B242" s="384" t="s">
        <v>467</v>
      </c>
      <c r="D242" s="384">
        <v>920</v>
      </c>
      <c r="E242" s="384">
        <f>IF(ISNA(VLOOKUP($D242,[5]O_M!$A$1:$C$96,(E$17+1),0)),0,VLOOKUP($D242,[5]O_M!$A$1:$C$96,(E$17+1),0))*1</f>
        <v>17647.578000000001</v>
      </c>
      <c r="G242" s="384">
        <f t="shared" ref="G242:G254" si="171">E242+F242</f>
        <v>17647.578000000001</v>
      </c>
      <c r="H242" s="384" t="s">
        <v>385</v>
      </c>
      <c r="Q242" s="384">
        <v>-227</v>
      </c>
      <c r="S242" s="384">
        <v>0</v>
      </c>
      <c r="T242" s="384">
        <v>0</v>
      </c>
      <c r="V242" s="384">
        <f t="shared" ref="V242:V254" si="172">SUM(I242:U242)</f>
        <v>-227</v>
      </c>
      <c r="AJ242" s="384">
        <f t="shared" ref="AJ242:AJ254" si="173">SUM(W242:AI242)</f>
        <v>0</v>
      </c>
      <c r="AK242" s="384">
        <f t="shared" ref="AK242:AK254" si="174">G242+V242+AJ242</f>
        <v>17420.578000000001</v>
      </c>
      <c r="AL242" s="391">
        <f>133111/137064</f>
        <v>0.97115945835522088</v>
      </c>
      <c r="AM242" s="384">
        <f t="shared" ref="AM242:AM254" si="175">AK242*AL242</f>
        <v>16918.15909471488</v>
      </c>
      <c r="AV242" s="384">
        <f>-+Q242*AL242</f>
        <v>220.45319704663515</v>
      </c>
      <c r="AY242" s="384">
        <f>-+T242*+AL242</f>
        <v>0</v>
      </c>
      <c r="BA242" s="384">
        <f t="shared" ref="BA242:BA254" si="176">SUM(AN242:AZ242)</f>
        <v>220.45319704663515</v>
      </c>
      <c r="BO242" s="384">
        <f t="shared" ref="BO242:BO254" si="177">SUM(BB242:BN242)</f>
        <v>0</v>
      </c>
      <c r="BP242" s="384">
        <f t="shared" ref="BP242:BP254" si="178">AM242+BA242+BO242</f>
        <v>17138.612291761514</v>
      </c>
      <c r="BQ242" s="391">
        <f t="shared" ref="BQ242:BQ255" si="179">IF(G242=0,0,+BP242/G242)</f>
        <v>0.97115945835522088</v>
      </c>
      <c r="BR242" s="387"/>
      <c r="BS242" s="387"/>
      <c r="BT242" s="387"/>
      <c r="BU242" s="387"/>
      <c r="BV242" s="387"/>
      <c r="BW242" s="387"/>
    </row>
    <row r="243" spans="1:76">
      <c r="A243" s="384">
        <f t="shared" si="162"/>
        <v>25</v>
      </c>
      <c r="B243" s="384" t="s">
        <v>468</v>
      </c>
      <c r="D243" s="384">
        <v>921</v>
      </c>
      <c r="E243" s="384">
        <f>IF(ISNA(VLOOKUP($D243,[5]O_M!$A$1:$C$96,(E$17+1),0)),0,VLOOKUP($D243,[5]O_M!$A$1:$C$96,(E$17+1),0))*1</f>
        <v>11180.671</v>
      </c>
      <c r="G243" s="384">
        <f t="shared" si="171"/>
        <v>11180.671</v>
      </c>
      <c r="H243" s="384" t="s">
        <v>385</v>
      </c>
      <c r="V243" s="384">
        <f t="shared" si="172"/>
        <v>0</v>
      </c>
      <c r="AJ243" s="384">
        <f t="shared" si="173"/>
        <v>0</v>
      </c>
      <c r="AK243" s="384">
        <f t="shared" si="174"/>
        <v>11180.671</v>
      </c>
      <c r="AL243" s="391">
        <f>+AL242</f>
        <v>0.97115945835522088</v>
      </c>
      <c r="AM243" s="384">
        <f t="shared" si="175"/>
        <v>10858.214392407926</v>
      </c>
      <c r="BA243" s="384">
        <f t="shared" si="176"/>
        <v>0</v>
      </c>
      <c r="BO243" s="384">
        <f t="shared" si="177"/>
        <v>0</v>
      </c>
      <c r="BP243" s="384">
        <f t="shared" si="178"/>
        <v>10858.214392407926</v>
      </c>
      <c r="BQ243" s="391">
        <f t="shared" si="179"/>
        <v>0.97115945835522088</v>
      </c>
      <c r="BR243" s="387"/>
      <c r="BS243" s="387"/>
      <c r="BT243" s="387"/>
      <c r="BU243" s="387"/>
      <c r="BV243" s="387"/>
      <c r="BW243" s="387"/>
    </row>
    <row r="244" spans="1:76">
      <c r="A244" s="384">
        <f t="shared" si="162"/>
        <v>26</v>
      </c>
      <c r="B244" s="384" t="s">
        <v>469</v>
      </c>
      <c r="D244" s="384">
        <v>922</v>
      </c>
      <c r="E244" s="384">
        <f>IF(ISNA(VLOOKUP($D244,[5]O_M!$A$1:$C$96,(E$17+1),0)),0,VLOOKUP($D244,[5]O_M!$A$1:$C$96,(E$17+1),0))*1</f>
        <v>-1214.009</v>
      </c>
      <c r="G244" s="384">
        <f t="shared" si="171"/>
        <v>-1214.009</v>
      </c>
      <c r="H244" s="384" t="s">
        <v>385</v>
      </c>
      <c r="V244" s="384">
        <f t="shared" si="172"/>
        <v>0</v>
      </c>
      <c r="AJ244" s="384">
        <f t="shared" si="173"/>
        <v>0</v>
      </c>
      <c r="AK244" s="384">
        <f t="shared" si="174"/>
        <v>-1214.009</v>
      </c>
      <c r="AL244" s="391">
        <f t="shared" ref="AL244:AL254" si="180">+AL243</f>
        <v>0.97115945835522088</v>
      </c>
      <c r="AM244" s="384">
        <f t="shared" si="175"/>
        <v>-1178.9963228783633</v>
      </c>
      <c r="BA244" s="384">
        <f t="shared" si="176"/>
        <v>0</v>
      </c>
      <c r="BO244" s="384">
        <f t="shared" si="177"/>
        <v>0</v>
      </c>
      <c r="BP244" s="384">
        <f t="shared" si="178"/>
        <v>-1178.9963228783633</v>
      </c>
      <c r="BQ244" s="391">
        <f t="shared" si="179"/>
        <v>0.97115945835522088</v>
      </c>
      <c r="BR244" s="387"/>
      <c r="BS244" s="387"/>
      <c r="BT244" s="387"/>
      <c r="BU244" s="387"/>
      <c r="BV244" s="387"/>
      <c r="BW244" s="387"/>
    </row>
    <row r="245" spans="1:76">
      <c r="A245" s="384">
        <f t="shared" si="162"/>
        <v>27</v>
      </c>
      <c r="B245" s="384" t="s">
        <v>470</v>
      </c>
      <c r="D245" s="384">
        <v>923</v>
      </c>
      <c r="E245" s="384">
        <f>IF(ISNA(VLOOKUP($D245,[5]O_M!$A$1:$C$96,(E$17+1),0)),0,VLOOKUP($D245,[5]O_M!$A$1:$C$96,(E$17+1),0))*1</f>
        <v>2124.328</v>
      </c>
      <c r="G245" s="384">
        <f t="shared" si="171"/>
        <v>2124.328</v>
      </c>
      <c r="V245" s="384">
        <f t="shared" si="172"/>
        <v>0</v>
      </c>
      <c r="AJ245" s="384">
        <f t="shared" si="173"/>
        <v>0</v>
      </c>
      <c r="AK245" s="384">
        <f t="shared" si="174"/>
        <v>2124.328</v>
      </c>
      <c r="AL245" s="391">
        <f t="shared" si="180"/>
        <v>0.97115945835522088</v>
      </c>
      <c r="AM245" s="384">
        <f t="shared" si="175"/>
        <v>2063.0612298488295</v>
      </c>
      <c r="BA245" s="384">
        <f t="shared" si="176"/>
        <v>0</v>
      </c>
      <c r="BO245" s="384">
        <f t="shared" si="177"/>
        <v>0</v>
      </c>
      <c r="BP245" s="384">
        <f t="shared" si="178"/>
        <v>2063.0612298488295</v>
      </c>
      <c r="BQ245" s="391">
        <f t="shared" si="179"/>
        <v>0.97115945835522077</v>
      </c>
      <c r="BR245" s="387"/>
      <c r="BS245" s="387"/>
      <c r="BT245" s="387"/>
      <c r="BU245" s="387"/>
      <c r="BV245" s="387"/>
      <c r="BW245" s="387"/>
    </row>
    <row r="246" spans="1:76">
      <c r="A246" s="384">
        <f t="shared" si="162"/>
        <v>28</v>
      </c>
      <c r="B246" s="384" t="s">
        <v>471</v>
      </c>
      <c r="D246" s="384">
        <v>924</v>
      </c>
      <c r="E246" s="384">
        <f>IF(ISNA(VLOOKUP($D246,[5]O_M!$A$1:$C$96,(E$17+1),0)),0,VLOOKUP($D246,[5]O_M!$A$1:$C$96,(E$17+1),0))*1</f>
        <v>15126.121999999999</v>
      </c>
      <c r="G246" s="384">
        <f t="shared" si="171"/>
        <v>15126.121999999999</v>
      </c>
      <c r="V246" s="384">
        <f t="shared" si="172"/>
        <v>0</v>
      </c>
      <c r="AC246" s="384">
        <f>+[17]JUDY!$S$16</f>
        <v>16000.000000000002</v>
      </c>
      <c r="AJ246" s="384">
        <f t="shared" si="173"/>
        <v>16000.000000000002</v>
      </c>
      <c r="AK246" s="384">
        <f t="shared" si="174"/>
        <v>31126.122000000003</v>
      </c>
      <c r="AL246" s="391">
        <f t="shared" si="180"/>
        <v>0.97115945835522088</v>
      </c>
      <c r="AM246" s="384">
        <f t="shared" si="175"/>
        <v>30228.427782218529</v>
      </c>
      <c r="BA246" s="384">
        <f t="shared" si="176"/>
        <v>0</v>
      </c>
      <c r="BH246" s="384">
        <f>-AC246</f>
        <v>-16000.000000000002</v>
      </c>
      <c r="BO246" s="384">
        <f t="shared" si="177"/>
        <v>-16000.000000000002</v>
      </c>
      <c r="BP246" s="384">
        <f t="shared" si="178"/>
        <v>14228.427782218527</v>
      </c>
      <c r="BQ246" s="391">
        <f t="shared" si="179"/>
        <v>0.9406527186689706</v>
      </c>
      <c r="BR246" s="387"/>
      <c r="BS246" s="387"/>
      <c r="BT246" s="387"/>
      <c r="BU246" s="387"/>
      <c r="BV246" s="387"/>
      <c r="BW246" s="387"/>
    </row>
    <row r="247" spans="1:76">
      <c r="A247" s="384">
        <f t="shared" si="162"/>
        <v>29</v>
      </c>
      <c r="B247" s="384" t="s">
        <v>472</v>
      </c>
      <c r="D247" s="384">
        <v>925</v>
      </c>
      <c r="E247" s="384">
        <f>IF(ISNA(VLOOKUP($D247,[5]O_M!$A$1:$C$96,(E$17+1),0)),0,VLOOKUP($D247,[5]O_M!$A$1:$C$96,(E$17+1),0))*1</f>
        <v>7733.4989999999998</v>
      </c>
      <c r="G247" s="384">
        <f t="shared" si="171"/>
        <v>7733.4989999999998</v>
      </c>
      <c r="V247" s="384">
        <f t="shared" si="172"/>
        <v>0</v>
      </c>
      <c r="AJ247" s="384">
        <f t="shared" si="173"/>
        <v>0</v>
      </c>
      <c r="AK247" s="384">
        <f t="shared" si="174"/>
        <v>7733.4989999999998</v>
      </c>
      <c r="AL247" s="391">
        <f t="shared" si="180"/>
        <v>0.97115945835522088</v>
      </c>
      <c r="AM247" s="384">
        <f t="shared" si="175"/>
        <v>7510.4607000306423</v>
      </c>
      <c r="BA247" s="384">
        <f t="shared" si="176"/>
        <v>0</v>
      </c>
      <c r="BO247" s="384">
        <f t="shared" si="177"/>
        <v>0</v>
      </c>
      <c r="BP247" s="384">
        <f t="shared" si="178"/>
        <v>7510.4607000306423</v>
      </c>
      <c r="BQ247" s="391">
        <f t="shared" si="179"/>
        <v>0.97115945835522088</v>
      </c>
      <c r="BR247" s="387"/>
      <c r="BS247" s="387"/>
      <c r="BT247" s="387"/>
      <c r="BU247" s="387"/>
      <c r="BV247" s="387"/>
      <c r="BW247" s="387"/>
    </row>
    <row r="248" spans="1:76">
      <c r="A248" s="384">
        <f t="shared" si="162"/>
        <v>30</v>
      </c>
      <c r="B248" s="384" t="s">
        <v>473</v>
      </c>
      <c r="D248" s="384">
        <v>926</v>
      </c>
      <c r="E248" s="384">
        <f>IF(ISNA(VLOOKUP($D248,[5]O_M!$A$1:$C$96,(E$17+1),0)),0,VLOOKUP($D248,[5]O_M!$A$1:$C$96,(E$17+1),0))*1</f>
        <v>44030.377</v>
      </c>
      <c r="G248" s="384">
        <f t="shared" si="171"/>
        <v>44030.377</v>
      </c>
      <c r="H248" s="384" t="s">
        <v>385</v>
      </c>
      <c r="I248" s="384">
        <v>-742.70799999999997</v>
      </c>
      <c r="V248" s="384">
        <f t="shared" si="172"/>
        <v>-742.70799999999997</v>
      </c>
      <c r="Y248" s="384">
        <v>0</v>
      </c>
      <c r="AH248" s="384">
        <v>0</v>
      </c>
      <c r="AJ248" s="384">
        <f t="shared" si="173"/>
        <v>0</v>
      </c>
      <c r="AK248" s="384">
        <f t="shared" si="174"/>
        <v>43287.669000000002</v>
      </c>
      <c r="AL248" s="391">
        <f t="shared" si="180"/>
        <v>0.97115945835522088</v>
      </c>
      <c r="AM248" s="384">
        <f t="shared" si="175"/>
        <v>42039.229179500086</v>
      </c>
      <c r="AN248" s="384">
        <f>-+I248*1</f>
        <v>742.70799999999997</v>
      </c>
      <c r="BA248" s="384">
        <f t="shared" si="176"/>
        <v>742.70799999999997</v>
      </c>
      <c r="BD248" s="384">
        <f>-Y248*+AL248</f>
        <v>0</v>
      </c>
      <c r="BO248" s="384">
        <f t="shared" si="177"/>
        <v>0</v>
      </c>
      <c r="BP248" s="384">
        <f t="shared" si="178"/>
        <v>42781.937179500084</v>
      </c>
      <c r="BQ248" s="391">
        <f t="shared" si="179"/>
        <v>0.9716459429702381</v>
      </c>
      <c r="BR248" s="387"/>
      <c r="BS248" s="387"/>
      <c r="BT248" s="387"/>
      <c r="BU248" s="387"/>
      <c r="BV248" s="387"/>
      <c r="BW248" s="387"/>
    </row>
    <row r="249" spans="1:76">
      <c r="A249" s="384">
        <f t="shared" si="162"/>
        <v>31</v>
      </c>
      <c r="B249" s="384" t="s">
        <v>474</v>
      </c>
      <c r="D249" s="384">
        <v>927</v>
      </c>
      <c r="E249" s="384">
        <f>IF(ISNA(VLOOKUP($D249,[5]O_M!$A$1:$C$96,(E$17+1),0)),0,VLOOKUP($D249,[5]O_M!$A$1:$C$96,(E$17+1),0))*1</f>
        <v>0</v>
      </c>
      <c r="G249" s="384">
        <f t="shared" si="171"/>
        <v>0</v>
      </c>
      <c r="I249" s="389"/>
      <c r="V249" s="384">
        <f t="shared" si="172"/>
        <v>0</v>
      </c>
      <c r="AJ249" s="384">
        <f t="shared" si="173"/>
        <v>0</v>
      </c>
      <c r="AK249" s="384">
        <f t="shared" si="174"/>
        <v>0</v>
      </c>
      <c r="AL249" s="391">
        <f t="shared" si="180"/>
        <v>0.97115945835522088</v>
      </c>
      <c r="AM249" s="384">
        <f t="shared" si="175"/>
        <v>0</v>
      </c>
      <c r="BA249" s="384">
        <f t="shared" si="176"/>
        <v>0</v>
      </c>
      <c r="BO249" s="384">
        <f t="shared" si="177"/>
        <v>0</v>
      </c>
      <c r="BP249" s="384">
        <f t="shared" si="178"/>
        <v>0</v>
      </c>
      <c r="BQ249" s="391">
        <f t="shared" si="179"/>
        <v>0</v>
      </c>
      <c r="BR249" s="387"/>
      <c r="BS249" s="387"/>
      <c r="BT249" s="387"/>
      <c r="BU249" s="387"/>
      <c r="BV249" s="387"/>
      <c r="BW249" s="387"/>
    </row>
    <row r="250" spans="1:76">
      <c r="A250" s="384">
        <f t="shared" si="162"/>
        <v>32</v>
      </c>
      <c r="B250" s="384" t="s">
        <v>475</v>
      </c>
      <c r="D250" s="384">
        <v>928</v>
      </c>
      <c r="E250" s="384">
        <f>IF(ISNA(VLOOKUP($D250,[5]O_M!$A$1:$C$96,(E$17+1),0)),0,VLOOKUP($D250,[5]O_M!$A$1:$C$96,(E$17+1),0))*1</f>
        <v>2221.9059999999999</v>
      </c>
      <c r="G250" s="384">
        <f t="shared" si="171"/>
        <v>2221.9059999999999</v>
      </c>
      <c r="V250" s="384">
        <f t="shared" si="172"/>
        <v>0</v>
      </c>
      <c r="Y250" s="384">
        <f>+[17]JUDY!$N$17</f>
        <v>1051.0000000000002</v>
      </c>
      <c r="AD250" s="384">
        <v>0</v>
      </c>
      <c r="AJ250" s="384">
        <f t="shared" si="173"/>
        <v>1051.0000000000002</v>
      </c>
      <c r="AK250" s="384">
        <f t="shared" si="174"/>
        <v>3272.9059999999999</v>
      </c>
      <c r="AL250" s="391">
        <f t="shared" si="180"/>
        <v>0.97115945835522088</v>
      </c>
      <c r="AM250" s="384">
        <f t="shared" si="175"/>
        <v>3178.5136182075526</v>
      </c>
      <c r="BA250" s="384">
        <f t="shared" si="176"/>
        <v>0</v>
      </c>
      <c r="BD250" s="384">
        <f>-+Y250</f>
        <v>-1051.0000000000002</v>
      </c>
      <c r="BI250" s="384">
        <f>-AD250*AL250</f>
        <v>0</v>
      </c>
      <c r="BO250" s="384">
        <f t="shared" si="177"/>
        <v>-1051.0000000000002</v>
      </c>
      <c r="BP250" s="384">
        <f t="shared" si="178"/>
        <v>2127.5136182075521</v>
      </c>
      <c r="BQ250" s="391">
        <f t="shared" si="179"/>
        <v>0.95751738291698751</v>
      </c>
      <c r="BR250" s="387"/>
      <c r="BS250" s="387"/>
      <c r="BT250" s="387"/>
      <c r="BU250" s="387"/>
      <c r="BV250" s="387"/>
      <c r="BW250" s="387"/>
    </row>
    <row r="251" spans="1:76">
      <c r="A251" s="384">
        <f t="shared" si="162"/>
        <v>33</v>
      </c>
      <c r="B251" s="384" t="s">
        <v>476</v>
      </c>
      <c r="D251" s="384">
        <v>929</v>
      </c>
      <c r="E251" s="384">
        <f>IF(ISNA(VLOOKUP($D251,[5]O_M!$A$1:$C$96,(E$17+1),0)),0,VLOOKUP($D251,[5]O_M!$A$1:$C$96,(E$17+1),0))*1</f>
        <v>-9816.8690000000006</v>
      </c>
      <c r="G251" s="384">
        <f t="shared" si="171"/>
        <v>-9816.8690000000006</v>
      </c>
      <c r="V251" s="384">
        <f t="shared" si="172"/>
        <v>0</v>
      </c>
      <c r="AJ251" s="384">
        <f t="shared" si="173"/>
        <v>0</v>
      </c>
      <c r="AK251" s="384">
        <f t="shared" si="174"/>
        <v>-9816.8690000000006</v>
      </c>
      <c r="AL251" s="391">
        <f t="shared" si="180"/>
        <v>0.97115945835522088</v>
      </c>
      <c r="AM251" s="384">
        <f t="shared" si="175"/>
        <v>-9533.7451807841589</v>
      </c>
      <c r="AT251" s="400"/>
      <c r="BA251" s="384">
        <f t="shared" si="176"/>
        <v>0</v>
      </c>
      <c r="BO251" s="384">
        <f t="shared" si="177"/>
        <v>0</v>
      </c>
      <c r="BP251" s="384">
        <f t="shared" si="178"/>
        <v>-9533.7451807841589</v>
      </c>
      <c r="BQ251" s="391">
        <f t="shared" si="179"/>
        <v>0.97115945835522088</v>
      </c>
      <c r="BR251" s="387"/>
      <c r="BS251" s="387"/>
      <c r="BT251" s="387"/>
      <c r="BU251" s="387"/>
      <c r="BV251" s="387"/>
      <c r="BW251" s="387"/>
    </row>
    <row r="252" spans="1:76">
      <c r="A252" s="384">
        <f t="shared" si="162"/>
        <v>34</v>
      </c>
      <c r="B252" s="384" t="s">
        <v>477</v>
      </c>
      <c r="D252" s="401">
        <v>930</v>
      </c>
      <c r="E252" s="384">
        <f>IF(ISNA(VLOOKUP($D252,[5]O_M!$A$1:$C$96,(E$17+1),0)),0,VLOOKUP($D252,[5]O_M!$A$1:$C$96,(E$17+1),0))*1</f>
        <v>25481.329000000002</v>
      </c>
      <c r="G252" s="384">
        <f t="shared" si="171"/>
        <v>25481.329000000002</v>
      </c>
      <c r="H252" s="384" t="s">
        <v>385</v>
      </c>
      <c r="O252" s="384">
        <f>-27</f>
        <v>-27</v>
      </c>
      <c r="V252" s="384">
        <f t="shared" si="172"/>
        <v>-27</v>
      </c>
      <c r="AJ252" s="384">
        <f t="shared" si="173"/>
        <v>0</v>
      </c>
      <c r="AK252" s="384">
        <f t="shared" si="174"/>
        <v>25454.329000000002</v>
      </c>
      <c r="AL252" s="391">
        <f t="shared" si="180"/>
        <v>0.97115945835522088</v>
      </c>
      <c r="AM252" s="384">
        <f t="shared" si="175"/>
        <v>24720.212364435592</v>
      </c>
      <c r="AT252" s="384">
        <f>-+O252*AL252</f>
        <v>26.221305375590966</v>
      </c>
      <c r="BA252" s="384">
        <f t="shared" si="176"/>
        <v>26.221305375590966</v>
      </c>
      <c r="BO252" s="384">
        <f t="shared" si="177"/>
        <v>0</v>
      </c>
      <c r="BP252" s="384">
        <f t="shared" si="178"/>
        <v>24746.433669811184</v>
      </c>
      <c r="BQ252" s="391">
        <f t="shared" si="179"/>
        <v>0.97115945835522088</v>
      </c>
      <c r="BR252" s="387"/>
      <c r="BS252" s="387"/>
      <c r="BT252" s="387"/>
      <c r="BU252" s="387"/>
      <c r="BV252" s="387"/>
      <c r="BW252" s="387"/>
    </row>
    <row r="253" spans="1:76">
      <c r="A253" s="384">
        <f t="shared" si="162"/>
        <v>35</v>
      </c>
      <c r="B253" s="384" t="s">
        <v>392</v>
      </c>
      <c r="D253" s="384">
        <v>931</v>
      </c>
      <c r="E253" s="384">
        <f>IF(ISNA(VLOOKUP($D253,[5]O_M!$A$1:$C$96,(E$17+1),0)),0,VLOOKUP($D253,[5]O_M!$A$1:$C$96,(E$17+1),0))*1</f>
        <v>1056</v>
      </c>
      <c r="G253" s="384">
        <f t="shared" si="171"/>
        <v>1056</v>
      </c>
      <c r="H253" s="384" t="s">
        <v>385</v>
      </c>
      <c r="O253" s="390"/>
      <c r="P253" s="384">
        <v>-5.2430000000000003</v>
      </c>
      <c r="R253" s="389"/>
      <c r="T253" s="384">
        <v>0</v>
      </c>
      <c r="V253" s="384">
        <f t="shared" si="172"/>
        <v>-5.2430000000000003</v>
      </c>
      <c r="AJ253" s="384">
        <f t="shared" si="173"/>
        <v>0</v>
      </c>
      <c r="AK253" s="384">
        <f t="shared" si="174"/>
        <v>1050.7570000000001</v>
      </c>
      <c r="AL253" s="391">
        <f t="shared" si="180"/>
        <v>0.97115945835522088</v>
      </c>
      <c r="AM253" s="384">
        <f t="shared" si="175"/>
        <v>1020.4525989829569</v>
      </c>
      <c r="AU253" s="384">
        <f>-+P253*+AL253</f>
        <v>5.0917890401564234</v>
      </c>
      <c r="BA253" s="384">
        <f t="shared" si="176"/>
        <v>5.0917890401564234</v>
      </c>
      <c r="BO253" s="384">
        <f t="shared" si="177"/>
        <v>0</v>
      </c>
      <c r="BP253" s="384">
        <f t="shared" si="178"/>
        <v>1025.5443880231135</v>
      </c>
      <c r="BQ253" s="391">
        <f t="shared" si="179"/>
        <v>0.97115945835522111</v>
      </c>
      <c r="BR253" s="387"/>
      <c r="BS253" s="387"/>
      <c r="BT253" s="387"/>
      <c r="BU253" s="387"/>
      <c r="BV253" s="387"/>
      <c r="BW253" s="387"/>
    </row>
    <row r="254" spans="1:76">
      <c r="A254" s="384">
        <f t="shared" si="162"/>
        <v>36</v>
      </c>
      <c r="B254" s="384" t="s">
        <v>406</v>
      </c>
      <c r="D254" s="384">
        <v>932</v>
      </c>
      <c r="E254" s="384">
        <f>IF(ISNA(VLOOKUP($D254,[5]O_M!$A$1:$C$96,(E$17+1),0)),0,VLOOKUP($D254,[5]O_M!$A$1:$C$96,(E$17+1),0))*1</f>
        <v>4700.1289999999999</v>
      </c>
      <c r="F254" s="392"/>
      <c r="G254" s="392">
        <f t="shared" si="171"/>
        <v>4700.1289999999999</v>
      </c>
      <c r="H254" s="392"/>
      <c r="I254" s="392"/>
      <c r="J254" s="392"/>
      <c r="K254" s="392"/>
      <c r="L254" s="392">
        <v>0</v>
      </c>
      <c r="M254" s="392"/>
      <c r="N254" s="392"/>
      <c r="O254" s="402"/>
      <c r="P254" s="392"/>
      <c r="Q254" s="392"/>
      <c r="R254" s="392"/>
      <c r="S254" s="392"/>
      <c r="T254" s="392">
        <v>0</v>
      </c>
      <c r="U254" s="392"/>
      <c r="V254" s="392">
        <f t="shared" si="172"/>
        <v>0</v>
      </c>
      <c r="W254" s="392"/>
      <c r="X254" s="392"/>
      <c r="Y254" s="392"/>
      <c r="Z254" s="392"/>
      <c r="AA254" s="392"/>
      <c r="AB254" s="392"/>
      <c r="AC254" s="392"/>
      <c r="AD254" s="392"/>
      <c r="AE254" s="392"/>
      <c r="AF254" s="392"/>
      <c r="AG254" s="392"/>
      <c r="AH254" s="392"/>
      <c r="AI254" s="392"/>
      <c r="AJ254" s="392">
        <f t="shared" si="173"/>
        <v>0</v>
      </c>
      <c r="AK254" s="392">
        <f t="shared" si="174"/>
        <v>4700.1289999999999</v>
      </c>
      <c r="AL254" s="391">
        <f t="shared" si="180"/>
        <v>0.97115945835522088</v>
      </c>
      <c r="AM254" s="392">
        <f t="shared" si="175"/>
        <v>4564.5747338396659</v>
      </c>
      <c r="AN254" s="392"/>
      <c r="AO254" s="392"/>
      <c r="AP254" s="392"/>
      <c r="AQ254" s="392">
        <v>0</v>
      </c>
      <c r="AR254" s="392"/>
      <c r="AS254" s="392"/>
      <c r="AT254" s="392"/>
      <c r="AU254" s="392"/>
      <c r="AV254" s="392"/>
      <c r="AW254" s="392"/>
      <c r="AX254" s="392"/>
      <c r="AY254" s="392">
        <f>-T254*AL254</f>
        <v>0</v>
      </c>
      <c r="AZ254" s="392"/>
      <c r="BA254" s="392">
        <f t="shared" si="176"/>
        <v>0</v>
      </c>
      <c r="BB254" s="392"/>
      <c r="BC254" s="392"/>
      <c r="BD254" s="392"/>
      <c r="BE254" s="392"/>
      <c r="BF254" s="392"/>
      <c r="BG254" s="392"/>
      <c r="BH254" s="392"/>
      <c r="BI254" s="392"/>
      <c r="BJ254" s="392"/>
      <c r="BK254" s="392"/>
      <c r="BL254" s="392"/>
      <c r="BM254" s="392"/>
      <c r="BN254" s="392"/>
      <c r="BO254" s="392">
        <f t="shared" si="177"/>
        <v>0</v>
      </c>
      <c r="BP254" s="392">
        <f t="shared" si="178"/>
        <v>4564.5747338396659</v>
      </c>
      <c r="BQ254" s="393">
        <f t="shared" si="179"/>
        <v>0.97115945835522088</v>
      </c>
      <c r="BR254" s="387"/>
      <c r="BS254" s="387"/>
      <c r="BT254" s="387"/>
      <c r="BU254" s="387"/>
      <c r="BV254" s="387"/>
      <c r="BW254" s="387"/>
      <c r="BX254" s="392"/>
    </row>
    <row r="255" spans="1:76">
      <c r="A255" s="384">
        <f t="shared" si="162"/>
        <v>37</v>
      </c>
      <c r="B255" s="384" t="s">
        <v>478</v>
      </c>
      <c r="E255" s="396">
        <f>SUM(E242:E254)</f>
        <v>120271.06099999999</v>
      </c>
      <c r="F255" s="396">
        <f>SUM(F242:F254)</f>
        <v>0</v>
      </c>
      <c r="G255" s="396">
        <f>SUM(G242:G254)</f>
        <v>120271.06099999999</v>
      </c>
      <c r="H255" s="396"/>
      <c r="I255" s="396">
        <f t="shared" ref="I255:AI255" si="181">SUM(I242:I254)</f>
        <v>-742.70799999999997</v>
      </c>
      <c r="J255" s="396">
        <f t="shared" si="181"/>
        <v>0</v>
      </c>
      <c r="K255" s="396">
        <f t="shared" si="181"/>
        <v>0</v>
      </c>
      <c r="L255" s="396">
        <f t="shared" si="181"/>
        <v>0</v>
      </c>
      <c r="M255" s="396">
        <f t="shared" si="181"/>
        <v>0</v>
      </c>
      <c r="N255" s="396">
        <f t="shared" si="181"/>
        <v>0</v>
      </c>
      <c r="O255" s="396">
        <f t="shared" si="181"/>
        <v>-27</v>
      </c>
      <c r="P255" s="396">
        <f t="shared" si="181"/>
        <v>-5.2430000000000003</v>
      </c>
      <c r="Q255" s="396">
        <f t="shared" si="181"/>
        <v>-227</v>
      </c>
      <c r="R255" s="396">
        <f t="shared" si="181"/>
        <v>0</v>
      </c>
      <c r="S255" s="396">
        <f t="shared" si="181"/>
        <v>0</v>
      </c>
      <c r="T255" s="396">
        <f t="shared" si="181"/>
        <v>0</v>
      </c>
      <c r="U255" s="396">
        <f t="shared" si="181"/>
        <v>0</v>
      </c>
      <c r="V255" s="396">
        <f t="shared" si="181"/>
        <v>-1001.951</v>
      </c>
      <c r="W255" s="396">
        <f t="shared" si="181"/>
        <v>0</v>
      </c>
      <c r="X255" s="396">
        <f t="shared" si="181"/>
        <v>0</v>
      </c>
      <c r="Y255" s="396">
        <f t="shared" si="181"/>
        <v>1051.0000000000002</v>
      </c>
      <c r="Z255" s="396">
        <f t="shared" si="181"/>
        <v>0</v>
      </c>
      <c r="AA255" s="396">
        <f t="shared" si="181"/>
        <v>0</v>
      </c>
      <c r="AB255" s="396">
        <f t="shared" si="181"/>
        <v>0</v>
      </c>
      <c r="AC255" s="396">
        <f t="shared" si="181"/>
        <v>16000.000000000002</v>
      </c>
      <c r="AD255" s="396">
        <f t="shared" si="181"/>
        <v>0</v>
      </c>
      <c r="AE255" s="396">
        <f t="shared" si="181"/>
        <v>0</v>
      </c>
      <c r="AF255" s="396">
        <f t="shared" si="181"/>
        <v>0</v>
      </c>
      <c r="AG255" s="396">
        <f t="shared" si="181"/>
        <v>0</v>
      </c>
      <c r="AH255" s="396">
        <f t="shared" si="181"/>
        <v>0</v>
      </c>
      <c r="AI255" s="396">
        <f t="shared" si="181"/>
        <v>0</v>
      </c>
      <c r="AJ255" s="396">
        <f>SUM(AJ242:AJ254)</f>
        <v>17051.000000000004</v>
      </c>
      <c r="AK255" s="396">
        <f>SUM(AK242:AK254)</f>
        <v>136320.10999999999</v>
      </c>
      <c r="AL255" s="397">
        <f>AM255/AK255</f>
        <v>0.97115945835522099</v>
      </c>
      <c r="AM255" s="396">
        <f t="shared" ref="AM255:BP255" si="182">SUM(AM242:AM254)</f>
        <v>132388.56419052414</v>
      </c>
      <c r="AN255" s="396">
        <f t="shared" si="182"/>
        <v>742.70799999999997</v>
      </c>
      <c r="AO255" s="396">
        <f t="shared" si="182"/>
        <v>0</v>
      </c>
      <c r="AP255" s="396">
        <f t="shared" si="182"/>
        <v>0</v>
      </c>
      <c r="AQ255" s="396">
        <f t="shared" si="182"/>
        <v>0</v>
      </c>
      <c r="AR255" s="396"/>
      <c r="AS255" s="396">
        <f t="shared" si="182"/>
        <v>0</v>
      </c>
      <c r="AT255" s="396">
        <f t="shared" si="182"/>
        <v>26.221305375590966</v>
      </c>
      <c r="AU255" s="396">
        <f t="shared" si="182"/>
        <v>5.0917890401564234</v>
      </c>
      <c r="AV255" s="396">
        <f t="shared" si="182"/>
        <v>220.45319704663515</v>
      </c>
      <c r="AW255" s="396">
        <f t="shared" si="182"/>
        <v>0</v>
      </c>
      <c r="AX255" s="396">
        <f t="shared" si="182"/>
        <v>0</v>
      </c>
      <c r="AY255" s="396">
        <f t="shared" si="182"/>
        <v>0</v>
      </c>
      <c r="AZ255" s="396">
        <f t="shared" si="182"/>
        <v>0</v>
      </c>
      <c r="BA255" s="396">
        <f t="shared" si="182"/>
        <v>994.47429146238255</v>
      </c>
      <c r="BB255" s="396">
        <f t="shared" si="182"/>
        <v>0</v>
      </c>
      <c r="BC255" s="396">
        <f t="shared" si="182"/>
        <v>0</v>
      </c>
      <c r="BD255" s="396">
        <f t="shared" si="182"/>
        <v>-1051.0000000000002</v>
      </c>
      <c r="BE255" s="396">
        <f t="shared" si="182"/>
        <v>0</v>
      </c>
      <c r="BF255" s="396">
        <f t="shared" si="182"/>
        <v>0</v>
      </c>
      <c r="BG255" s="396">
        <f t="shared" si="182"/>
        <v>0</v>
      </c>
      <c r="BH255" s="396">
        <f t="shared" si="182"/>
        <v>-16000.000000000002</v>
      </c>
      <c r="BI255" s="396">
        <f t="shared" si="182"/>
        <v>0</v>
      </c>
      <c r="BJ255" s="396">
        <f t="shared" si="182"/>
        <v>0</v>
      </c>
      <c r="BK255" s="396">
        <f t="shared" si="182"/>
        <v>0</v>
      </c>
      <c r="BL255" s="396">
        <f t="shared" si="182"/>
        <v>0</v>
      </c>
      <c r="BM255" s="396">
        <f t="shared" si="182"/>
        <v>0</v>
      </c>
      <c r="BN255" s="396">
        <f t="shared" si="182"/>
        <v>0</v>
      </c>
      <c r="BO255" s="396">
        <f t="shared" si="182"/>
        <v>-17051.000000000004</v>
      </c>
      <c r="BP255" s="396">
        <f t="shared" si="182"/>
        <v>116332.03848198651</v>
      </c>
      <c r="BQ255" s="397">
        <f t="shared" si="179"/>
        <v>0.96724879214282911</v>
      </c>
      <c r="BR255" s="387"/>
      <c r="BS255" s="387"/>
      <c r="BT255" s="387"/>
      <c r="BU255" s="387"/>
      <c r="BV255" s="387"/>
      <c r="BW255" s="387"/>
      <c r="BX255" s="396">
        <f>SUM(BX242:BX254)</f>
        <v>0</v>
      </c>
    </row>
    <row r="256" spans="1:76">
      <c r="A256" s="384">
        <f t="shared" si="162"/>
        <v>38</v>
      </c>
      <c r="E256" s="389"/>
      <c r="F256" s="389"/>
      <c r="G256" s="389"/>
      <c r="H256" s="389"/>
      <c r="I256" s="389"/>
      <c r="J256" s="389"/>
      <c r="K256" s="389"/>
      <c r="L256" s="389"/>
      <c r="M256" s="389"/>
      <c r="N256" s="389"/>
      <c r="O256" s="389"/>
      <c r="P256" s="389"/>
      <c r="Q256" s="389"/>
      <c r="R256" s="389"/>
      <c r="S256" s="389"/>
      <c r="T256" s="389"/>
      <c r="U256" s="389"/>
      <c r="V256" s="389"/>
      <c r="W256" s="389"/>
      <c r="X256" s="389"/>
      <c r="Y256" s="389"/>
      <c r="Z256" s="389"/>
      <c r="AA256" s="389"/>
      <c r="AB256" s="389"/>
      <c r="AC256" s="389"/>
      <c r="AD256" s="389"/>
      <c r="AE256" s="389"/>
      <c r="AF256" s="389"/>
      <c r="AG256" s="389"/>
      <c r="AH256" s="389"/>
      <c r="AI256" s="389"/>
      <c r="AJ256" s="389"/>
      <c r="AK256" s="394"/>
      <c r="AL256" s="391"/>
      <c r="AM256" s="389"/>
      <c r="AN256" s="389"/>
      <c r="AO256" s="389"/>
      <c r="AP256" s="389"/>
      <c r="AQ256" s="389"/>
      <c r="AR256" s="389"/>
      <c r="AS256" s="389"/>
      <c r="AT256" s="389"/>
      <c r="AU256" s="389"/>
      <c r="AV256" s="389"/>
      <c r="AW256" s="389"/>
      <c r="AX256" s="389"/>
      <c r="AY256" s="389"/>
      <c r="AZ256" s="389"/>
      <c r="BA256" s="389"/>
      <c r="BB256" s="389"/>
      <c r="BC256" s="389"/>
      <c r="BD256" s="389"/>
      <c r="BE256" s="389"/>
      <c r="BF256" s="389"/>
      <c r="BG256" s="389"/>
      <c r="BH256" s="389"/>
      <c r="BI256" s="389"/>
      <c r="BJ256" s="389"/>
      <c r="BK256" s="389"/>
      <c r="BL256" s="389"/>
      <c r="BM256" s="389"/>
      <c r="BN256" s="389"/>
      <c r="BO256" s="389"/>
      <c r="BP256" s="389"/>
      <c r="BQ256" s="391"/>
      <c r="BR256" s="387"/>
      <c r="BS256" s="387"/>
      <c r="BT256" s="387"/>
      <c r="BU256" s="387"/>
      <c r="BV256" s="387"/>
      <c r="BW256" s="387"/>
      <c r="BX256" s="389"/>
    </row>
    <row r="257" spans="1:76">
      <c r="A257" s="384">
        <f t="shared" si="162"/>
        <v>39</v>
      </c>
      <c r="BR257" s="387"/>
      <c r="BS257" s="387"/>
      <c r="BT257" s="387"/>
      <c r="BU257" s="387"/>
      <c r="BV257" s="387"/>
      <c r="BW257" s="387"/>
    </row>
    <row r="258" spans="1:76">
      <c r="A258" s="384">
        <f t="shared" si="162"/>
        <v>40</v>
      </c>
      <c r="B258" s="384" t="s">
        <v>479</v>
      </c>
      <c r="BR258" s="387"/>
      <c r="BS258" s="387"/>
      <c r="BT258" s="387"/>
      <c r="BU258" s="387"/>
      <c r="BV258" s="387"/>
      <c r="BW258" s="387"/>
    </row>
    <row r="259" spans="1:76">
      <c r="A259" s="384">
        <f t="shared" si="162"/>
        <v>41</v>
      </c>
      <c r="B259" s="384" t="s">
        <v>480</v>
      </c>
      <c r="D259" s="401">
        <v>40730</v>
      </c>
      <c r="E259" s="384">
        <f>+O933</f>
        <v>73857</v>
      </c>
      <c r="G259" s="394">
        <f t="shared" ref="G259:G266" si="183">E259+F259</f>
        <v>73857</v>
      </c>
      <c r="I259" s="394">
        <v>0</v>
      </c>
      <c r="J259" s="394">
        <v>0</v>
      </c>
      <c r="K259" s="394">
        <v>0</v>
      </c>
      <c r="L259" s="394">
        <f t="shared" ref="L259:L264" si="184">-G259</f>
        <v>-73857</v>
      </c>
      <c r="M259" s="394">
        <v>0</v>
      </c>
      <c r="N259" s="394">
        <v>0</v>
      </c>
      <c r="O259" s="394">
        <v>0</v>
      </c>
      <c r="P259" s="394">
        <v>0</v>
      </c>
      <c r="Q259" s="394">
        <v>0</v>
      </c>
      <c r="R259" s="394">
        <v>0</v>
      </c>
      <c r="S259" s="394">
        <v>0</v>
      </c>
      <c r="T259" s="394">
        <v>0</v>
      </c>
      <c r="U259" s="394">
        <v>0</v>
      </c>
      <c r="V259" s="384">
        <f t="shared" ref="V259:V266" si="185">SUM(I259:U259)</f>
        <v>-73857</v>
      </c>
      <c r="W259" s="394">
        <v>0</v>
      </c>
      <c r="X259" s="394">
        <v>0</v>
      </c>
      <c r="Y259" s="394">
        <v>0</v>
      </c>
      <c r="Z259" s="394">
        <v>0</v>
      </c>
      <c r="AA259" s="394">
        <v>0</v>
      </c>
      <c r="AB259" s="394">
        <v>0</v>
      </c>
      <c r="AC259" s="394">
        <v>0</v>
      </c>
      <c r="AD259" s="394">
        <v>0</v>
      </c>
      <c r="AE259" s="394">
        <v>0</v>
      </c>
      <c r="AF259" s="394">
        <v>0</v>
      </c>
      <c r="AG259" s="394">
        <v>0</v>
      </c>
      <c r="AH259" s="394">
        <v>0</v>
      </c>
      <c r="AI259" s="394">
        <v>0</v>
      </c>
      <c r="AJ259" s="384">
        <f t="shared" ref="AJ259:AJ265" si="186">SUM(W259:AI259)</f>
        <v>0</v>
      </c>
      <c r="AK259" s="384">
        <f t="shared" ref="AK259:AK266" si="187">G259+V259+AJ259</f>
        <v>0</v>
      </c>
      <c r="AL259" s="391">
        <v>0.61682411156095363</v>
      </c>
      <c r="AM259" s="384">
        <v>0</v>
      </c>
      <c r="AN259" s="394">
        <v>0</v>
      </c>
      <c r="AO259" s="394">
        <v>0</v>
      </c>
      <c r="AP259" s="394">
        <v>0</v>
      </c>
      <c r="AQ259" s="394">
        <f>-L259</f>
        <v>73857</v>
      </c>
      <c r="AR259" s="394"/>
      <c r="AS259" s="394">
        <v>0</v>
      </c>
      <c r="AT259" s="394">
        <v>0</v>
      </c>
      <c r="AU259" s="394">
        <v>0</v>
      </c>
      <c r="AV259" s="394">
        <v>0</v>
      </c>
      <c r="AW259" s="394">
        <v>0</v>
      </c>
      <c r="AX259" s="394">
        <v>0</v>
      </c>
      <c r="AY259" s="394">
        <v>0</v>
      </c>
      <c r="AZ259" s="394">
        <v>0</v>
      </c>
      <c r="BA259" s="384">
        <f t="shared" ref="BA259:BA266" si="188">SUM(AN259:AZ259)</f>
        <v>73857</v>
      </c>
      <c r="BP259" s="384">
        <f t="shared" ref="BP259:BP266" si="189">AM259+BA259+BO259</f>
        <v>73857</v>
      </c>
      <c r="BQ259" s="391">
        <f t="shared" ref="BQ259:BQ267" si="190">IF(G259=0,0,+BP259/G259)</f>
        <v>1</v>
      </c>
      <c r="BR259" s="387"/>
      <c r="BS259" s="387"/>
      <c r="BT259" s="387"/>
      <c r="BU259" s="387"/>
      <c r="BV259" s="387"/>
      <c r="BW259" s="387"/>
      <c r="BX259" s="394">
        <f>-BS259-210*0</f>
        <v>0</v>
      </c>
    </row>
    <row r="260" spans="1:76">
      <c r="A260" s="384">
        <f t="shared" si="162"/>
        <v>42</v>
      </c>
      <c r="B260" s="384" t="s">
        <v>481</v>
      </c>
      <c r="D260" s="401">
        <v>40732</v>
      </c>
      <c r="E260" s="384">
        <f>+O935</f>
        <v>19891</v>
      </c>
      <c r="G260" s="394">
        <f t="shared" si="183"/>
        <v>19891</v>
      </c>
      <c r="I260" s="394">
        <v>0</v>
      </c>
      <c r="J260" s="394">
        <v>0</v>
      </c>
      <c r="K260" s="394">
        <v>0</v>
      </c>
      <c r="L260" s="394">
        <f t="shared" si="184"/>
        <v>-19891</v>
      </c>
      <c r="M260" s="394">
        <v>0</v>
      </c>
      <c r="N260" s="394">
        <v>0</v>
      </c>
      <c r="O260" s="394">
        <v>0</v>
      </c>
      <c r="P260" s="394">
        <v>0</v>
      </c>
      <c r="Q260" s="394">
        <v>0</v>
      </c>
      <c r="R260" s="394">
        <v>0</v>
      </c>
      <c r="S260" s="394">
        <v>0</v>
      </c>
      <c r="T260" s="394">
        <v>0</v>
      </c>
      <c r="U260" s="394">
        <v>0</v>
      </c>
      <c r="V260" s="384">
        <f t="shared" si="185"/>
        <v>-19891</v>
      </c>
      <c r="W260" s="394">
        <v>0</v>
      </c>
      <c r="X260" s="394">
        <v>0</v>
      </c>
      <c r="Y260" s="394">
        <v>0</v>
      </c>
      <c r="Z260" s="394">
        <v>0</v>
      </c>
      <c r="AA260" s="394">
        <v>0</v>
      </c>
      <c r="AB260" s="394">
        <v>0</v>
      </c>
      <c r="AC260" s="394">
        <v>0</v>
      </c>
      <c r="AD260" s="394">
        <v>0</v>
      </c>
      <c r="AE260" s="394">
        <v>0</v>
      </c>
      <c r="AF260" s="394">
        <v>0</v>
      </c>
      <c r="AG260" s="394">
        <v>0</v>
      </c>
      <c r="AH260" s="394">
        <v>0</v>
      </c>
      <c r="AI260" s="394">
        <v>0</v>
      </c>
      <c r="AJ260" s="384">
        <f t="shared" si="186"/>
        <v>0</v>
      </c>
      <c r="AK260" s="384">
        <f t="shared" si="187"/>
        <v>0</v>
      </c>
      <c r="AL260" s="391">
        <v>0.61682411156095363</v>
      </c>
      <c r="AM260" s="384">
        <f t="shared" ref="AM260:AM266" si="191">AK260*AL260</f>
        <v>0</v>
      </c>
      <c r="AN260" s="394">
        <v>0</v>
      </c>
      <c r="AO260" s="394">
        <v>0</v>
      </c>
      <c r="AP260" s="394">
        <v>0</v>
      </c>
      <c r="AQ260" s="394">
        <f>-L260</f>
        <v>19891</v>
      </c>
      <c r="AR260" s="394"/>
      <c r="AS260" s="394">
        <v>0</v>
      </c>
      <c r="AT260" s="394">
        <v>0</v>
      </c>
      <c r="AU260" s="394">
        <v>0</v>
      </c>
      <c r="AV260" s="394">
        <v>0</v>
      </c>
      <c r="AW260" s="394">
        <v>0</v>
      </c>
      <c r="AX260" s="394">
        <v>0</v>
      </c>
      <c r="AY260" s="394">
        <v>0</v>
      </c>
      <c r="AZ260" s="394">
        <v>0</v>
      </c>
      <c r="BA260" s="384">
        <f t="shared" si="188"/>
        <v>19891</v>
      </c>
      <c r="BP260" s="384">
        <f t="shared" si="189"/>
        <v>19891</v>
      </c>
      <c r="BQ260" s="391">
        <f t="shared" si="190"/>
        <v>1</v>
      </c>
      <c r="BR260" s="387"/>
      <c r="BS260" s="387"/>
      <c r="BT260" s="387"/>
      <c r="BU260" s="387"/>
      <c r="BV260" s="387"/>
      <c r="BW260" s="387"/>
      <c r="BX260" s="394">
        <f>-BS260</f>
        <v>0</v>
      </c>
    </row>
    <row r="261" spans="1:76">
      <c r="A261" s="384">
        <f t="shared" si="162"/>
        <v>43</v>
      </c>
      <c r="B261" s="384" t="s">
        <v>482</v>
      </c>
      <c r="D261" s="401">
        <v>40734</v>
      </c>
      <c r="E261" s="384">
        <f>+O937</f>
        <v>1892</v>
      </c>
      <c r="G261" s="394">
        <f t="shared" si="183"/>
        <v>1892</v>
      </c>
      <c r="I261" s="394">
        <v>0</v>
      </c>
      <c r="J261" s="394">
        <v>0</v>
      </c>
      <c r="K261" s="394">
        <v>0</v>
      </c>
      <c r="L261" s="394">
        <f t="shared" si="184"/>
        <v>-1892</v>
      </c>
      <c r="M261" s="394">
        <v>0</v>
      </c>
      <c r="N261" s="394">
        <v>0</v>
      </c>
      <c r="O261" s="394">
        <v>0</v>
      </c>
      <c r="P261" s="394">
        <v>0</v>
      </c>
      <c r="Q261" s="394">
        <v>0</v>
      </c>
      <c r="R261" s="394">
        <v>0</v>
      </c>
      <c r="S261" s="394">
        <v>0</v>
      </c>
      <c r="T261" s="394">
        <v>0</v>
      </c>
      <c r="U261" s="394">
        <v>0</v>
      </c>
      <c r="V261" s="384">
        <f t="shared" si="185"/>
        <v>-1892</v>
      </c>
      <c r="W261" s="394">
        <v>0</v>
      </c>
      <c r="X261" s="394">
        <v>0</v>
      </c>
      <c r="Y261" s="394">
        <v>0</v>
      </c>
      <c r="Z261" s="394">
        <v>0</v>
      </c>
      <c r="AA261" s="394">
        <v>0</v>
      </c>
      <c r="AB261" s="394">
        <v>0</v>
      </c>
      <c r="AC261" s="394">
        <v>0</v>
      </c>
      <c r="AD261" s="394">
        <v>0</v>
      </c>
      <c r="AE261" s="394">
        <v>0</v>
      </c>
      <c r="AF261" s="394">
        <v>0</v>
      </c>
      <c r="AG261" s="394">
        <v>0</v>
      </c>
      <c r="AH261" s="394">
        <v>0</v>
      </c>
      <c r="AI261" s="394">
        <v>0</v>
      </c>
      <c r="AJ261" s="384">
        <f t="shared" si="186"/>
        <v>0</v>
      </c>
      <c r="AK261" s="384">
        <f t="shared" si="187"/>
        <v>0</v>
      </c>
      <c r="AL261" s="391">
        <v>0.61682411156095363</v>
      </c>
      <c r="AM261" s="384">
        <f t="shared" si="191"/>
        <v>0</v>
      </c>
      <c r="AN261" s="394">
        <v>0</v>
      </c>
      <c r="AO261" s="394">
        <v>0</v>
      </c>
      <c r="AP261" s="394">
        <v>0</v>
      </c>
      <c r="AQ261" s="394">
        <v>0</v>
      </c>
      <c r="AR261" s="394"/>
      <c r="AS261" s="394">
        <v>0</v>
      </c>
      <c r="AT261" s="394">
        <v>0</v>
      </c>
      <c r="AU261" s="394">
        <v>0</v>
      </c>
      <c r="AV261" s="394">
        <v>0</v>
      </c>
      <c r="AW261" s="394">
        <v>0</v>
      </c>
      <c r="AX261" s="394">
        <v>0</v>
      </c>
      <c r="AY261" s="394">
        <v>0</v>
      </c>
      <c r="AZ261" s="394">
        <v>0</v>
      </c>
      <c r="BA261" s="384">
        <f t="shared" si="188"/>
        <v>0</v>
      </c>
      <c r="BP261" s="384">
        <f t="shared" si="189"/>
        <v>0</v>
      </c>
      <c r="BQ261" s="391">
        <f t="shared" si="190"/>
        <v>0</v>
      </c>
      <c r="BR261" s="387"/>
      <c r="BS261" s="387"/>
      <c r="BT261" s="387"/>
      <c r="BU261" s="387"/>
      <c r="BV261" s="387"/>
      <c r="BW261" s="387"/>
      <c r="BX261" s="394">
        <f>-BS261</f>
        <v>0</v>
      </c>
    </row>
    <row r="262" spans="1:76">
      <c r="A262" s="384">
        <f t="shared" si="162"/>
        <v>44</v>
      </c>
      <c r="B262" s="384" t="s">
        <v>483</v>
      </c>
      <c r="D262" s="401">
        <v>40740</v>
      </c>
      <c r="E262" s="384">
        <f>+O944</f>
        <v>-35451</v>
      </c>
      <c r="G262" s="394">
        <f t="shared" si="183"/>
        <v>-35451</v>
      </c>
      <c r="I262" s="394">
        <v>0</v>
      </c>
      <c r="J262" s="394">
        <v>0</v>
      </c>
      <c r="K262" s="394">
        <v>0</v>
      </c>
      <c r="L262" s="394">
        <f t="shared" si="184"/>
        <v>35451</v>
      </c>
      <c r="M262" s="394">
        <v>0</v>
      </c>
      <c r="N262" s="394">
        <v>0</v>
      </c>
      <c r="O262" s="394">
        <v>0</v>
      </c>
      <c r="P262" s="394">
        <v>0</v>
      </c>
      <c r="Q262" s="394">
        <v>0</v>
      </c>
      <c r="R262" s="394">
        <v>0</v>
      </c>
      <c r="S262" s="394">
        <v>0</v>
      </c>
      <c r="T262" s="394">
        <v>0</v>
      </c>
      <c r="U262" s="394">
        <v>0</v>
      </c>
      <c r="V262" s="384">
        <f t="shared" si="185"/>
        <v>35451</v>
      </c>
      <c r="W262" s="394">
        <v>0</v>
      </c>
      <c r="X262" s="394">
        <v>0</v>
      </c>
      <c r="Y262" s="394">
        <v>0</v>
      </c>
      <c r="Z262" s="394">
        <v>0</v>
      </c>
      <c r="AA262" s="394">
        <v>0</v>
      </c>
      <c r="AB262" s="394">
        <v>0</v>
      </c>
      <c r="AC262" s="394">
        <v>0</v>
      </c>
      <c r="AD262" s="394">
        <v>0</v>
      </c>
      <c r="AE262" s="394">
        <v>0</v>
      </c>
      <c r="AF262" s="394">
        <v>0</v>
      </c>
      <c r="AG262" s="394">
        <v>0</v>
      </c>
      <c r="AH262" s="394">
        <v>0</v>
      </c>
      <c r="AI262" s="394">
        <v>0</v>
      </c>
      <c r="AJ262" s="384">
        <f t="shared" si="186"/>
        <v>0</v>
      </c>
      <c r="AK262" s="384">
        <f t="shared" si="187"/>
        <v>0</v>
      </c>
      <c r="AL262" s="391">
        <v>0.61682411156095363</v>
      </c>
      <c r="AM262" s="384">
        <f t="shared" si="191"/>
        <v>0</v>
      </c>
      <c r="AN262" s="394">
        <v>0</v>
      </c>
      <c r="AO262" s="394">
        <v>0</v>
      </c>
      <c r="AP262" s="394">
        <v>0</v>
      </c>
      <c r="AQ262" s="394">
        <f>-L262</f>
        <v>-35451</v>
      </c>
      <c r="AR262" s="394"/>
      <c r="AS262" s="394">
        <v>0</v>
      </c>
      <c r="AT262" s="394">
        <v>0</v>
      </c>
      <c r="AU262" s="394">
        <v>0</v>
      </c>
      <c r="AV262" s="394">
        <v>0</v>
      </c>
      <c r="AW262" s="394">
        <v>0</v>
      </c>
      <c r="AX262" s="394">
        <v>0</v>
      </c>
      <c r="AY262" s="394">
        <v>0</v>
      </c>
      <c r="AZ262" s="394">
        <v>0</v>
      </c>
      <c r="BA262" s="384">
        <f t="shared" si="188"/>
        <v>-35451</v>
      </c>
      <c r="BP262" s="384">
        <f t="shared" si="189"/>
        <v>-35451</v>
      </c>
      <c r="BQ262" s="391">
        <f t="shared" si="190"/>
        <v>1</v>
      </c>
      <c r="BR262" s="387"/>
      <c r="BS262" s="387"/>
      <c r="BT262" s="387"/>
      <c r="BU262" s="387"/>
      <c r="BV262" s="387"/>
      <c r="BW262" s="387"/>
      <c r="BX262" s="394">
        <f>-BS262</f>
        <v>0</v>
      </c>
    </row>
    <row r="263" spans="1:76">
      <c r="A263" s="384">
        <f t="shared" si="162"/>
        <v>45</v>
      </c>
      <c r="B263" s="384" t="s">
        <v>484</v>
      </c>
      <c r="D263" s="401">
        <v>40742</v>
      </c>
      <c r="E263" s="384">
        <f>+O946</f>
        <v>-5580</v>
      </c>
      <c r="G263" s="394">
        <f t="shared" si="183"/>
        <v>-5580</v>
      </c>
      <c r="I263" s="394">
        <v>0</v>
      </c>
      <c r="J263" s="394">
        <v>0</v>
      </c>
      <c r="K263" s="394">
        <v>0</v>
      </c>
      <c r="L263" s="394">
        <f t="shared" si="184"/>
        <v>5580</v>
      </c>
      <c r="M263" s="394">
        <v>0</v>
      </c>
      <c r="N263" s="394">
        <v>0</v>
      </c>
      <c r="O263" s="394">
        <v>0</v>
      </c>
      <c r="P263" s="394">
        <v>0</v>
      </c>
      <c r="Q263" s="394">
        <v>0</v>
      </c>
      <c r="R263" s="394">
        <v>0</v>
      </c>
      <c r="S263" s="394">
        <v>0</v>
      </c>
      <c r="T263" s="394">
        <v>0</v>
      </c>
      <c r="U263" s="394">
        <v>0</v>
      </c>
      <c r="V263" s="384">
        <f t="shared" si="185"/>
        <v>5580</v>
      </c>
      <c r="W263" s="394">
        <v>0</v>
      </c>
      <c r="X263" s="394">
        <v>0</v>
      </c>
      <c r="Y263" s="394">
        <v>0</v>
      </c>
      <c r="Z263" s="394">
        <v>0</v>
      </c>
      <c r="AA263" s="394">
        <v>0</v>
      </c>
      <c r="AB263" s="394">
        <v>0</v>
      </c>
      <c r="AC263" s="394">
        <v>0</v>
      </c>
      <c r="AD263" s="394">
        <v>0</v>
      </c>
      <c r="AE263" s="394">
        <v>0</v>
      </c>
      <c r="AF263" s="394">
        <v>0</v>
      </c>
      <c r="AG263" s="394">
        <v>0</v>
      </c>
      <c r="AH263" s="394">
        <v>0</v>
      </c>
      <c r="AI263" s="394">
        <v>0</v>
      </c>
      <c r="AJ263" s="384">
        <f t="shared" si="186"/>
        <v>0</v>
      </c>
      <c r="AK263" s="384">
        <f t="shared" si="187"/>
        <v>0</v>
      </c>
      <c r="AL263" s="391">
        <v>0.61682411156095363</v>
      </c>
      <c r="AM263" s="384">
        <f t="shared" si="191"/>
        <v>0</v>
      </c>
      <c r="AN263" s="394">
        <v>0</v>
      </c>
      <c r="AO263" s="394">
        <v>0</v>
      </c>
      <c r="AP263" s="394">
        <v>0</v>
      </c>
      <c r="AQ263" s="394">
        <f>-L263</f>
        <v>-5580</v>
      </c>
      <c r="AR263" s="394"/>
      <c r="AS263" s="394">
        <v>0</v>
      </c>
      <c r="AT263" s="394">
        <v>0</v>
      </c>
      <c r="AU263" s="394">
        <v>0</v>
      </c>
      <c r="AV263" s="394">
        <v>0</v>
      </c>
      <c r="AW263" s="394">
        <v>0</v>
      </c>
      <c r="AX263" s="394">
        <v>0</v>
      </c>
      <c r="AY263" s="394">
        <v>0</v>
      </c>
      <c r="AZ263" s="394">
        <v>0</v>
      </c>
      <c r="BA263" s="384">
        <f t="shared" si="188"/>
        <v>-5580</v>
      </c>
      <c r="BP263" s="384">
        <f t="shared" si="189"/>
        <v>-5580</v>
      </c>
      <c r="BQ263" s="391">
        <f t="shared" si="190"/>
        <v>1</v>
      </c>
      <c r="BR263" s="387"/>
      <c r="BS263" s="387"/>
      <c r="BT263" s="387"/>
      <c r="BU263" s="387"/>
      <c r="BV263" s="387"/>
      <c r="BW263" s="387"/>
      <c r="BX263" s="394">
        <f>-BS263</f>
        <v>0</v>
      </c>
    </row>
    <row r="264" spans="1:76">
      <c r="A264" s="384">
        <f t="shared" si="162"/>
        <v>46</v>
      </c>
      <c r="B264" s="384" t="s">
        <v>485</v>
      </c>
      <c r="D264" s="401">
        <v>40744</v>
      </c>
      <c r="E264" s="384">
        <f>+O948</f>
        <v>-805</v>
      </c>
      <c r="G264" s="394">
        <f t="shared" si="183"/>
        <v>-805</v>
      </c>
      <c r="I264" s="394">
        <v>0</v>
      </c>
      <c r="J264" s="394">
        <v>0</v>
      </c>
      <c r="K264" s="394">
        <v>0</v>
      </c>
      <c r="L264" s="394">
        <f t="shared" si="184"/>
        <v>805</v>
      </c>
      <c r="M264" s="394">
        <v>0</v>
      </c>
      <c r="N264" s="394">
        <v>0</v>
      </c>
      <c r="O264" s="394">
        <v>0</v>
      </c>
      <c r="P264" s="394">
        <v>0</v>
      </c>
      <c r="Q264" s="394">
        <v>0</v>
      </c>
      <c r="R264" s="394">
        <v>0</v>
      </c>
      <c r="S264" s="394">
        <v>0</v>
      </c>
      <c r="T264" s="394">
        <v>0</v>
      </c>
      <c r="U264" s="394">
        <v>0</v>
      </c>
      <c r="V264" s="384">
        <f t="shared" si="185"/>
        <v>805</v>
      </c>
      <c r="W264" s="394">
        <v>0</v>
      </c>
      <c r="X264" s="394">
        <v>0</v>
      </c>
      <c r="Y264" s="394">
        <v>0</v>
      </c>
      <c r="Z264" s="394">
        <v>0</v>
      </c>
      <c r="AA264" s="394">
        <v>0</v>
      </c>
      <c r="AB264" s="394">
        <v>0</v>
      </c>
      <c r="AC264" s="394">
        <v>0</v>
      </c>
      <c r="AD264" s="394">
        <v>0</v>
      </c>
      <c r="AE264" s="394">
        <v>0</v>
      </c>
      <c r="AF264" s="394">
        <v>0</v>
      </c>
      <c r="AG264" s="394">
        <v>0</v>
      </c>
      <c r="AH264" s="394">
        <v>0</v>
      </c>
      <c r="AI264" s="394">
        <v>0</v>
      </c>
      <c r="AJ264" s="384">
        <f t="shared" si="186"/>
        <v>0</v>
      </c>
      <c r="AK264" s="384">
        <f t="shared" si="187"/>
        <v>0</v>
      </c>
      <c r="AL264" s="391">
        <v>0.61682411156095363</v>
      </c>
      <c r="AM264" s="384">
        <f t="shared" si="191"/>
        <v>0</v>
      </c>
      <c r="AN264" s="394">
        <v>0</v>
      </c>
      <c r="AO264" s="394">
        <v>0</v>
      </c>
      <c r="AP264" s="394">
        <v>0</v>
      </c>
      <c r="AQ264" s="394">
        <v>0</v>
      </c>
      <c r="AR264" s="394"/>
      <c r="AS264" s="394">
        <v>0</v>
      </c>
      <c r="AT264" s="394">
        <v>0</v>
      </c>
      <c r="AU264" s="394">
        <v>0</v>
      </c>
      <c r="AV264" s="394">
        <v>0</v>
      </c>
      <c r="AW264" s="394">
        <v>0</v>
      </c>
      <c r="AX264" s="394">
        <v>0</v>
      </c>
      <c r="AY264" s="394">
        <v>0</v>
      </c>
      <c r="AZ264" s="394">
        <v>0</v>
      </c>
      <c r="BA264" s="384">
        <f t="shared" si="188"/>
        <v>0</v>
      </c>
      <c r="BP264" s="384">
        <f t="shared" si="189"/>
        <v>0</v>
      </c>
      <c r="BQ264" s="391">
        <f t="shared" si="190"/>
        <v>0</v>
      </c>
      <c r="BR264" s="387"/>
      <c r="BS264" s="387"/>
      <c r="BT264" s="387"/>
      <c r="BU264" s="387"/>
      <c r="BV264" s="387"/>
      <c r="BW264" s="387"/>
      <c r="BX264" s="394">
        <f>-BS264</f>
        <v>0</v>
      </c>
    </row>
    <row r="265" spans="1:76">
      <c r="A265" s="384">
        <f t="shared" si="162"/>
        <v>47</v>
      </c>
      <c r="B265" s="384" t="s">
        <v>486</v>
      </c>
      <c r="D265" s="401">
        <v>55798</v>
      </c>
      <c r="E265" s="384">
        <v>0</v>
      </c>
      <c r="G265" s="394">
        <f t="shared" si="183"/>
        <v>0</v>
      </c>
      <c r="I265" s="394">
        <v>0</v>
      </c>
      <c r="J265" s="394">
        <v>0</v>
      </c>
      <c r="K265" s="394">
        <v>0</v>
      </c>
      <c r="L265" s="394">
        <v>0</v>
      </c>
      <c r="M265" s="394">
        <v>0</v>
      </c>
      <c r="N265" s="394">
        <v>0</v>
      </c>
      <c r="O265" s="394">
        <v>0</v>
      </c>
      <c r="P265" s="394">
        <v>0</v>
      </c>
      <c r="Q265" s="394">
        <v>0</v>
      </c>
      <c r="R265" s="394">
        <v>0</v>
      </c>
      <c r="S265" s="394">
        <v>0</v>
      </c>
      <c r="T265" s="394">
        <v>0</v>
      </c>
      <c r="U265" s="394">
        <v>0</v>
      </c>
      <c r="V265" s="384">
        <f t="shared" si="185"/>
        <v>0</v>
      </c>
      <c r="W265" s="394">
        <v>0</v>
      </c>
      <c r="X265" s="394">
        <v>0</v>
      </c>
      <c r="Y265" s="394">
        <v>0</v>
      </c>
      <c r="Z265" s="394">
        <v>0</v>
      </c>
      <c r="AA265" s="394">
        <v>0</v>
      </c>
      <c r="AB265" s="394">
        <v>0</v>
      </c>
      <c r="AC265" s="394">
        <v>0</v>
      </c>
      <c r="AD265" s="394">
        <v>0</v>
      </c>
      <c r="AE265" s="394">
        <v>0</v>
      </c>
      <c r="AF265" s="394">
        <v>0</v>
      </c>
      <c r="AG265" s="394">
        <v>0</v>
      </c>
      <c r="AH265" s="394">
        <v>0</v>
      </c>
      <c r="AI265" s="394">
        <v>0</v>
      </c>
      <c r="AJ265" s="384">
        <f t="shared" si="186"/>
        <v>0</v>
      </c>
      <c r="AK265" s="384">
        <f t="shared" si="187"/>
        <v>0</v>
      </c>
      <c r="AL265" s="391">
        <v>0.61682411156095363</v>
      </c>
      <c r="AM265" s="384">
        <f t="shared" si="191"/>
        <v>0</v>
      </c>
      <c r="AN265" s="394">
        <v>0</v>
      </c>
      <c r="AO265" s="394">
        <v>0</v>
      </c>
      <c r="AP265" s="394">
        <v>0</v>
      </c>
      <c r="AQ265" s="394">
        <f>-L265</f>
        <v>0</v>
      </c>
      <c r="AR265" s="394"/>
      <c r="AS265" s="394">
        <v>0</v>
      </c>
      <c r="AT265" s="394">
        <v>0</v>
      </c>
      <c r="AU265" s="394">
        <v>0</v>
      </c>
      <c r="AV265" s="394">
        <v>0</v>
      </c>
      <c r="AW265" s="394">
        <v>0</v>
      </c>
      <c r="AX265" s="394">
        <v>0</v>
      </c>
      <c r="AY265" s="394">
        <v>0</v>
      </c>
      <c r="AZ265" s="394">
        <v>0</v>
      </c>
      <c r="BA265" s="384">
        <f t="shared" si="188"/>
        <v>0</v>
      </c>
      <c r="BP265" s="384">
        <f t="shared" si="189"/>
        <v>0</v>
      </c>
      <c r="BQ265" s="391">
        <f t="shared" si="190"/>
        <v>0</v>
      </c>
      <c r="BR265" s="387"/>
      <c r="BS265" s="387"/>
      <c r="BT265" s="387"/>
      <c r="BU265" s="387"/>
      <c r="BV265" s="387"/>
      <c r="BW265" s="387"/>
      <c r="BX265" s="394">
        <v>0</v>
      </c>
    </row>
    <row r="266" spans="1:76">
      <c r="A266" s="384">
        <f t="shared" si="162"/>
        <v>48</v>
      </c>
      <c r="B266" s="384" t="s">
        <v>487</v>
      </c>
      <c r="D266" s="401">
        <v>55799</v>
      </c>
      <c r="E266" s="392">
        <v>0</v>
      </c>
      <c r="G266" s="394">
        <f t="shared" si="183"/>
        <v>0</v>
      </c>
      <c r="I266" s="394">
        <f t="shared" ref="I266:U266" si="192">G266+H266</f>
        <v>0</v>
      </c>
      <c r="J266" s="394">
        <f t="shared" si="192"/>
        <v>0</v>
      </c>
      <c r="K266" s="394">
        <f t="shared" si="192"/>
        <v>0</v>
      </c>
      <c r="L266" s="394">
        <f>J266+K266</f>
        <v>0</v>
      </c>
      <c r="M266" s="394">
        <f>J266+K266</f>
        <v>0</v>
      </c>
      <c r="N266" s="394">
        <f>K266+L266</f>
        <v>0</v>
      </c>
      <c r="O266" s="394">
        <f>L266+N266</f>
        <v>0</v>
      </c>
      <c r="P266" s="394">
        <f>N266+O266</f>
        <v>0</v>
      </c>
      <c r="Q266" s="394">
        <f t="shared" si="192"/>
        <v>0</v>
      </c>
      <c r="R266" s="394">
        <f t="shared" si="192"/>
        <v>0</v>
      </c>
      <c r="S266" s="394">
        <f t="shared" si="192"/>
        <v>0</v>
      </c>
      <c r="T266" s="394">
        <f t="shared" si="192"/>
        <v>0</v>
      </c>
      <c r="U266" s="394">
        <f t="shared" si="192"/>
        <v>0</v>
      </c>
      <c r="V266" s="384">
        <f t="shared" si="185"/>
        <v>0</v>
      </c>
      <c r="W266" s="394">
        <f t="shared" ref="W266:AJ266" si="193">U266+V266</f>
        <v>0</v>
      </c>
      <c r="X266" s="394">
        <f t="shared" si="193"/>
        <v>0</v>
      </c>
      <c r="Y266" s="394">
        <f t="shared" si="193"/>
        <v>0</v>
      </c>
      <c r="Z266" s="394">
        <f t="shared" si="193"/>
        <v>0</v>
      </c>
      <c r="AA266" s="394">
        <f t="shared" si="193"/>
        <v>0</v>
      </c>
      <c r="AB266" s="394">
        <f t="shared" si="193"/>
        <v>0</v>
      </c>
      <c r="AC266" s="394">
        <f t="shared" si="193"/>
        <v>0</v>
      </c>
      <c r="AD266" s="394">
        <f t="shared" si="193"/>
        <v>0</v>
      </c>
      <c r="AE266" s="394">
        <f t="shared" si="193"/>
        <v>0</v>
      </c>
      <c r="AF266" s="394">
        <f t="shared" si="193"/>
        <v>0</v>
      </c>
      <c r="AG266" s="394">
        <f t="shared" si="193"/>
        <v>0</v>
      </c>
      <c r="AH266" s="394">
        <f t="shared" si="193"/>
        <v>0</v>
      </c>
      <c r="AI266" s="394">
        <f t="shared" si="193"/>
        <v>0</v>
      </c>
      <c r="AJ266" s="394">
        <f t="shared" si="193"/>
        <v>0</v>
      </c>
      <c r="AK266" s="384">
        <f t="shared" si="187"/>
        <v>0</v>
      </c>
      <c r="AL266" s="391">
        <v>0.61682411156095363</v>
      </c>
      <c r="AM266" s="384">
        <f t="shared" si="191"/>
        <v>0</v>
      </c>
      <c r="AN266" s="394">
        <v>0</v>
      </c>
      <c r="AO266" s="394">
        <f>AM266+AN266</f>
        <v>0</v>
      </c>
      <c r="AP266" s="394">
        <f>AN266+AO266</f>
        <v>0</v>
      </c>
      <c r="AQ266" s="394">
        <f>-L266</f>
        <v>0</v>
      </c>
      <c r="AR266" s="394"/>
      <c r="AS266" s="394">
        <f>AP266+AQ266</f>
        <v>0</v>
      </c>
      <c r="AT266" s="394">
        <f>AQ266+AS266</f>
        <v>0</v>
      </c>
      <c r="AU266" s="394">
        <f t="shared" ref="AU266:AZ266" si="194">AS266+AT266</f>
        <v>0</v>
      </c>
      <c r="AV266" s="394">
        <f t="shared" si="194"/>
        <v>0</v>
      </c>
      <c r="AW266" s="394">
        <f t="shared" si="194"/>
        <v>0</v>
      </c>
      <c r="AX266" s="394">
        <f t="shared" si="194"/>
        <v>0</v>
      </c>
      <c r="AY266" s="394">
        <f t="shared" si="194"/>
        <v>0</v>
      </c>
      <c r="AZ266" s="394">
        <f t="shared" si="194"/>
        <v>0</v>
      </c>
      <c r="BA266" s="384">
        <f t="shared" si="188"/>
        <v>0</v>
      </c>
      <c r="BP266" s="384">
        <f t="shared" si="189"/>
        <v>0</v>
      </c>
      <c r="BQ266" s="391">
        <f t="shared" si="190"/>
        <v>0</v>
      </c>
      <c r="BR266" s="387"/>
      <c r="BS266" s="387"/>
      <c r="BT266" s="387"/>
      <c r="BU266" s="387"/>
      <c r="BV266" s="387"/>
      <c r="BW266" s="387"/>
      <c r="BX266" s="394">
        <f>BV266+BW266</f>
        <v>0</v>
      </c>
    </row>
    <row r="267" spans="1:76">
      <c r="A267" s="384">
        <f t="shared" si="162"/>
        <v>49</v>
      </c>
      <c r="D267" s="401"/>
      <c r="E267" s="396">
        <f>SUM(E259:E266)</f>
        <v>53804</v>
      </c>
      <c r="F267" s="396">
        <f>SUM(F259:F266)</f>
        <v>0</v>
      </c>
      <c r="G267" s="396">
        <f>SUM(G259:G266)</f>
        <v>53804</v>
      </c>
      <c r="I267" s="396">
        <f>SUM(I259:I266)</f>
        <v>0</v>
      </c>
      <c r="J267" s="396">
        <f t="shared" ref="J267:T267" si="195">SUM(J259:J266)</f>
        <v>0</v>
      </c>
      <c r="K267" s="396">
        <f t="shared" si="195"/>
        <v>0</v>
      </c>
      <c r="L267" s="396">
        <f t="shared" si="195"/>
        <v>-53804</v>
      </c>
      <c r="M267" s="396">
        <f t="shared" si="195"/>
        <v>0</v>
      </c>
      <c r="N267" s="396">
        <f t="shared" si="195"/>
        <v>0</v>
      </c>
      <c r="O267" s="396">
        <f t="shared" si="195"/>
        <v>0</v>
      </c>
      <c r="P267" s="396">
        <f t="shared" si="195"/>
        <v>0</v>
      </c>
      <c r="Q267" s="396">
        <f t="shared" si="195"/>
        <v>0</v>
      </c>
      <c r="R267" s="396">
        <f t="shared" si="195"/>
        <v>0</v>
      </c>
      <c r="S267" s="396">
        <f t="shared" si="195"/>
        <v>0</v>
      </c>
      <c r="T267" s="396">
        <f t="shared" si="195"/>
        <v>0</v>
      </c>
      <c r="U267" s="396">
        <f>SUM(U259:U266)</f>
        <v>0</v>
      </c>
      <c r="V267" s="396">
        <f>SUM(V259:V266)</f>
        <v>-53804</v>
      </c>
      <c r="W267" s="396">
        <f t="shared" ref="W267:AJ267" si="196">SUM(W259:W266)</f>
        <v>0</v>
      </c>
      <c r="X267" s="396">
        <f t="shared" si="196"/>
        <v>0</v>
      </c>
      <c r="Y267" s="396">
        <f t="shared" si="196"/>
        <v>0</v>
      </c>
      <c r="Z267" s="396">
        <f t="shared" si="196"/>
        <v>0</v>
      </c>
      <c r="AA267" s="396">
        <f t="shared" si="196"/>
        <v>0</v>
      </c>
      <c r="AB267" s="396">
        <f t="shared" si="196"/>
        <v>0</v>
      </c>
      <c r="AC267" s="396">
        <f t="shared" si="196"/>
        <v>0</v>
      </c>
      <c r="AD267" s="396">
        <f t="shared" si="196"/>
        <v>0</v>
      </c>
      <c r="AE267" s="396">
        <f t="shared" si="196"/>
        <v>0</v>
      </c>
      <c r="AF267" s="396">
        <f t="shared" si="196"/>
        <v>0</v>
      </c>
      <c r="AG267" s="396">
        <f t="shared" si="196"/>
        <v>0</v>
      </c>
      <c r="AH267" s="396">
        <f t="shared" si="196"/>
        <v>0</v>
      </c>
      <c r="AI267" s="396">
        <f t="shared" si="196"/>
        <v>0</v>
      </c>
      <c r="AJ267" s="396">
        <f t="shared" si="196"/>
        <v>0</v>
      </c>
      <c r="AK267" s="396">
        <f>SUM(AK259:AK266)</f>
        <v>0</v>
      </c>
      <c r="AL267" s="397" t="e">
        <f>AM267/AK267</f>
        <v>#DIV/0!</v>
      </c>
      <c r="AM267" s="396">
        <f>SUM(AM259:AM266)</f>
        <v>0</v>
      </c>
      <c r="AN267" s="396">
        <f t="shared" ref="AN267:BP267" si="197">SUM(AN259:AN266)</f>
        <v>0</v>
      </c>
      <c r="AO267" s="396">
        <f t="shared" si="197"/>
        <v>0</v>
      </c>
      <c r="AP267" s="396">
        <f t="shared" si="197"/>
        <v>0</v>
      </c>
      <c r="AQ267" s="396">
        <f t="shared" si="197"/>
        <v>52717</v>
      </c>
      <c r="AR267" s="396"/>
      <c r="AS267" s="396">
        <f t="shared" si="197"/>
        <v>0</v>
      </c>
      <c r="AT267" s="396">
        <f t="shared" si="197"/>
        <v>0</v>
      </c>
      <c r="AU267" s="396">
        <f t="shared" si="197"/>
        <v>0</v>
      </c>
      <c r="AV267" s="396">
        <f t="shared" si="197"/>
        <v>0</v>
      </c>
      <c r="AW267" s="396">
        <f t="shared" si="197"/>
        <v>0</v>
      </c>
      <c r="AX267" s="396">
        <f t="shared" si="197"/>
        <v>0</v>
      </c>
      <c r="AY267" s="396">
        <f t="shared" si="197"/>
        <v>0</v>
      </c>
      <c r="AZ267" s="396">
        <f t="shared" si="197"/>
        <v>0</v>
      </c>
      <c r="BA267" s="396">
        <f t="shared" si="197"/>
        <v>52717</v>
      </c>
      <c r="BB267" s="396">
        <f t="shared" si="197"/>
        <v>0</v>
      </c>
      <c r="BC267" s="396">
        <f t="shared" si="197"/>
        <v>0</v>
      </c>
      <c r="BD267" s="396">
        <f t="shared" si="197"/>
        <v>0</v>
      </c>
      <c r="BE267" s="396">
        <f t="shared" si="197"/>
        <v>0</v>
      </c>
      <c r="BF267" s="396">
        <f t="shared" si="197"/>
        <v>0</v>
      </c>
      <c r="BG267" s="396">
        <f t="shared" si="197"/>
        <v>0</v>
      </c>
      <c r="BH267" s="396">
        <f t="shared" si="197"/>
        <v>0</v>
      </c>
      <c r="BI267" s="396">
        <f t="shared" si="197"/>
        <v>0</v>
      </c>
      <c r="BJ267" s="396">
        <f t="shared" si="197"/>
        <v>0</v>
      </c>
      <c r="BK267" s="396">
        <f t="shared" si="197"/>
        <v>0</v>
      </c>
      <c r="BL267" s="396">
        <f t="shared" si="197"/>
        <v>0</v>
      </c>
      <c r="BM267" s="396">
        <f t="shared" si="197"/>
        <v>0</v>
      </c>
      <c r="BN267" s="396">
        <f t="shared" si="197"/>
        <v>0</v>
      </c>
      <c r="BO267" s="396">
        <f t="shared" si="197"/>
        <v>0</v>
      </c>
      <c r="BP267" s="396">
        <f t="shared" si="197"/>
        <v>52717</v>
      </c>
      <c r="BQ267" s="397">
        <f t="shared" si="190"/>
        <v>0.97979704111218502</v>
      </c>
      <c r="BR267" s="387"/>
      <c r="BS267" s="387"/>
      <c r="BT267" s="387"/>
      <c r="BU267" s="387"/>
      <c r="BV267" s="387"/>
      <c r="BW267" s="387"/>
      <c r="BX267" s="396">
        <f>SUM(BX259:BX266)</f>
        <v>0</v>
      </c>
    </row>
    <row r="268" spans="1:76">
      <c r="A268" s="384">
        <f t="shared" si="162"/>
        <v>50</v>
      </c>
      <c r="BR268" s="387"/>
      <c r="BS268" s="387"/>
      <c r="BT268" s="387"/>
      <c r="BU268" s="387"/>
      <c r="BV268" s="387"/>
      <c r="BW268" s="387"/>
    </row>
    <row r="269" spans="1:76">
      <c r="A269" s="384">
        <f t="shared" si="162"/>
        <v>51</v>
      </c>
      <c r="B269" s="384" t="s">
        <v>488</v>
      </c>
      <c r="D269" s="401">
        <v>40736</v>
      </c>
      <c r="E269" s="384">
        <f>+O939</f>
        <v>10997</v>
      </c>
      <c r="G269" s="394">
        <f>E269+F269</f>
        <v>10997</v>
      </c>
      <c r="I269" s="394">
        <v>0</v>
      </c>
      <c r="J269" s="394">
        <v>0</v>
      </c>
      <c r="K269" s="394">
        <v>0</v>
      </c>
      <c r="L269" s="394">
        <v>0</v>
      </c>
      <c r="M269" s="394"/>
      <c r="N269" s="394">
        <v>0</v>
      </c>
      <c r="O269" s="394">
        <v>0</v>
      </c>
      <c r="P269" s="394">
        <v>0</v>
      </c>
      <c r="Q269" s="394">
        <v>0</v>
      </c>
      <c r="R269" s="394">
        <v>0</v>
      </c>
      <c r="S269" s="394">
        <f>-G269</f>
        <v>-10997</v>
      </c>
      <c r="T269" s="394">
        <v>0</v>
      </c>
      <c r="U269" s="394">
        <v>0</v>
      </c>
      <c r="V269" s="384">
        <f t="shared" ref="V269:V278" si="198">SUM(I269:U269)</f>
        <v>-10997</v>
      </c>
      <c r="W269" s="394">
        <v>0</v>
      </c>
      <c r="X269" s="394">
        <v>0</v>
      </c>
      <c r="Y269" s="394">
        <v>0</v>
      </c>
      <c r="Z269" s="394">
        <v>0</v>
      </c>
      <c r="AA269" s="394">
        <v>0</v>
      </c>
      <c r="AB269" s="394">
        <v>0</v>
      </c>
      <c r="AC269" s="394">
        <v>0</v>
      </c>
      <c r="AD269" s="394">
        <v>0</v>
      </c>
      <c r="AE269" s="394">
        <v>0</v>
      </c>
      <c r="AF269" s="394">
        <v>0</v>
      </c>
      <c r="AG269" s="394">
        <v>0</v>
      </c>
      <c r="AH269" s="394">
        <v>0</v>
      </c>
      <c r="AI269" s="394">
        <v>0</v>
      </c>
      <c r="AJ269" s="384">
        <f>SUM(W269:AI269)</f>
        <v>0</v>
      </c>
      <c r="AK269" s="384">
        <f>G269+V269+AJ269</f>
        <v>0</v>
      </c>
      <c r="AL269" s="391">
        <v>0</v>
      </c>
      <c r="AM269" s="384">
        <f>AK269*AL269</f>
        <v>0</v>
      </c>
      <c r="AN269" s="394">
        <v>0</v>
      </c>
      <c r="AO269" s="394">
        <v>0</v>
      </c>
      <c r="AP269" s="394">
        <v>0</v>
      </c>
      <c r="AQ269" s="394">
        <v>0</v>
      </c>
      <c r="AR269" s="394"/>
      <c r="AS269" s="394">
        <v>0</v>
      </c>
      <c r="AT269" s="394">
        <v>0</v>
      </c>
      <c r="AU269" s="394">
        <v>0</v>
      </c>
      <c r="AV269" s="394">
        <v>0</v>
      </c>
      <c r="AW269" s="394">
        <v>0</v>
      </c>
      <c r="AX269" s="394">
        <f>-S269</f>
        <v>10997</v>
      </c>
      <c r="AY269" s="394">
        <v>0</v>
      </c>
      <c r="AZ269" s="394">
        <v>0</v>
      </c>
      <c r="BA269" s="384">
        <f>SUM(AN269:AZ269)</f>
        <v>10997</v>
      </c>
      <c r="BP269" s="384">
        <f>AM269+BA269+BO269</f>
        <v>10997</v>
      </c>
      <c r="BQ269" s="391">
        <f>IF(G269=0,0,+BP269/G269)</f>
        <v>1</v>
      </c>
      <c r="BR269" s="387"/>
      <c r="BS269" s="387"/>
      <c r="BT269" s="387"/>
      <c r="BU269" s="387"/>
      <c r="BV269" s="387"/>
      <c r="BW269" s="387"/>
      <c r="BX269" s="394">
        <v>0</v>
      </c>
    </row>
    <row r="270" spans="1:76">
      <c r="A270" s="384">
        <f t="shared" si="162"/>
        <v>52</v>
      </c>
      <c r="B270" s="384" t="s">
        <v>489</v>
      </c>
      <c r="D270" s="401">
        <v>40738</v>
      </c>
      <c r="E270" s="384">
        <f>+O941</f>
        <v>0</v>
      </c>
      <c r="G270" s="394">
        <f>E270+F270</f>
        <v>0</v>
      </c>
      <c r="I270" s="394">
        <v>0</v>
      </c>
      <c r="J270" s="394">
        <v>0</v>
      </c>
      <c r="K270" s="394">
        <v>0</v>
      </c>
      <c r="L270" s="394">
        <v>0</v>
      </c>
      <c r="M270" s="394"/>
      <c r="N270" s="394">
        <v>0</v>
      </c>
      <c r="O270" s="394">
        <v>0</v>
      </c>
      <c r="P270" s="394">
        <v>0</v>
      </c>
      <c r="Q270" s="394">
        <v>0</v>
      </c>
      <c r="R270" s="394">
        <v>0</v>
      </c>
      <c r="S270" s="394">
        <v>0</v>
      </c>
      <c r="T270" s="394">
        <v>0</v>
      </c>
      <c r="U270" s="394">
        <v>0</v>
      </c>
      <c r="V270" s="384">
        <f t="shared" si="198"/>
        <v>0</v>
      </c>
      <c r="W270" s="394">
        <v>0</v>
      </c>
      <c r="X270" s="394">
        <v>0</v>
      </c>
      <c r="Y270" s="394">
        <v>0</v>
      </c>
      <c r="Z270" s="394">
        <v>0</v>
      </c>
      <c r="AA270" s="394">
        <v>0</v>
      </c>
      <c r="AB270" s="394">
        <v>0</v>
      </c>
      <c r="AC270" s="394">
        <v>0</v>
      </c>
      <c r="AD270" s="394">
        <v>0</v>
      </c>
      <c r="AE270" s="394">
        <v>0</v>
      </c>
      <c r="AF270" s="394">
        <v>0</v>
      </c>
      <c r="AG270" s="394">
        <v>0</v>
      </c>
      <c r="AH270" s="394">
        <v>0</v>
      </c>
      <c r="AI270" s="394">
        <v>0</v>
      </c>
      <c r="AJ270" s="384">
        <f>SUM(W270:AI270)</f>
        <v>0</v>
      </c>
      <c r="AK270" s="384">
        <f>G270+V270+AJ270</f>
        <v>0</v>
      </c>
      <c r="AL270" s="391">
        <v>0</v>
      </c>
      <c r="AM270" s="384">
        <f>AK270*AL270</f>
        <v>0</v>
      </c>
      <c r="AN270" s="394">
        <v>0</v>
      </c>
      <c r="AO270" s="394">
        <v>0</v>
      </c>
      <c r="AP270" s="394">
        <v>0</v>
      </c>
      <c r="AQ270" s="394">
        <v>0</v>
      </c>
      <c r="AR270" s="394"/>
      <c r="AS270" s="394">
        <v>0</v>
      </c>
      <c r="AT270" s="394">
        <v>0</v>
      </c>
      <c r="AU270" s="394">
        <v>0</v>
      </c>
      <c r="AV270" s="394">
        <v>0</v>
      </c>
      <c r="AW270" s="394">
        <v>0</v>
      </c>
      <c r="AX270" s="394">
        <v>0</v>
      </c>
      <c r="AY270" s="394">
        <v>0</v>
      </c>
      <c r="AZ270" s="394">
        <v>0</v>
      </c>
      <c r="BA270" s="384">
        <f>SUM(AN270:AZ270)</f>
        <v>0</v>
      </c>
      <c r="BP270" s="384">
        <f>AM270+BA270+BO270</f>
        <v>0</v>
      </c>
      <c r="BQ270" s="391">
        <f>IF(G270=0,0,+BP270/G270)</f>
        <v>0</v>
      </c>
      <c r="BR270" s="387"/>
      <c r="BS270" s="387"/>
      <c r="BT270" s="387"/>
      <c r="BU270" s="387"/>
      <c r="BV270" s="387"/>
      <c r="BW270" s="387"/>
      <c r="BX270" s="394">
        <v>0</v>
      </c>
    </row>
    <row r="271" spans="1:76">
      <c r="A271" s="384">
        <f t="shared" si="162"/>
        <v>53</v>
      </c>
      <c r="B271" s="384" t="s">
        <v>490</v>
      </c>
      <c r="D271" s="401">
        <v>40746</v>
      </c>
      <c r="E271" s="384">
        <f>+O950</f>
        <v>-12857</v>
      </c>
      <c r="G271" s="394">
        <f>E271+F271</f>
        <v>-12857</v>
      </c>
      <c r="I271" s="394">
        <v>0</v>
      </c>
      <c r="J271" s="394">
        <v>0</v>
      </c>
      <c r="K271" s="394">
        <v>0</v>
      </c>
      <c r="L271" s="394">
        <v>0</v>
      </c>
      <c r="M271" s="394"/>
      <c r="N271" s="394">
        <v>0</v>
      </c>
      <c r="O271" s="394">
        <v>0</v>
      </c>
      <c r="P271" s="394">
        <v>0</v>
      </c>
      <c r="Q271" s="394">
        <v>0</v>
      </c>
      <c r="R271" s="394">
        <v>0</v>
      </c>
      <c r="S271" s="394">
        <f>-G271</f>
        <v>12857</v>
      </c>
      <c r="T271" s="394">
        <v>0</v>
      </c>
      <c r="U271" s="394">
        <v>0</v>
      </c>
      <c r="V271" s="384">
        <f t="shared" si="198"/>
        <v>12857</v>
      </c>
      <c r="W271" s="394">
        <v>0</v>
      </c>
      <c r="X271" s="394">
        <v>0</v>
      </c>
      <c r="Y271" s="394">
        <v>0</v>
      </c>
      <c r="Z271" s="394">
        <v>0</v>
      </c>
      <c r="AA271" s="394">
        <v>0</v>
      </c>
      <c r="AB271" s="394">
        <v>0</v>
      </c>
      <c r="AC271" s="394">
        <v>0</v>
      </c>
      <c r="AD271" s="394">
        <v>0</v>
      </c>
      <c r="AE271" s="394">
        <v>0</v>
      </c>
      <c r="AF271" s="394">
        <v>0</v>
      </c>
      <c r="AG271" s="394">
        <v>0</v>
      </c>
      <c r="AH271" s="394">
        <v>0</v>
      </c>
      <c r="AI271" s="394">
        <v>0</v>
      </c>
      <c r="AJ271" s="384">
        <f>SUM(W271:AI271)</f>
        <v>0</v>
      </c>
      <c r="AK271" s="384">
        <f>G271+V271+AJ271</f>
        <v>0</v>
      </c>
      <c r="AL271" s="391">
        <v>0</v>
      </c>
      <c r="AM271" s="384">
        <f>AK271*AL271</f>
        <v>0</v>
      </c>
      <c r="AN271" s="394">
        <v>0</v>
      </c>
      <c r="AO271" s="394">
        <v>0</v>
      </c>
      <c r="AP271" s="394">
        <v>0</v>
      </c>
      <c r="AQ271" s="394">
        <v>0</v>
      </c>
      <c r="AR271" s="394"/>
      <c r="AS271" s="394">
        <v>0</v>
      </c>
      <c r="AT271" s="394">
        <v>0</v>
      </c>
      <c r="AU271" s="394">
        <v>0</v>
      </c>
      <c r="AV271" s="394">
        <v>0</v>
      </c>
      <c r="AW271" s="394">
        <v>0</v>
      </c>
      <c r="AX271" s="394">
        <f>-S271</f>
        <v>-12857</v>
      </c>
      <c r="AY271" s="394">
        <v>0</v>
      </c>
      <c r="AZ271" s="394">
        <v>0</v>
      </c>
      <c r="BA271" s="384">
        <f>SUM(AN271:AZ271)</f>
        <v>-12857</v>
      </c>
      <c r="BP271" s="384">
        <f>AM271+BA271+BO271</f>
        <v>-12857</v>
      </c>
      <c r="BQ271" s="391">
        <f>IF(G271=0,0,+BP271/G271)</f>
        <v>1</v>
      </c>
      <c r="BR271" s="387"/>
      <c r="BS271" s="387"/>
      <c r="BT271" s="387"/>
      <c r="BU271" s="387"/>
      <c r="BV271" s="387"/>
      <c r="BW271" s="387"/>
      <c r="BX271" s="394">
        <v>0</v>
      </c>
    </row>
    <row r="272" spans="1:76">
      <c r="A272" s="384">
        <f t="shared" si="162"/>
        <v>54</v>
      </c>
      <c r="B272" s="384" t="s">
        <v>491</v>
      </c>
      <c r="D272" s="401">
        <v>40748</v>
      </c>
      <c r="E272" s="384">
        <f>+O952</f>
        <v>-584</v>
      </c>
      <c r="G272" s="394">
        <f>E272+F272</f>
        <v>-584</v>
      </c>
      <c r="I272" s="394">
        <f>-G272</f>
        <v>584</v>
      </c>
      <c r="J272" s="394">
        <v>0</v>
      </c>
      <c r="K272" s="394">
        <v>0</v>
      </c>
      <c r="L272" s="394">
        <v>0</v>
      </c>
      <c r="M272" s="394"/>
      <c r="N272" s="394">
        <v>0</v>
      </c>
      <c r="O272" s="394">
        <v>0</v>
      </c>
      <c r="P272" s="394">
        <v>0</v>
      </c>
      <c r="Q272" s="394">
        <v>0</v>
      </c>
      <c r="R272" s="394">
        <v>0</v>
      </c>
      <c r="S272" s="394">
        <v>0</v>
      </c>
      <c r="T272" s="394">
        <v>0</v>
      </c>
      <c r="U272" s="394">
        <v>0</v>
      </c>
      <c r="V272" s="384">
        <f t="shared" si="198"/>
        <v>584</v>
      </c>
      <c r="W272" s="394">
        <v>0</v>
      </c>
      <c r="X272" s="394">
        <v>0</v>
      </c>
      <c r="Y272" s="394">
        <v>0</v>
      </c>
      <c r="Z272" s="394">
        <v>0</v>
      </c>
      <c r="AA272" s="394">
        <v>0</v>
      </c>
      <c r="AB272" s="394">
        <v>0</v>
      </c>
      <c r="AC272" s="394">
        <v>0</v>
      </c>
      <c r="AD272" s="394">
        <v>0</v>
      </c>
      <c r="AE272" s="394">
        <v>0</v>
      </c>
      <c r="AF272" s="394">
        <v>0</v>
      </c>
      <c r="AG272" s="394">
        <v>0</v>
      </c>
      <c r="AH272" s="394">
        <v>0</v>
      </c>
      <c r="AI272" s="394">
        <v>0</v>
      </c>
      <c r="AJ272" s="394">
        <v>0</v>
      </c>
      <c r="AK272" s="384">
        <f>G272+V272+AJ272</f>
        <v>0</v>
      </c>
      <c r="AL272" s="391">
        <v>0</v>
      </c>
      <c r="AM272" s="384">
        <f>AK272*AL272</f>
        <v>0</v>
      </c>
      <c r="AN272" s="394">
        <f>-I272</f>
        <v>-584</v>
      </c>
      <c r="AO272" s="394">
        <v>0</v>
      </c>
      <c r="AP272" s="394">
        <v>0</v>
      </c>
      <c r="AQ272" s="394">
        <v>0</v>
      </c>
      <c r="AR272" s="394"/>
      <c r="AS272" s="394">
        <v>0</v>
      </c>
      <c r="AT272" s="394">
        <v>0</v>
      </c>
      <c r="AU272" s="394">
        <v>0</v>
      </c>
      <c r="AV272" s="394">
        <v>0</v>
      </c>
      <c r="AW272" s="394">
        <v>0</v>
      </c>
      <c r="AX272" s="394">
        <v>0</v>
      </c>
      <c r="AY272" s="394">
        <v>0</v>
      </c>
      <c r="AZ272" s="394">
        <v>0</v>
      </c>
      <c r="BA272" s="384">
        <f>SUM(AN272:AZ272)</f>
        <v>-584</v>
      </c>
      <c r="BP272" s="384">
        <f>AM272+BA272+BO272</f>
        <v>-584</v>
      </c>
      <c r="BQ272" s="391">
        <f>IF(G272=0,0,+BP272/G272)</f>
        <v>1</v>
      </c>
      <c r="BR272" s="387"/>
      <c r="BS272" s="387"/>
      <c r="BT272" s="387"/>
      <c r="BU272" s="387"/>
      <c r="BV272" s="387"/>
      <c r="BW272" s="387"/>
      <c r="BX272" s="394">
        <v>0</v>
      </c>
    </row>
    <row r="273" spans="1:77">
      <c r="A273" s="384">
        <f t="shared" si="162"/>
        <v>55</v>
      </c>
      <c r="E273" s="396">
        <f>SUM(E269:E272)</f>
        <v>-2444</v>
      </c>
      <c r="F273" s="396">
        <f>SUM(F269:F272)</f>
        <v>0</v>
      </c>
      <c r="G273" s="396">
        <f>SUM(G269:G272)</f>
        <v>-2444</v>
      </c>
      <c r="I273" s="396">
        <f>SUM(I269:I272)</f>
        <v>584</v>
      </c>
      <c r="J273" s="396">
        <f t="shared" ref="J273:AK273" si="199">SUM(J269:J272)</f>
        <v>0</v>
      </c>
      <c r="K273" s="396">
        <f t="shared" si="199"/>
        <v>0</v>
      </c>
      <c r="L273" s="396">
        <f t="shared" si="199"/>
        <v>0</v>
      </c>
      <c r="M273" s="396">
        <f t="shared" si="199"/>
        <v>0</v>
      </c>
      <c r="N273" s="396">
        <f t="shared" si="199"/>
        <v>0</v>
      </c>
      <c r="O273" s="396">
        <f t="shared" si="199"/>
        <v>0</v>
      </c>
      <c r="P273" s="396">
        <f t="shared" si="199"/>
        <v>0</v>
      </c>
      <c r="Q273" s="396">
        <f t="shared" si="199"/>
        <v>0</v>
      </c>
      <c r="R273" s="396">
        <f t="shared" si="199"/>
        <v>0</v>
      </c>
      <c r="S273" s="396">
        <f t="shared" si="199"/>
        <v>1860</v>
      </c>
      <c r="T273" s="396">
        <f t="shared" si="199"/>
        <v>0</v>
      </c>
      <c r="U273" s="396">
        <f t="shared" si="199"/>
        <v>0</v>
      </c>
      <c r="V273" s="396">
        <f t="shared" si="199"/>
        <v>2444</v>
      </c>
      <c r="W273" s="396">
        <f t="shared" si="199"/>
        <v>0</v>
      </c>
      <c r="X273" s="396">
        <f t="shared" si="199"/>
        <v>0</v>
      </c>
      <c r="Y273" s="396">
        <f t="shared" si="199"/>
        <v>0</v>
      </c>
      <c r="Z273" s="396">
        <f t="shared" si="199"/>
        <v>0</v>
      </c>
      <c r="AA273" s="396">
        <f t="shared" si="199"/>
        <v>0</v>
      </c>
      <c r="AB273" s="396">
        <f t="shared" si="199"/>
        <v>0</v>
      </c>
      <c r="AC273" s="396">
        <f t="shared" si="199"/>
        <v>0</v>
      </c>
      <c r="AD273" s="396">
        <f t="shared" si="199"/>
        <v>0</v>
      </c>
      <c r="AE273" s="396">
        <f t="shared" si="199"/>
        <v>0</v>
      </c>
      <c r="AF273" s="396">
        <f t="shared" si="199"/>
        <v>0</v>
      </c>
      <c r="AG273" s="396">
        <f t="shared" si="199"/>
        <v>0</v>
      </c>
      <c r="AH273" s="396">
        <f t="shared" si="199"/>
        <v>0</v>
      </c>
      <c r="AI273" s="396">
        <f t="shared" si="199"/>
        <v>0</v>
      </c>
      <c r="AJ273" s="396">
        <f t="shared" si="199"/>
        <v>0</v>
      </c>
      <c r="AK273" s="396">
        <f t="shared" si="199"/>
        <v>0</v>
      </c>
      <c r="AL273" s="397" t="e">
        <f>AM273/AK273</f>
        <v>#DIV/0!</v>
      </c>
      <c r="AM273" s="396">
        <f t="shared" ref="AM273:BA273" si="200">SUM(AM269:AM272)</f>
        <v>0</v>
      </c>
      <c r="AN273" s="396">
        <f t="shared" si="200"/>
        <v>-584</v>
      </c>
      <c r="AO273" s="396">
        <f t="shared" si="200"/>
        <v>0</v>
      </c>
      <c r="AP273" s="396">
        <f t="shared" si="200"/>
        <v>0</v>
      </c>
      <c r="AQ273" s="396">
        <f t="shared" si="200"/>
        <v>0</v>
      </c>
      <c r="AR273" s="396"/>
      <c r="AS273" s="396">
        <f t="shared" si="200"/>
        <v>0</v>
      </c>
      <c r="AT273" s="396">
        <f t="shared" si="200"/>
        <v>0</v>
      </c>
      <c r="AU273" s="396">
        <f t="shared" si="200"/>
        <v>0</v>
      </c>
      <c r="AV273" s="396">
        <f t="shared" si="200"/>
        <v>0</v>
      </c>
      <c r="AW273" s="396">
        <f t="shared" si="200"/>
        <v>0</v>
      </c>
      <c r="AX273" s="396">
        <f t="shared" si="200"/>
        <v>-1860</v>
      </c>
      <c r="AY273" s="396">
        <f t="shared" si="200"/>
        <v>0</v>
      </c>
      <c r="AZ273" s="396">
        <f t="shared" si="200"/>
        <v>0</v>
      </c>
      <c r="BA273" s="396">
        <f t="shared" si="200"/>
        <v>-2444</v>
      </c>
      <c r="BP273" s="396">
        <f>SUM(BP269:BP272)</f>
        <v>-2444</v>
      </c>
      <c r="BQ273" s="397">
        <f>IF(G273=0,0,+BP273/G273)</f>
        <v>1</v>
      </c>
      <c r="BR273" s="387"/>
      <c r="BS273" s="387"/>
      <c r="BT273" s="387"/>
      <c r="BU273" s="387"/>
      <c r="BV273" s="387"/>
      <c r="BW273" s="387"/>
      <c r="BX273" s="396">
        <f>SUM(BX269:BX272)</f>
        <v>0</v>
      </c>
    </row>
    <row r="274" spans="1:77">
      <c r="A274" s="384">
        <f t="shared" si="162"/>
        <v>56</v>
      </c>
      <c r="G274" s="394">
        <f>+G273+G267</f>
        <v>51360</v>
      </c>
      <c r="AI274" s="384" t="s">
        <v>492</v>
      </c>
      <c r="AJ274" s="384">
        <v>0</v>
      </c>
      <c r="AK274" s="394">
        <f>+AK275+AK276</f>
        <v>8016.6449999999058</v>
      </c>
      <c r="AM274" s="394">
        <f>+AM275+AM276</f>
        <v>7614.549</v>
      </c>
      <c r="AN274" s="384">
        <f>+AM277+AM278</f>
        <v>370934.46272456739</v>
      </c>
      <c r="BR274" s="387"/>
      <c r="BS274" s="387"/>
      <c r="BT274" s="387"/>
      <c r="BU274" s="387"/>
      <c r="BV274" s="387"/>
      <c r="BW274" s="387"/>
    </row>
    <row r="275" spans="1:77">
      <c r="A275" s="384">
        <f t="shared" si="162"/>
        <v>57</v>
      </c>
      <c r="B275" s="384" t="s">
        <v>493</v>
      </c>
      <c r="E275" s="384">
        <f t="shared" ref="E275:BP275" si="201">E74+E111+E95+E80+E267</f>
        <v>988137.60900000005</v>
      </c>
      <c r="F275" s="384">
        <f t="shared" si="201"/>
        <v>0</v>
      </c>
      <c r="G275" s="384">
        <f t="shared" si="201"/>
        <v>988137.60900000005</v>
      </c>
      <c r="I275" s="384">
        <f t="shared" si="201"/>
        <v>0</v>
      </c>
      <c r="J275" s="384">
        <f t="shared" si="201"/>
        <v>0</v>
      </c>
      <c r="K275" s="384">
        <f t="shared" si="201"/>
        <v>0</v>
      </c>
      <c r="L275" s="384">
        <f t="shared" si="201"/>
        <v>-981133.96400000004</v>
      </c>
      <c r="M275" s="384">
        <f t="shared" si="201"/>
        <v>0</v>
      </c>
      <c r="N275" s="384">
        <f t="shared" si="201"/>
        <v>0</v>
      </c>
      <c r="O275" s="384">
        <f t="shared" si="201"/>
        <v>0</v>
      </c>
      <c r="P275" s="384">
        <f t="shared" si="201"/>
        <v>0</v>
      </c>
      <c r="Q275" s="384">
        <f t="shared" si="201"/>
        <v>0</v>
      </c>
      <c r="R275" s="384">
        <f t="shared" si="201"/>
        <v>0</v>
      </c>
      <c r="S275" s="384">
        <f t="shared" si="201"/>
        <v>13</v>
      </c>
      <c r="T275" s="384">
        <f t="shared" si="201"/>
        <v>0</v>
      </c>
      <c r="U275" s="384">
        <f t="shared" si="201"/>
        <v>0</v>
      </c>
      <c r="V275" s="384">
        <f t="shared" si="201"/>
        <v>-981120.96400000004</v>
      </c>
      <c r="W275" s="384">
        <f t="shared" si="201"/>
        <v>0</v>
      </c>
      <c r="X275" s="384">
        <f t="shared" si="201"/>
        <v>0</v>
      </c>
      <c r="Y275" s="384">
        <f t="shared" si="201"/>
        <v>0</v>
      </c>
      <c r="Z275" s="384">
        <f t="shared" si="201"/>
        <v>0</v>
      </c>
      <c r="AA275" s="384">
        <f t="shared" si="201"/>
        <v>0</v>
      </c>
      <c r="AB275" s="384">
        <f t="shared" si="201"/>
        <v>0</v>
      </c>
      <c r="AC275" s="384">
        <f t="shared" si="201"/>
        <v>0</v>
      </c>
      <c r="AD275" s="384">
        <f t="shared" si="201"/>
        <v>0</v>
      </c>
      <c r="AE275" s="384">
        <f t="shared" si="201"/>
        <v>0</v>
      </c>
      <c r="AF275" s="384">
        <f t="shared" si="201"/>
        <v>0</v>
      </c>
      <c r="AG275" s="384">
        <f t="shared" si="201"/>
        <v>0</v>
      </c>
      <c r="AH275" s="384">
        <f t="shared" si="201"/>
        <v>0</v>
      </c>
      <c r="AI275" s="384">
        <f t="shared" si="201"/>
        <v>0</v>
      </c>
      <c r="AJ275" s="384">
        <f t="shared" si="201"/>
        <v>0</v>
      </c>
      <c r="AK275" s="384">
        <f t="shared" si="201"/>
        <v>7016.6449999999641</v>
      </c>
      <c r="AL275" s="391">
        <f>+AM275/AK275</f>
        <v>0.94798454247008856</v>
      </c>
      <c r="AM275" s="384">
        <f t="shared" si="201"/>
        <v>6651.6710000000003</v>
      </c>
      <c r="AN275" s="384">
        <f t="shared" si="201"/>
        <v>0</v>
      </c>
      <c r="AO275" s="384">
        <f t="shared" si="201"/>
        <v>0</v>
      </c>
      <c r="AP275" s="384">
        <f t="shared" si="201"/>
        <v>0</v>
      </c>
      <c r="AQ275" s="384">
        <f t="shared" si="201"/>
        <v>945780.40899999999</v>
      </c>
      <c r="AR275" s="384">
        <f t="shared" si="201"/>
        <v>0</v>
      </c>
      <c r="AS275" s="384">
        <f t="shared" si="201"/>
        <v>0</v>
      </c>
      <c r="AT275" s="384">
        <f t="shared" si="201"/>
        <v>0</v>
      </c>
      <c r="AU275" s="384">
        <f t="shared" si="201"/>
        <v>0</v>
      </c>
      <c r="AV275" s="384">
        <f t="shared" si="201"/>
        <v>0</v>
      </c>
      <c r="AW275" s="384">
        <f t="shared" si="201"/>
        <v>0</v>
      </c>
      <c r="AX275" s="384">
        <f>AX74+AX111+AX95+AX80+AX267</f>
        <v>0</v>
      </c>
      <c r="AY275" s="384">
        <f t="shared" si="201"/>
        <v>0</v>
      </c>
      <c r="AZ275" s="384">
        <f t="shared" si="201"/>
        <v>0</v>
      </c>
      <c r="BA275" s="384">
        <f t="shared" si="201"/>
        <v>945780.40899999999</v>
      </c>
      <c r="BB275" s="384">
        <f t="shared" si="201"/>
        <v>0</v>
      </c>
      <c r="BC275" s="384">
        <f t="shared" si="201"/>
        <v>0</v>
      </c>
      <c r="BD275" s="384">
        <f t="shared" si="201"/>
        <v>0</v>
      </c>
      <c r="BE275" s="384">
        <f t="shared" si="201"/>
        <v>0</v>
      </c>
      <c r="BF275" s="384">
        <f t="shared" si="201"/>
        <v>0</v>
      </c>
      <c r="BG275" s="384">
        <f t="shared" si="201"/>
        <v>0</v>
      </c>
      <c r="BH275" s="384">
        <f t="shared" si="201"/>
        <v>0</v>
      </c>
      <c r="BI275" s="384">
        <f t="shared" si="201"/>
        <v>0</v>
      </c>
      <c r="BJ275" s="384">
        <f t="shared" si="201"/>
        <v>0</v>
      </c>
      <c r="BK275" s="384">
        <f t="shared" si="201"/>
        <v>0</v>
      </c>
      <c r="BL275" s="384">
        <f t="shared" si="201"/>
        <v>0</v>
      </c>
      <c r="BM275" s="384">
        <f t="shared" si="201"/>
        <v>0</v>
      </c>
      <c r="BN275" s="384">
        <f t="shared" si="201"/>
        <v>0</v>
      </c>
      <c r="BO275" s="384">
        <f t="shared" si="201"/>
        <v>0</v>
      </c>
      <c r="BP275" s="384">
        <f t="shared" si="201"/>
        <v>952432.08000000007</v>
      </c>
      <c r="BQ275" s="391">
        <f>IF(G275=0,0,+BP275/G275)</f>
        <v>0.96386583338717957</v>
      </c>
      <c r="BR275" s="387"/>
      <c r="BS275" s="387"/>
      <c r="BT275" s="387"/>
      <c r="BU275" s="387"/>
      <c r="BV275" s="387"/>
      <c r="BW275" s="387"/>
      <c r="BX275" s="384">
        <f>BX74+BX111+BX95+BX110*0+BX80+BX267</f>
        <v>-852103</v>
      </c>
    </row>
    <row r="276" spans="1:77">
      <c r="A276" s="384">
        <f t="shared" si="162"/>
        <v>58</v>
      </c>
      <c r="B276" s="384" t="s">
        <v>494</v>
      </c>
      <c r="E276" s="384">
        <f>E109</f>
        <v>275617.29599999997</v>
      </c>
      <c r="G276" s="384">
        <f>G109</f>
        <v>275617.29599999997</v>
      </c>
      <c r="I276" s="384">
        <f t="shared" ref="I276:U276" si="202">I109</f>
        <v>0</v>
      </c>
      <c r="J276" s="384">
        <f t="shared" si="202"/>
        <v>0</v>
      </c>
      <c r="K276" s="384">
        <f t="shared" si="202"/>
        <v>-342.7</v>
      </c>
      <c r="L276" s="384">
        <f>L109</f>
        <v>-273187.79600000003</v>
      </c>
      <c r="N276" s="384">
        <f t="shared" si="202"/>
        <v>0</v>
      </c>
      <c r="O276" s="384">
        <f t="shared" si="202"/>
        <v>0</v>
      </c>
      <c r="P276" s="384">
        <f t="shared" si="202"/>
        <v>0</v>
      </c>
      <c r="Q276" s="384">
        <f t="shared" si="202"/>
        <v>0</v>
      </c>
      <c r="R276" s="384">
        <f t="shared" si="202"/>
        <v>0</v>
      </c>
      <c r="S276" s="384">
        <f t="shared" si="202"/>
        <v>-1086.8</v>
      </c>
      <c r="T276" s="384">
        <f t="shared" si="202"/>
        <v>0</v>
      </c>
      <c r="U276" s="384">
        <f t="shared" si="202"/>
        <v>0</v>
      </c>
      <c r="V276" s="384">
        <f t="shared" si="198"/>
        <v>-274617.29600000003</v>
      </c>
      <c r="W276" s="384">
        <f t="shared" ref="W276:AJ276" si="203">W109</f>
        <v>0</v>
      </c>
      <c r="X276" s="384">
        <f t="shared" si="203"/>
        <v>0</v>
      </c>
      <c r="Y276" s="384">
        <f t="shared" si="203"/>
        <v>0</v>
      </c>
      <c r="Z276" s="384">
        <f t="shared" si="203"/>
        <v>0</v>
      </c>
      <c r="AA276" s="384">
        <f t="shared" si="203"/>
        <v>0</v>
      </c>
      <c r="AB276" s="384">
        <f t="shared" si="203"/>
        <v>0</v>
      </c>
      <c r="AC276" s="384">
        <f t="shared" si="203"/>
        <v>0</v>
      </c>
      <c r="AD276" s="384">
        <f t="shared" si="203"/>
        <v>0</v>
      </c>
      <c r="AE276" s="384">
        <f t="shared" si="203"/>
        <v>0</v>
      </c>
      <c r="AF276" s="384">
        <f t="shared" si="203"/>
        <v>0</v>
      </c>
      <c r="AG276" s="384">
        <f t="shared" si="203"/>
        <v>0</v>
      </c>
      <c r="AH276" s="384">
        <f t="shared" si="203"/>
        <v>0</v>
      </c>
      <c r="AI276" s="384">
        <f t="shared" si="203"/>
        <v>0</v>
      </c>
      <c r="AJ276" s="384">
        <f t="shared" si="203"/>
        <v>0</v>
      </c>
      <c r="AK276" s="384">
        <f>AK109</f>
        <v>999.99999999994179</v>
      </c>
      <c r="AL276" s="391">
        <f>+AM276/AK276</f>
        <v>0.96287800000005608</v>
      </c>
      <c r="AM276" s="384">
        <f>AM109</f>
        <v>962.87800000000004</v>
      </c>
      <c r="AN276" s="384">
        <f>AN109</f>
        <v>0</v>
      </c>
      <c r="AO276" s="384">
        <f t="shared" ref="AO276:BP276" si="204">AO109</f>
        <v>0</v>
      </c>
      <c r="AP276" s="384">
        <f t="shared" si="204"/>
        <v>342.7</v>
      </c>
      <c r="AQ276" s="384">
        <f t="shared" si="204"/>
        <v>262658.38099999999</v>
      </c>
      <c r="AS276" s="384">
        <f t="shared" si="204"/>
        <v>0</v>
      </c>
      <c r="AT276" s="384">
        <f t="shared" si="204"/>
        <v>0</v>
      </c>
      <c r="AU276" s="384">
        <f t="shared" si="204"/>
        <v>0</v>
      </c>
      <c r="AV276" s="384">
        <f t="shared" si="204"/>
        <v>0</v>
      </c>
      <c r="AW276" s="384">
        <f t="shared" si="204"/>
        <v>0</v>
      </c>
      <c r="AX276" s="384">
        <f>AX109</f>
        <v>1046.4590000000001</v>
      </c>
      <c r="AY276" s="384">
        <f t="shared" si="204"/>
        <v>0</v>
      </c>
      <c r="AZ276" s="384">
        <f t="shared" si="204"/>
        <v>0</v>
      </c>
      <c r="BA276" s="384">
        <f t="shared" si="204"/>
        <v>264047.53999999998</v>
      </c>
      <c r="BB276" s="384">
        <f t="shared" si="204"/>
        <v>0</v>
      </c>
      <c r="BC276" s="384">
        <f t="shared" si="204"/>
        <v>0</v>
      </c>
      <c r="BD276" s="384">
        <f t="shared" si="204"/>
        <v>0</v>
      </c>
      <c r="BE276" s="384">
        <f t="shared" si="204"/>
        <v>0</v>
      </c>
      <c r="BF276" s="384">
        <f t="shared" si="204"/>
        <v>0</v>
      </c>
      <c r="BG276" s="384">
        <f t="shared" si="204"/>
        <v>0</v>
      </c>
      <c r="BH276" s="384">
        <f t="shared" si="204"/>
        <v>0</v>
      </c>
      <c r="BI276" s="384">
        <f t="shared" si="204"/>
        <v>0</v>
      </c>
      <c r="BJ276" s="384">
        <f t="shared" si="204"/>
        <v>0</v>
      </c>
      <c r="BK276" s="384">
        <f t="shared" si="204"/>
        <v>0</v>
      </c>
      <c r="BL276" s="384">
        <f t="shared" si="204"/>
        <v>0</v>
      </c>
      <c r="BM276" s="384">
        <f t="shared" si="204"/>
        <v>0</v>
      </c>
      <c r="BN276" s="384">
        <f t="shared" si="204"/>
        <v>0</v>
      </c>
      <c r="BO276" s="384">
        <f t="shared" si="204"/>
        <v>0</v>
      </c>
      <c r="BP276" s="384">
        <f t="shared" si="204"/>
        <v>265010.41800000001</v>
      </c>
      <c r="BQ276" s="391">
        <f>IF(G276=0,0,+BP276/G276)</f>
        <v>0.96151592024906896</v>
      </c>
      <c r="BR276" s="387"/>
      <c r="BS276" s="387"/>
      <c r="BT276" s="387"/>
      <c r="BU276" s="387"/>
      <c r="BV276" s="387"/>
      <c r="BW276" s="387"/>
      <c r="BX276" s="384">
        <f>BX109</f>
        <v>-266991.62400000001</v>
      </c>
    </row>
    <row r="277" spans="1:77">
      <c r="A277" s="384">
        <f t="shared" si="162"/>
        <v>59</v>
      </c>
      <c r="B277" s="384" t="s">
        <v>495</v>
      </c>
      <c r="E277" s="384">
        <f>E81-E74-E80+E99-E95+E144+E185+E226+E232+E239+E255-E254+E110+E273</f>
        <v>260877.44100000005</v>
      </c>
      <c r="G277" s="384">
        <f>G81-G74-G80+G99-G95+G144+G185+G226+G232+G239+G255-G254+G110+G273</f>
        <v>260877.44100000005</v>
      </c>
      <c r="I277" s="384">
        <f>I81-I74-I80+I99-I95+I144+I185+I226+I232+I239+I255-I254+I110+I273</f>
        <v>-17860.077999999998</v>
      </c>
      <c r="J277" s="384">
        <f t="shared" ref="J277:U277" si="205">J81-J74-J80+J99-J95+J144+J185+J226+J232+J239+J255-J254+J110+J273</f>
        <v>0</v>
      </c>
      <c r="K277" s="384">
        <f t="shared" si="205"/>
        <v>0</v>
      </c>
      <c r="L277" s="384">
        <f t="shared" si="205"/>
        <v>-595</v>
      </c>
      <c r="N277" s="384">
        <f t="shared" si="205"/>
        <v>0</v>
      </c>
      <c r="O277" s="384">
        <f t="shared" si="205"/>
        <v>-76.162000000000006</v>
      </c>
      <c r="P277" s="384">
        <f t="shared" si="205"/>
        <v>-5.2430000000000003</v>
      </c>
      <c r="Q277" s="384">
        <f t="shared" si="205"/>
        <v>-227</v>
      </c>
      <c r="R277" s="384">
        <f t="shared" si="205"/>
        <v>0</v>
      </c>
      <c r="S277" s="384">
        <f t="shared" si="205"/>
        <v>-5524.2269999999999</v>
      </c>
      <c r="T277" s="384">
        <f t="shared" si="205"/>
        <v>0</v>
      </c>
      <c r="U277" s="384">
        <f t="shared" si="205"/>
        <v>0</v>
      </c>
      <c r="V277" s="384">
        <f t="shared" si="198"/>
        <v>-24287.709999999995</v>
      </c>
      <c r="W277" s="384">
        <f t="shared" ref="W277:AJ277" si="206">W81-W74-W80+W99-W95+W144+W185+W226+W232+W239+W255-W254+W110</f>
        <v>0</v>
      </c>
      <c r="X277" s="384">
        <f t="shared" si="206"/>
        <v>0</v>
      </c>
      <c r="Y277" s="384">
        <f t="shared" si="206"/>
        <v>1051.0000000000002</v>
      </c>
      <c r="Z277" s="384">
        <f t="shared" si="206"/>
        <v>0</v>
      </c>
      <c r="AA277" s="384">
        <f t="shared" si="206"/>
        <v>220.33333333333334</v>
      </c>
      <c r="AB277" s="384">
        <f t="shared" si="206"/>
        <v>683</v>
      </c>
      <c r="AC277" s="384">
        <f t="shared" si="206"/>
        <v>16000.000000000002</v>
      </c>
      <c r="AD277" s="384">
        <f t="shared" si="206"/>
        <v>0</v>
      </c>
      <c r="AE277" s="384">
        <f t="shared" si="206"/>
        <v>0</v>
      </c>
      <c r="AF277" s="384">
        <f t="shared" si="206"/>
        <v>0</v>
      </c>
      <c r="AG277" s="384">
        <f t="shared" si="206"/>
        <v>0</v>
      </c>
      <c r="AH277" s="384">
        <f t="shared" si="206"/>
        <v>0</v>
      </c>
      <c r="AI277" s="384">
        <f t="shared" si="206"/>
        <v>0</v>
      </c>
      <c r="AJ277" s="384">
        <f t="shared" si="206"/>
        <v>17954.333333333336</v>
      </c>
      <c r="AK277" s="384">
        <f>AK81-AK74-AK80+AK99-AK95+AK144+AK185+AK226+AK232+AK239+AK255-AK254+AK110</f>
        <v>254544.06433333334</v>
      </c>
      <c r="AL277" s="391">
        <f>AM277/AK277</f>
        <v>0.97349012628420561</v>
      </c>
      <c r="AM277" s="384">
        <f>AM81-AM74-AM80+AM99-AM95+AM144+AM185+AM226+AM232+AM239+AM255-AM254+AM110+AM273</f>
        <v>247796.13333275163</v>
      </c>
      <c r="AN277" s="384">
        <f>AN81-AN74-AN80+AN99-AN95+AN144+AN185+AN226+AN232+AN239+AN255-AN254+AN110+AN273</f>
        <v>17860.077999999998</v>
      </c>
      <c r="AO277" s="384">
        <f t="shared" ref="AO277:BP277" si="207">AO81-AO74-AO80+AO99-AO95+AO144+AO185+AO226+AO232+AO239+AO255-AO254+AO110+AO273</f>
        <v>0</v>
      </c>
      <c r="AP277" s="384">
        <f t="shared" si="207"/>
        <v>0</v>
      </c>
      <c r="AQ277" s="384">
        <f t="shared" si="207"/>
        <v>572.95500000007451</v>
      </c>
      <c r="AS277" s="384">
        <f t="shared" si="207"/>
        <v>0</v>
      </c>
      <c r="AT277" s="384">
        <f t="shared" si="207"/>
        <v>75.383305375590965</v>
      </c>
      <c r="AU277" s="384">
        <f t="shared" si="207"/>
        <v>5.0917890401564234</v>
      </c>
      <c r="AV277" s="384">
        <f t="shared" si="207"/>
        <v>220.45319704663515</v>
      </c>
      <c r="AW277" s="384">
        <f t="shared" si="207"/>
        <v>0</v>
      </c>
      <c r="AX277" s="384">
        <f>AX81-AX74-AX80+AX99-AX95+AX144+AX185+AX226+AX232+AX239+AX255-AX254+AX110+AX273</f>
        <v>5250.2430000000004</v>
      </c>
      <c r="AY277" s="384">
        <f t="shared" si="207"/>
        <v>0</v>
      </c>
      <c r="AZ277" s="384">
        <f t="shared" si="207"/>
        <v>0</v>
      </c>
      <c r="BA277" s="384">
        <f t="shared" si="207"/>
        <v>23984.204291462473</v>
      </c>
      <c r="BB277" s="384">
        <f t="shared" si="207"/>
        <v>0</v>
      </c>
      <c r="BC277" s="384">
        <f t="shared" si="207"/>
        <v>0</v>
      </c>
      <c r="BD277" s="384">
        <f t="shared" si="207"/>
        <v>-1051.0000000000002</v>
      </c>
      <c r="BE277" s="384">
        <f t="shared" si="207"/>
        <v>0</v>
      </c>
      <c r="BF277" s="384">
        <f t="shared" si="207"/>
        <v>-212.32183998119271</v>
      </c>
      <c r="BG277" s="384">
        <f t="shared" si="207"/>
        <v>-658.16558263458978</v>
      </c>
      <c r="BH277" s="384">
        <f t="shared" si="207"/>
        <v>-16000.000000000002</v>
      </c>
      <c r="BI277" s="384">
        <f t="shared" si="207"/>
        <v>0</v>
      </c>
      <c r="BJ277" s="384">
        <f t="shared" si="207"/>
        <v>0</v>
      </c>
      <c r="BK277" s="384">
        <f t="shared" si="207"/>
        <v>0</v>
      </c>
      <c r="BL277" s="384">
        <f t="shared" si="207"/>
        <v>0</v>
      </c>
      <c r="BM277" s="384">
        <f t="shared" si="207"/>
        <v>0</v>
      </c>
      <c r="BN277" s="384">
        <f t="shared" si="207"/>
        <v>0</v>
      </c>
      <c r="BO277" s="384">
        <f t="shared" si="207"/>
        <v>-17921.487422615784</v>
      </c>
      <c r="BP277" s="384">
        <f t="shared" si="207"/>
        <v>253858.85020159819</v>
      </c>
      <c r="BQ277" s="391">
        <f>IF(G277=0,0,+BP277/G277)</f>
        <v>0.97309621417820547</v>
      </c>
      <c r="BR277" s="387"/>
      <c r="BS277" s="387"/>
      <c r="BT277" s="387"/>
      <c r="BU277" s="387"/>
      <c r="BV277" s="387"/>
      <c r="BW277" s="387"/>
      <c r="BX277" s="384">
        <f>BX81-BX74-BX80+BX99-BX95+BX144+BX185+BX226+BX232+BX239+BX255-BX254+BX110+BX273</f>
        <v>-1222.4309999999823</v>
      </c>
    </row>
    <row r="278" spans="1:77">
      <c r="A278" s="384">
        <f t="shared" si="162"/>
        <v>60</v>
      </c>
      <c r="B278" s="384" t="s">
        <v>496</v>
      </c>
      <c r="E278" s="392">
        <f>E90+E105+E153+E197+E254</f>
        <v>143495.709</v>
      </c>
      <c r="F278" s="392"/>
      <c r="G278" s="392">
        <f>G90+G105+G153+G197+G254</f>
        <v>143495.709</v>
      </c>
      <c r="I278" s="392">
        <f t="shared" ref="I278:U278" si="208">I90+I105+I153+I197+I254</f>
        <v>0</v>
      </c>
      <c r="J278" s="392">
        <f t="shared" si="208"/>
        <v>0</v>
      </c>
      <c r="K278" s="392">
        <f t="shared" si="208"/>
        <v>0</v>
      </c>
      <c r="L278" s="392">
        <f t="shared" si="208"/>
        <v>0</v>
      </c>
      <c r="M278" s="392"/>
      <c r="N278" s="392">
        <f t="shared" si="208"/>
        <v>0</v>
      </c>
      <c r="O278" s="392">
        <f t="shared" si="208"/>
        <v>0</v>
      </c>
      <c r="P278" s="392">
        <f t="shared" si="208"/>
        <v>0</v>
      </c>
      <c r="Q278" s="392">
        <f t="shared" si="208"/>
        <v>0</v>
      </c>
      <c r="R278" s="392">
        <f t="shared" si="208"/>
        <v>0</v>
      </c>
      <c r="S278" s="392">
        <f t="shared" si="208"/>
        <v>-10533.016</v>
      </c>
      <c r="T278" s="392">
        <f t="shared" si="208"/>
        <v>0</v>
      </c>
      <c r="U278" s="392">
        <f t="shared" si="208"/>
        <v>0</v>
      </c>
      <c r="V278" s="392">
        <f t="shared" si="198"/>
        <v>-10533.016</v>
      </c>
      <c r="W278" s="392">
        <f t="shared" ref="W278:AJ278" si="209">W90+W105+W153+W197+W254</f>
        <v>0</v>
      </c>
      <c r="X278" s="392">
        <f t="shared" si="209"/>
        <v>0</v>
      </c>
      <c r="Y278" s="392">
        <f t="shared" si="209"/>
        <v>0</v>
      </c>
      <c r="Z278" s="392">
        <f t="shared" si="209"/>
        <v>-5520</v>
      </c>
      <c r="AA278" s="392">
        <f t="shared" si="209"/>
        <v>0</v>
      </c>
      <c r="AB278" s="392">
        <f t="shared" si="209"/>
        <v>0</v>
      </c>
      <c r="AC278" s="392">
        <f t="shared" si="209"/>
        <v>0</v>
      </c>
      <c r="AD278" s="392">
        <f t="shared" si="209"/>
        <v>0</v>
      </c>
      <c r="AE278" s="392">
        <f t="shared" si="209"/>
        <v>0</v>
      </c>
      <c r="AF278" s="392">
        <f t="shared" si="209"/>
        <v>0</v>
      </c>
      <c r="AG278" s="392">
        <f t="shared" si="209"/>
        <v>0</v>
      </c>
      <c r="AH278" s="392">
        <f t="shared" si="209"/>
        <v>0</v>
      </c>
      <c r="AI278" s="392">
        <f t="shared" si="209"/>
        <v>0</v>
      </c>
      <c r="AJ278" s="392">
        <f t="shared" si="209"/>
        <v>-5520</v>
      </c>
      <c r="AK278" s="392">
        <f>AK90+AK105+AK153+AK197+AK254</f>
        <v>127442.69300000001</v>
      </c>
      <c r="AL278" s="393">
        <f>AM278/AK278</f>
        <v>0.96622510473641465</v>
      </c>
      <c r="AM278" s="392">
        <f>AM90+AM105+AM153+AM197+AM254</f>
        <v>123138.32939181576</v>
      </c>
      <c r="AN278" s="392">
        <f>AN90+AN105+AN153+AN197+AN254</f>
        <v>0</v>
      </c>
      <c r="AO278" s="392">
        <f t="shared" ref="AO278:BP278" si="210">AO90+AO105+AO153+AO197+AO254</f>
        <v>0</v>
      </c>
      <c r="AP278" s="392">
        <f t="shared" si="210"/>
        <v>0</v>
      </c>
      <c r="AQ278" s="392">
        <f t="shared" si="210"/>
        <v>0</v>
      </c>
      <c r="AR278" s="392"/>
      <c r="AS278" s="392">
        <f t="shared" si="210"/>
        <v>0</v>
      </c>
      <c r="AT278" s="392">
        <f t="shared" si="210"/>
        <v>0</v>
      </c>
      <c r="AU278" s="392">
        <f t="shared" si="210"/>
        <v>0</v>
      </c>
      <c r="AV278" s="392">
        <f t="shared" si="210"/>
        <v>0</v>
      </c>
      <c r="AW278" s="392">
        <f t="shared" si="210"/>
        <v>0</v>
      </c>
      <c r="AX278" s="392">
        <f>AX90+AX105+AX153+AX197+AX254</f>
        <v>10146.521000000001</v>
      </c>
      <c r="AY278" s="392">
        <f t="shared" si="210"/>
        <v>0</v>
      </c>
      <c r="AZ278" s="392">
        <f t="shared" si="210"/>
        <v>0</v>
      </c>
      <c r="BA278" s="392">
        <f t="shared" si="210"/>
        <v>10146.521000000001</v>
      </c>
      <c r="BB278" s="392">
        <f t="shared" si="210"/>
        <v>0</v>
      </c>
      <c r="BC278" s="392">
        <f t="shared" si="210"/>
        <v>0</v>
      </c>
      <c r="BD278" s="392">
        <f t="shared" si="210"/>
        <v>0</v>
      </c>
      <c r="BE278" s="392">
        <f t="shared" si="210"/>
        <v>5320.4436122713523</v>
      </c>
      <c r="BF278" s="392">
        <f t="shared" si="210"/>
        <v>0</v>
      </c>
      <c r="BG278" s="392">
        <f t="shared" si="210"/>
        <v>0</v>
      </c>
      <c r="BH278" s="392">
        <f t="shared" si="210"/>
        <v>0</v>
      </c>
      <c r="BI278" s="392">
        <f t="shared" si="210"/>
        <v>0</v>
      </c>
      <c r="BJ278" s="392">
        <f t="shared" si="210"/>
        <v>0</v>
      </c>
      <c r="BK278" s="392">
        <f t="shared" si="210"/>
        <v>0</v>
      </c>
      <c r="BL278" s="392">
        <f t="shared" si="210"/>
        <v>0</v>
      </c>
      <c r="BM278" s="392">
        <f t="shared" si="210"/>
        <v>0</v>
      </c>
      <c r="BN278" s="392">
        <f t="shared" si="210"/>
        <v>0</v>
      </c>
      <c r="BO278" s="392">
        <f t="shared" si="210"/>
        <v>5320.4436122713523</v>
      </c>
      <c r="BP278" s="392">
        <f t="shared" si="210"/>
        <v>138605.2940040871</v>
      </c>
      <c r="BQ278" s="393">
        <f>IF(G278=0,0,+BP278/G278)</f>
        <v>0.9659194338981042</v>
      </c>
      <c r="BR278" s="387"/>
      <c r="BS278" s="387"/>
      <c r="BT278" s="387"/>
      <c r="BU278" s="387"/>
      <c r="BV278" s="387"/>
      <c r="BW278" s="387"/>
      <c r="BX278" s="392">
        <f>BX90+BX105+BX153+BX197+BX254</f>
        <v>0</v>
      </c>
    </row>
    <row r="279" spans="1:77">
      <c r="E279" s="389">
        <f>E275+E276+E277+E278</f>
        <v>1668128.0550000002</v>
      </c>
      <c r="F279" s="389">
        <f>F275+F276+F277+F278</f>
        <v>0</v>
      </c>
      <c r="G279" s="389">
        <f>G275+G276+G277+G278</f>
        <v>1668128.0550000002</v>
      </c>
      <c r="I279" s="389">
        <f>I275+I276+I277+I278</f>
        <v>-17860.077999999998</v>
      </c>
      <c r="J279" s="389">
        <f t="shared" ref="J279:AK279" si="211">J275+J276+J277+J278</f>
        <v>0</v>
      </c>
      <c r="K279" s="389">
        <f t="shared" si="211"/>
        <v>-342.7</v>
      </c>
      <c r="L279" s="389">
        <f t="shared" si="211"/>
        <v>-1254916.76</v>
      </c>
      <c r="M279" s="389">
        <f t="shared" si="211"/>
        <v>0</v>
      </c>
      <c r="N279" s="389">
        <f t="shared" si="211"/>
        <v>0</v>
      </c>
      <c r="O279" s="389">
        <f t="shared" si="211"/>
        <v>-76.162000000000006</v>
      </c>
      <c r="P279" s="389">
        <f t="shared" si="211"/>
        <v>-5.2430000000000003</v>
      </c>
      <c r="Q279" s="389">
        <f t="shared" si="211"/>
        <v>-227</v>
      </c>
      <c r="R279" s="389">
        <f t="shared" si="211"/>
        <v>0</v>
      </c>
      <c r="S279" s="389">
        <f t="shared" si="211"/>
        <v>-17131.042999999998</v>
      </c>
      <c r="T279" s="389">
        <f t="shared" si="211"/>
        <v>0</v>
      </c>
      <c r="U279" s="389">
        <f t="shared" si="211"/>
        <v>0</v>
      </c>
      <c r="V279" s="389">
        <f t="shared" si="211"/>
        <v>-1290558.986</v>
      </c>
      <c r="W279" s="389">
        <f t="shared" si="211"/>
        <v>0</v>
      </c>
      <c r="X279" s="389">
        <f t="shared" si="211"/>
        <v>0</v>
      </c>
      <c r="Y279" s="389">
        <f t="shared" si="211"/>
        <v>1051.0000000000002</v>
      </c>
      <c r="Z279" s="389">
        <f t="shared" si="211"/>
        <v>-5520</v>
      </c>
      <c r="AA279" s="389">
        <f t="shared" si="211"/>
        <v>220.33333333333334</v>
      </c>
      <c r="AB279" s="389">
        <f t="shared" si="211"/>
        <v>683</v>
      </c>
      <c r="AC279" s="389">
        <f t="shared" si="211"/>
        <v>16000.000000000002</v>
      </c>
      <c r="AD279" s="389">
        <f t="shared" si="211"/>
        <v>0</v>
      </c>
      <c r="AE279" s="389">
        <f t="shared" si="211"/>
        <v>0</v>
      </c>
      <c r="AF279" s="389">
        <f t="shared" si="211"/>
        <v>0</v>
      </c>
      <c r="AG279" s="389">
        <f t="shared" si="211"/>
        <v>0</v>
      </c>
      <c r="AH279" s="389">
        <f t="shared" si="211"/>
        <v>0</v>
      </c>
      <c r="AI279" s="389">
        <f t="shared" si="211"/>
        <v>0</v>
      </c>
      <c r="AJ279" s="389">
        <f t="shared" si="211"/>
        <v>12434.333333333336</v>
      </c>
      <c r="AK279" s="389">
        <f t="shared" si="211"/>
        <v>390003.40233333327</v>
      </c>
      <c r="AL279" s="391">
        <f>AM279/AK279</f>
        <v>0.97063002389149444</v>
      </c>
      <c r="AM279" s="389">
        <f>AM275+AM276+AM277+AM278</f>
        <v>378549.01172456739</v>
      </c>
      <c r="AN279" s="389">
        <f t="shared" ref="AN279:BP279" si="212">AN275+AN276+AN277+AN278</f>
        <v>17860.077999999998</v>
      </c>
      <c r="AO279" s="389">
        <f t="shared" si="212"/>
        <v>0</v>
      </c>
      <c r="AP279" s="389">
        <f t="shared" si="212"/>
        <v>342.7</v>
      </c>
      <c r="AQ279" s="389">
        <f t="shared" si="212"/>
        <v>1209011.7450000001</v>
      </c>
      <c r="AR279" s="389">
        <f t="shared" si="212"/>
        <v>0</v>
      </c>
      <c r="AS279" s="389">
        <f t="shared" si="212"/>
        <v>0</v>
      </c>
      <c r="AT279" s="389">
        <f t="shared" si="212"/>
        <v>75.383305375590965</v>
      </c>
      <c r="AU279" s="389">
        <f t="shared" si="212"/>
        <v>5.0917890401564234</v>
      </c>
      <c r="AV279" s="389">
        <f t="shared" si="212"/>
        <v>220.45319704663515</v>
      </c>
      <c r="AW279" s="389">
        <f t="shared" si="212"/>
        <v>0</v>
      </c>
      <c r="AX279" s="389">
        <f t="shared" si="212"/>
        <v>16443.223000000002</v>
      </c>
      <c r="AY279" s="389">
        <f t="shared" si="212"/>
        <v>0</v>
      </c>
      <c r="AZ279" s="389">
        <f t="shared" si="212"/>
        <v>0</v>
      </c>
      <c r="BA279" s="389">
        <f t="shared" si="212"/>
        <v>1243958.6742914624</v>
      </c>
      <c r="BB279" s="389">
        <f t="shared" si="212"/>
        <v>0</v>
      </c>
      <c r="BC279" s="389">
        <f t="shared" si="212"/>
        <v>0</v>
      </c>
      <c r="BD279" s="389">
        <f t="shared" si="212"/>
        <v>-1051.0000000000002</v>
      </c>
      <c r="BE279" s="389">
        <f t="shared" si="212"/>
        <v>5320.4436122713523</v>
      </c>
      <c r="BF279" s="389">
        <f t="shared" si="212"/>
        <v>-212.32183998119271</v>
      </c>
      <c r="BG279" s="389">
        <f t="shared" si="212"/>
        <v>-658.16558263458978</v>
      </c>
      <c r="BH279" s="389">
        <f t="shared" si="212"/>
        <v>-16000.000000000002</v>
      </c>
      <c r="BI279" s="389">
        <f t="shared" si="212"/>
        <v>0</v>
      </c>
      <c r="BJ279" s="389">
        <f t="shared" si="212"/>
        <v>0</v>
      </c>
      <c r="BK279" s="389">
        <f t="shared" si="212"/>
        <v>0</v>
      </c>
      <c r="BL279" s="389">
        <f t="shared" si="212"/>
        <v>0</v>
      </c>
      <c r="BM279" s="389">
        <f t="shared" si="212"/>
        <v>0</v>
      </c>
      <c r="BN279" s="389">
        <f t="shared" si="212"/>
        <v>0</v>
      </c>
      <c r="BO279" s="389">
        <f t="shared" si="212"/>
        <v>-12601.043810344432</v>
      </c>
      <c r="BP279" s="389">
        <f t="shared" si="212"/>
        <v>1609906.6422056854</v>
      </c>
      <c r="BQ279" s="391">
        <f>IF(G279=0,0,+BP279/G279)</f>
        <v>0.96509775576293222</v>
      </c>
      <c r="BR279" s="387"/>
      <c r="BS279" s="387"/>
      <c r="BT279" s="387"/>
      <c r="BU279" s="387"/>
      <c r="BV279" s="387"/>
      <c r="BW279" s="387"/>
      <c r="BX279" s="389">
        <f>BX275+BX276+BX277+BX278</f>
        <v>-1120317.0550000002</v>
      </c>
    </row>
    <row r="280" spans="1:77">
      <c r="B280" s="384" t="s">
        <v>379</v>
      </c>
      <c r="E280" s="384">
        <f>1263755+404373</f>
        <v>1668128</v>
      </c>
      <c r="I280" s="384">
        <v>-17860</v>
      </c>
      <c r="L280" s="384">
        <v>-1255072.8260000001</v>
      </c>
      <c r="S280" s="384">
        <f>-1086.8-16058.969</f>
        <v>-17145.769</v>
      </c>
      <c r="V280" s="384">
        <f>+V277+V278</f>
        <v>-34820.725999999995</v>
      </c>
      <c r="AJ280" s="384">
        <f>+AK275+AK276</f>
        <v>8016.6449999999058</v>
      </c>
      <c r="AK280" s="384">
        <f>+[17]RORDET!$H$19+[17]RORDET!$H$20</f>
        <v>390002.29933333333</v>
      </c>
      <c r="AL280" s="400"/>
      <c r="AM280" s="384">
        <f>+[17]RORDET!$J$19+[17]RORDET!$J$20</f>
        <v>378549</v>
      </c>
      <c r="AN280" s="384">
        <f t="shared" ref="AN280:AZ280" si="213">+AN279+I279</f>
        <v>0</v>
      </c>
      <c r="AO280" s="384">
        <f t="shared" si="213"/>
        <v>0</v>
      </c>
      <c r="AP280" s="384">
        <f t="shared" si="213"/>
        <v>0</v>
      </c>
      <c r="AQ280" s="384">
        <v>1209143.9750000001</v>
      </c>
      <c r="AR280" s="384">
        <f t="shared" si="213"/>
        <v>0</v>
      </c>
      <c r="AS280" s="384">
        <f t="shared" si="213"/>
        <v>0</v>
      </c>
      <c r="AT280" s="384">
        <f t="shared" si="213"/>
        <v>-0.77869462440904158</v>
      </c>
      <c r="AU280" s="384">
        <f t="shared" si="213"/>
        <v>-0.15121095984357691</v>
      </c>
      <c r="AV280" s="384">
        <f t="shared" si="213"/>
        <v>-6.5468029533648462</v>
      </c>
      <c r="AW280" s="384">
        <f t="shared" si="213"/>
        <v>0</v>
      </c>
      <c r="AX280" s="384">
        <f t="shared" si="213"/>
        <v>-687.81999999999607</v>
      </c>
      <c r="AY280" s="384">
        <f t="shared" si="213"/>
        <v>0</v>
      </c>
      <c r="AZ280" s="384">
        <f t="shared" si="213"/>
        <v>0</v>
      </c>
      <c r="BR280" s="387"/>
      <c r="BS280" s="387"/>
      <c r="BT280" s="387"/>
      <c r="BU280" s="387"/>
      <c r="BV280" s="387"/>
      <c r="BW280" s="387"/>
      <c r="BX280" s="384">
        <f>-1209132.856-1420.431</f>
        <v>-1210553.287</v>
      </c>
    </row>
    <row r="281" spans="1:77">
      <c r="E281" s="384">
        <f>+E280-E279</f>
        <v>-5.5000000167638063E-2</v>
      </c>
      <c r="I281" s="384">
        <f>+I280-I279</f>
        <v>7.7999999997700797E-2</v>
      </c>
      <c r="K281" s="384">
        <f>+L275+L276</f>
        <v>-1254321.76</v>
      </c>
      <c r="S281" s="384">
        <f>+S280-S279</f>
        <v>-14.726000000002387</v>
      </c>
      <c r="AI281" s="384">
        <f>7983-8017</f>
        <v>-34</v>
      </c>
      <c r="AJ281" s="384">
        <f>381986+8017</f>
        <v>390003</v>
      </c>
      <c r="AK281" s="384">
        <f>+AK280-AK279</f>
        <v>-1.1029999999445863</v>
      </c>
      <c r="AM281" s="384">
        <f>+AM280-AM279</f>
        <v>-1.1724567390047014E-2</v>
      </c>
      <c r="BR281" s="387"/>
      <c r="BS281" s="387"/>
      <c r="BT281" s="387"/>
      <c r="BU281" s="387"/>
      <c r="BV281" s="387"/>
      <c r="BW281" s="387"/>
      <c r="BX281" s="384">
        <f>+BX280-BX279</f>
        <v>-90236.231999999844</v>
      </c>
    </row>
    <row r="282" spans="1:77">
      <c r="A282" s="384" t="s">
        <v>385</v>
      </c>
      <c r="I282" s="386" t="s">
        <v>310</v>
      </c>
      <c r="J282" s="386"/>
      <c r="K282" s="386"/>
      <c r="L282" s="386"/>
      <c r="M282" s="386"/>
      <c r="N282" s="386"/>
      <c r="O282" s="386"/>
      <c r="P282" s="386"/>
      <c r="Q282" s="386"/>
      <c r="R282" s="386"/>
      <c r="S282" s="386"/>
      <c r="T282" s="386"/>
      <c r="U282" s="386"/>
      <c r="V282" s="386"/>
      <c r="W282" s="461" t="s">
        <v>311</v>
      </c>
      <c r="X282" s="461"/>
      <c r="Y282" s="461"/>
      <c r="Z282" s="461"/>
      <c r="AA282" s="461"/>
      <c r="AB282" s="461"/>
      <c r="AC282" s="461"/>
      <c r="AD282" s="461"/>
      <c r="AE282" s="461"/>
      <c r="AF282" s="461"/>
      <c r="AG282" s="461"/>
      <c r="AH282" s="461"/>
      <c r="AI282" s="461"/>
      <c r="AJ282" s="461"/>
      <c r="AK282" s="384">
        <f>7861-7983</f>
        <v>-122</v>
      </c>
      <c r="AN282" s="386" t="s">
        <v>312</v>
      </c>
      <c r="AO282" s="386" t="s">
        <v>312</v>
      </c>
      <c r="AP282" s="386"/>
      <c r="AQ282" s="386"/>
      <c r="AR282" s="386"/>
      <c r="AS282" s="386"/>
      <c r="AT282" s="386"/>
      <c r="AU282" s="386"/>
      <c r="AV282" s="386"/>
      <c r="AW282" s="386"/>
      <c r="AX282" s="386"/>
      <c r="AY282" s="386"/>
      <c r="AZ282" s="386"/>
      <c r="BA282" s="386"/>
      <c r="BB282" s="386" t="s">
        <v>380</v>
      </c>
      <c r="BC282" s="386"/>
      <c r="BD282" s="386"/>
      <c r="BE282" s="386"/>
      <c r="BF282" s="386"/>
      <c r="BG282" s="386"/>
      <c r="BH282" s="386"/>
      <c r="BI282" s="386"/>
      <c r="BJ282" s="386"/>
      <c r="BK282" s="386"/>
      <c r="BL282" s="386"/>
      <c r="BM282" s="386"/>
      <c r="BN282" s="386" t="s">
        <v>42</v>
      </c>
      <c r="BO282" s="386"/>
      <c r="BR282" s="387"/>
      <c r="BS282" s="387"/>
      <c r="BT282" s="387"/>
      <c r="BU282" s="387"/>
      <c r="BV282" s="387"/>
      <c r="BW282" s="387"/>
      <c r="BX282" s="386"/>
    </row>
    <row r="283" spans="1:77">
      <c r="E283" s="387"/>
      <c r="F283" s="387"/>
      <c r="G283" s="387"/>
      <c r="H283" s="387"/>
      <c r="I283" s="387"/>
      <c r="J283" s="387"/>
      <c r="K283" s="387"/>
      <c r="L283" s="387"/>
      <c r="M283" s="387"/>
      <c r="N283" s="387"/>
      <c r="O283" s="387"/>
      <c r="P283" s="387"/>
      <c r="Q283" s="387"/>
      <c r="R283" s="387"/>
      <c r="S283" s="387"/>
      <c r="T283" s="387"/>
      <c r="U283" s="387"/>
      <c r="V283" s="387"/>
      <c r="W283" s="387"/>
      <c r="X283" s="387"/>
      <c r="Y283" s="387"/>
      <c r="Z283" s="387"/>
      <c r="AA283" s="387"/>
      <c r="AB283" s="387"/>
      <c r="AC283" s="387"/>
      <c r="AD283" s="387"/>
      <c r="AE283" s="387"/>
      <c r="AF283" s="387"/>
      <c r="AG283" s="387"/>
      <c r="AH283" s="387"/>
      <c r="AI283" s="387"/>
      <c r="AJ283" s="387"/>
      <c r="AK283" s="387"/>
      <c r="AL283" s="387"/>
      <c r="AM283" s="387"/>
      <c r="AN283" s="387"/>
      <c r="AO283" s="387"/>
      <c r="AP283" s="387"/>
      <c r="AQ283" s="387"/>
      <c r="AR283" s="387"/>
      <c r="AS283" s="387"/>
      <c r="AT283" s="387"/>
      <c r="AU283" s="387"/>
      <c r="AV283" s="387"/>
      <c r="AW283" s="387"/>
      <c r="AX283" s="387"/>
      <c r="AY283" s="387"/>
      <c r="AZ283" s="387"/>
      <c r="BA283" s="387"/>
      <c r="BB283" s="387"/>
      <c r="BC283" s="387"/>
      <c r="BD283" s="387"/>
      <c r="BE283" s="387"/>
      <c r="BF283" s="387"/>
      <c r="BG283" s="387"/>
      <c r="BH283" s="387"/>
      <c r="BI283" s="387"/>
      <c r="BJ283" s="387"/>
      <c r="BK283" s="387"/>
      <c r="BL283" s="387"/>
      <c r="BM283" s="387"/>
      <c r="BN283" s="387"/>
      <c r="BO283" s="387"/>
      <c r="BP283" s="387"/>
      <c r="BQ283" s="387"/>
      <c r="BR283" s="387"/>
      <c r="BS283" s="387"/>
      <c r="BT283" s="387"/>
      <c r="BU283" s="387"/>
      <c r="BV283" s="387"/>
      <c r="BW283" s="387"/>
      <c r="BX283" s="387"/>
      <c r="BY283" s="387"/>
    </row>
    <row r="284" spans="1:77">
      <c r="E284" s="387"/>
      <c r="F284" s="387"/>
      <c r="G284" s="387"/>
      <c r="H284" s="387"/>
      <c r="I284" s="387" t="str">
        <f t="shared" ref="I284:U284" si="214">I$12</f>
        <v/>
      </c>
      <c r="J284" s="387" t="str">
        <f t="shared" si="214"/>
        <v/>
      </c>
      <c r="K284" s="387" t="str">
        <f t="shared" si="214"/>
        <v/>
      </c>
      <c r="L284" s="387" t="str">
        <f t="shared" si="214"/>
        <v/>
      </c>
      <c r="M284" s="387"/>
      <c r="N284" s="387" t="str">
        <f t="shared" si="214"/>
        <v/>
      </c>
      <c r="O284" s="387" t="str">
        <f t="shared" si="214"/>
        <v>Industry</v>
      </c>
      <c r="P284" s="387" t="str">
        <f t="shared" si="214"/>
        <v/>
      </c>
      <c r="Q284" s="387" t="str">
        <f t="shared" si="214"/>
        <v/>
      </c>
      <c r="R284" s="387" t="str">
        <f t="shared" si="214"/>
        <v/>
      </c>
      <c r="S284" s="387">
        <f t="shared" si="214"/>
        <v>0</v>
      </c>
      <c r="T284" s="387" t="str">
        <f t="shared" si="214"/>
        <v/>
      </c>
      <c r="U284" s="387" t="str">
        <f t="shared" si="214"/>
        <v/>
      </c>
      <c r="V284" s="387"/>
      <c r="W284" s="387">
        <f t="shared" ref="W284:AI284" si="215">W$12</f>
        <v>2009</v>
      </c>
      <c r="X284" s="387">
        <f t="shared" si="215"/>
        <v>0</v>
      </c>
      <c r="Y284" s="387" t="str">
        <f t="shared" si="215"/>
        <v>Amortize</v>
      </c>
      <c r="Z284" s="387" t="str">
        <f t="shared" si="215"/>
        <v>Amortize</v>
      </c>
      <c r="AA284" s="387">
        <f t="shared" si="215"/>
        <v>0</v>
      </c>
      <c r="AB284" s="387">
        <f t="shared" si="215"/>
        <v>0</v>
      </c>
      <c r="AC284" s="387">
        <f t="shared" si="215"/>
        <v>0</v>
      </c>
      <c r="AD284" s="387">
        <f t="shared" si="215"/>
        <v>0</v>
      </c>
      <c r="AE284" s="387">
        <f t="shared" si="215"/>
        <v>0</v>
      </c>
      <c r="AF284" s="387" t="str">
        <f t="shared" si="215"/>
        <v>Removal</v>
      </c>
      <c r="AG284" s="387">
        <f t="shared" si="215"/>
        <v>0</v>
      </c>
      <c r="AH284" s="387">
        <f t="shared" si="215"/>
        <v>0</v>
      </c>
      <c r="AI284" s="387" t="str">
        <f t="shared" si="215"/>
        <v/>
      </c>
      <c r="AJ284" s="387"/>
      <c r="AK284" s="387"/>
      <c r="AL284" s="387" t="s">
        <v>314</v>
      </c>
      <c r="AM284" s="387"/>
      <c r="AN284" s="387" t="str">
        <f t="shared" ref="AN284:AQ287" si="216">I284</f>
        <v/>
      </c>
      <c r="AO284" s="387" t="str">
        <f t="shared" si="216"/>
        <v/>
      </c>
      <c r="AP284" s="387" t="str">
        <f t="shared" si="216"/>
        <v/>
      </c>
      <c r="AQ284" s="387" t="str">
        <f t="shared" si="216"/>
        <v/>
      </c>
      <c r="AR284" s="387"/>
      <c r="AS284" s="387" t="str">
        <f>N284</f>
        <v/>
      </c>
      <c r="AT284" s="387" t="str">
        <f t="shared" ref="AT284:AZ287" si="217">O284</f>
        <v>Industry</v>
      </c>
      <c r="AU284" s="387" t="str">
        <f t="shared" si="217"/>
        <v/>
      </c>
      <c r="AV284" s="387" t="str">
        <f t="shared" si="217"/>
        <v/>
      </c>
      <c r="AW284" s="387" t="str">
        <f t="shared" si="217"/>
        <v/>
      </c>
      <c r="AX284" s="387">
        <f t="shared" si="217"/>
        <v>0</v>
      </c>
      <c r="AY284" s="387" t="str">
        <f t="shared" si="217"/>
        <v/>
      </c>
      <c r="AZ284" s="387" t="str">
        <f t="shared" si="217"/>
        <v/>
      </c>
      <c r="BA284" s="387"/>
      <c r="BB284" s="387">
        <f t="shared" ref="BB284:BN287" si="218">W284</f>
        <v>2009</v>
      </c>
      <c r="BC284" s="387">
        <f t="shared" si="218"/>
        <v>0</v>
      </c>
      <c r="BD284" s="387" t="str">
        <f t="shared" si="218"/>
        <v>Amortize</v>
      </c>
      <c r="BE284" s="387" t="str">
        <f t="shared" si="218"/>
        <v>Amortize</v>
      </c>
      <c r="BF284" s="387">
        <f t="shared" si="218"/>
        <v>0</v>
      </c>
      <c r="BG284" s="387">
        <f t="shared" si="218"/>
        <v>0</v>
      </c>
      <c r="BH284" s="387">
        <f t="shared" si="218"/>
        <v>0</v>
      </c>
      <c r="BI284" s="387">
        <f t="shared" si="218"/>
        <v>0</v>
      </c>
      <c r="BJ284" s="387">
        <f t="shared" si="218"/>
        <v>0</v>
      </c>
      <c r="BK284" s="387" t="str">
        <f t="shared" si="218"/>
        <v>Removal</v>
      </c>
      <c r="BL284" s="387">
        <f t="shared" si="218"/>
        <v>0</v>
      </c>
      <c r="BM284" s="387">
        <f t="shared" si="218"/>
        <v>0</v>
      </c>
      <c r="BN284" s="387" t="str">
        <f t="shared" si="218"/>
        <v/>
      </c>
      <c r="BO284" s="387"/>
      <c r="BP284" s="387"/>
      <c r="BQ284" s="387" t="s">
        <v>315</v>
      </c>
      <c r="BR284" s="387"/>
      <c r="BS284" s="387"/>
      <c r="BT284" s="387"/>
      <c r="BU284" s="387"/>
      <c r="BV284" s="387"/>
      <c r="BW284" s="387"/>
      <c r="BX284" s="387">
        <f>BX$12</f>
        <v>0</v>
      </c>
      <c r="BY284" s="387"/>
    </row>
    <row r="285" spans="1:77">
      <c r="E285" s="387" t="s">
        <v>42</v>
      </c>
      <c r="F285" s="387" t="s">
        <v>36</v>
      </c>
      <c r="G285" s="387"/>
      <c r="H285" s="387"/>
      <c r="I285" s="387" t="str">
        <f t="shared" ref="I285:U285" si="219">I$13</f>
        <v>Conservation</v>
      </c>
      <c r="J285" s="387" t="str">
        <f t="shared" si="219"/>
        <v/>
      </c>
      <c r="K285" s="387" t="str">
        <f t="shared" si="219"/>
        <v>Optional</v>
      </c>
      <c r="L285" s="387" t="str">
        <f t="shared" si="219"/>
        <v>Fuel</v>
      </c>
      <c r="M285" s="387"/>
      <c r="N285" s="387" t="str">
        <f t="shared" si="219"/>
        <v>Job</v>
      </c>
      <c r="O285" s="387" t="str">
        <f t="shared" si="219"/>
        <v>Assoc Dues/</v>
      </c>
      <c r="P285" s="387" t="str">
        <f t="shared" si="219"/>
        <v/>
      </c>
      <c r="Q285" s="387" t="str">
        <f t="shared" si="219"/>
        <v>Stock-</v>
      </c>
      <c r="R285" s="387" t="str">
        <f t="shared" si="219"/>
        <v>Income</v>
      </c>
      <c r="S285" s="387">
        <f t="shared" si="219"/>
        <v>0</v>
      </c>
      <c r="T285" s="387" t="str">
        <f t="shared" si="219"/>
        <v>Interest</v>
      </c>
      <c r="U285" s="387" t="str">
        <f t="shared" si="219"/>
        <v>Acquisition</v>
      </c>
      <c r="V285" s="387" t="s">
        <v>42</v>
      </c>
      <c r="W285" s="387" t="str">
        <f t="shared" ref="W285:AI285" si="220">W$13</f>
        <v>CISR</v>
      </c>
      <c r="X285" s="387" t="str">
        <f t="shared" si="220"/>
        <v>CIS Upgrade</v>
      </c>
      <c r="Y285" s="387" t="str">
        <f t="shared" si="220"/>
        <v>Rate Case</v>
      </c>
      <c r="Z285" s="387" t="str">
        <f t="shared" si="220"/>
        <v>Dredging</v>
      </c>
      <c r="AA285" s="387" t="str">
        <f t="shared" si="220"/>
        <v>Annualize 2</v>
      </c>
      <c r="AB285" s="387" t="str">
        <f t="shared" si="220"/>
        <v>Annualize 3</v>
      </c>
      <c r="AC285" s="387" t="str">
        <f t="shared" si="220"/>
        <v>Storm</v>
      </c>
      <c r="AD285" s="387" t="str">
        <f t="shared" si="220"/>
        <v>Annualize</v>
      </c>
      <c r="AE285" s="387">
        <f t="shared" si="220"/>
        <v>0</v>
      </c>
      <c r="AF285" s="387" t="str">
        <f t="shared" si="220"/>
        <v>of $36M</v>
      </c>
      <c r="AG285" s="387" t="str">
        <f t="shared" si="220"/>
        <v>Capital</v>
      </c>
      <c r="AH285" s="387" t="str">
        <f t="shared" si="220"/>
        <v>IRS Pro Rata</v>
      </c>
      <c r="AI285" s="387" t="str">
        <f t="shared" si="220"/>
        <v>Income</v>
      </c>
      <c r="AJ285" s="387" t="s">
        <v>42</v>
      </c>
      <c r="AK285" s="387" t="s">
        <v>57</v>
      </c>
      <c r="AL285" s="387" t="s">
        <v>320</v>
      </c>
      <c r="AM285" s="387" t="s">
        <v>314</v>
      </c>
      <c r="AN285" s="387" t="str">
        <f t="shared" si="216"/>
        <v>Conservation</v>
      </c>
      <c r="AO285" s="387" t="str">
        <f t="shared" si="216"/>
        <v/>
      </c>
      <c r="AP285" s="387" t="str">
        <f t="shared" si="216"/>
        <v>Optional</v>
      </c>
      <c r="AQ285" s="387" t="str">
        <f t="shared" si="216"/>
        <v>Fuel</v>
      </c>
      <c r="AR285" s="387"/>
      <c r="AS285" s="387" t="str">
        <f>N285</f>
        <v>Job</v>
      </c>
      <c r="AT285" s="387" t="str">
        <f t="shared" si="217"/>
        <v>Assoc Dues/</v>
      </c>
      <c r="AU285" s="387" t="str">
        <f t="shared" si="217"/>
        <v/>
      </c>
      <c r="AV285" s="387" t="str">
        <f t="shared" si="217"/>
        <v>Stock-</v>
      </c>
      <c r="AW285" s="387" t="str">
        <f t="shared" si="217"/>
        <v>Income</v>
      </c>
      <c r="AX285" s="387">
        <f t="shared" si="217"/>
        <v>0</v>
      </c>
      <c r="AY285" s="387" t="str">
        <f t="shared" si="217"/>
        <v>Interest</v>
      </c>
      <c r="AZ285" s="387" t="str">
        <f t="shared" si="217"/>
        <v>Acquisition</v>
      </c>
      <c r="BA285" s="387" t="s">
        <v>42</v>
      </c>
      <c r="BB285" s="387" t="str">
        <f t="shared" si="218"/>
        <v>CISR</v>
      </c>
      <c r="BC285" s="387" t="str">
        <f t="shared" si="218"/>
        <v>CIS Upgrade</v>
      </c>
      <c r="BD285" s="387" t="str">
        <f t="shared" si="218"/>
        <v>Rate Case</v>
      </c>
      <c r="BE285" s="387" t="str">
        <f t="shared" si="218"/>
        <v>Dredging</v>
      </c>
      <c r="BF285" s="387" t="str">
        <f t="shared" si="218"/>
        <v>Annualize 2</v>
      </c>
      <c r="BG285" s="387" t="str">
        <f t="shared" si="218"/>
        <v>Annualize 3</v>
      </c>
      <c r="BH285" s="387" t="str">
        <f t="shared" si="218"/>
        <v>Storm</v>
      </c>
      <c r="BI285" s="387" t="str">
        <f t="shared" si="218"/>
        <v>Annualize</v>
      </c>
      <c r="BJ285" s="387">
        <f t="shared" si="218"/>
        <v>0</v>
      </c>
      <c r="BK285" s="387" t="str">
        <f t="shared" si="218"/>
        <v>of $36M</v>
      </c>
      <c r="BL285" s="387" t="str">
        <f t="shared" si="218"/>
        <v>Capital</v>
      </c>
      <c r="BM285" s="387" t="str">
        <f t="shared" si="218"/>
        <v>IRS Pro Rata</v>
      </c>
      <c r="BN285" s="387" t="str">
        <f t="shared" si="218"/>
        <v>Income</v>
      </c>
      <c r="BO285" s="387" t="s">
        <v>42</v>
      </c>
      <c r="BP285" s="387" t="s">
        <v>57</v>
      </c>
      <c r="BQ285" s="387" t="s">
        <v>314</v>
      </c>
      <c r="BR285" s="387"/>
      <c r="BS285" s="387"/>
      <c r="BT285" s="387"/>
      <c r="BU285" s="387"/>
      <c r="BV285" s="387"/>
      <c r="BW285" s="387"/>
      <c r="BX285" s="387">
        <f>BX$13</f>
        <v>0</v>
      </c>
      <c r="BY285" s="387"/>
    </row>
    <row r="286" spans="1:77">
      <c r="A286" s="384" t="s">
        <v>33</v>
      </c>
      <c r="D286" s="387" t="s">
        <v>321</v>
      </c>
      <c r="E286" s="387" t="s">
        <v>322</v>
      </c>
      <c r="F286" s="387" t="s">
        <v>323</v>
      </c>
      <c r="G286" s="387" t="s">
        <v>42</v>
      </c>
      <c r="H286" s="387"/>
      <c r="I286" s="387" t="str">
        <f t="shared" ref="I286:U286" si="221">I$14</f>
        <v>Revenues &amp;</v>
      </c>
      <c r="J286" s="387" t="str">
        <f t="shared" si="221"/>
        <v>Franchise</v>
      </c>
      <c r="K286" s="387" t="str">
        <f t="shared" si="221"/>
        <v>Provision</v>
      </c>
      <c r="L286" s="387" t="str">
        <f t="shared" si="221"/>
        <v>Rev &amp;</v>
      </c>
      <c r="M286" s="387"/>
      <c r="N286" s="387" t="str">
        <f t="shared" si="221"/>
        <v>Order</v>
      </c>
      <c r="O286" s="387" t="str">
        <f t="shared" si="221"/>
        <v>Econ</v>
      </c>
      <c r="P286" s="387" t="str">
        <f t="shared" si="221"/>
        <v>Solaris &amp;</v>
      </c>
      <c r="Q286" s="387" t="str">
        <f t="shared" si="221"/>
        <v>holder</v>
      </c>
      <c r="R286" s="387" t="str">
        <f t="shared" si="221"/>
        <v xml:space="preserve">Tax </v>
      </c>
      <c r="S286" s="387">
        <f t="shared" si="221"/>
        <v>0</v>
      </c>
      <c r="T286" s="387" t="str">
        <f t="shared" si="221"/>
        <v xml:space="preserve">on Tax </v>
      </c>
      <c r="U286" s="387" t="str">
        <f t="shared" si="221"/>
        <v>Adjustment</v>
      </c>
      <c r="V286" s="387" t="s">
        <v>327</v>
      </c>
      <c r="W286" s="387" t="str">
        <f t="shared" ref="W286:AI286" si="222">W$14</f>
        <v>Contract</v>
      </c>
      <c r="X286" s="387" t="str">
        <f t="shared" si="222"/>
        <v>Amortize</v>
      </c>
      <c r="Y286" s="387" t="str">
        <f t="shared" si="222"/>
        <v>Expense</v>
      </c>
      <c r="Z286" s="387" t="str">
        <f t="shared" si="222"/>
        <v>Over</v>
      </c>
      <c r="AA286" s="387" t="str">
        <f t="shared" si="222"/>
        <v xml:space="preserve">May CTs </v>
      </c>
      <c r="AB286" s="387" t="str">
        <f t="shared" si="222"/>
        <v xml:space="preserve">Sep CTs </v>
      </c>
      <c r="AC286" s="387" t="str">
        <f t="shared" si="222"/>
        <v>Reserve</v>
      </c>
      <c r="AD286" s="387" t="str">
        <f t="shared" si="222"/>
        <v>Rail</v>
      </c>
      <c r="AE286" s="387" t="str">
        <f t="shared" si="222"/>
        <v>PPA</v>
      </c>
      <c r="AF286" s="387" t="str">
        <f t="shared" si="222"/>
        <v>CWIP in Last</v>
      </c>
      <c r="AG286" s="387" t="str">
        <f t="shared" si="222"/>
        <v>Structure</v>
      </c>
      <c r="AH286" s="387" t="str">
        <f t="shared" si="222"/>
        <v>Requirement</v>
      </c>
      <c r="AI286" s="387" t="str">
        <f t="shared" si="222"/>
        <v xml:space="preserve">Tax </v>
      </c>
      <c r="AJ286" s="387" t="s">
        <v>322</v>
      </c>
      <c r="AK286" s="387" t="s">
        <v>42</v>
      </c>
      <c r="AL286" s="387" t="s">
        <v>329</v>
      </c>
      <c r="AM286" s="387" t="s">
        <v>320</v>
      </c>
      <c r="AN286" s="387" t="str">
        <f t="shared" si="216"/>
        <v>Revenues &amp;</v>
      </c>
      <c r="AO286" s="387" t="str">
        <f t="shared" si="216"/>
        <v>Franchise</v>
      </c>
      <c r="AP286" s="387" t="str">
        <f t="shared" si="216"/>
        <v>Provision</v>
      </c>
      <c r="AQ286" s="387" t="str">
        <f t="shared" si="216"/>
        <v>Rev &amp;</v>
      </c>
      <c r="AR286" s="387"/>
      <c r="AS286" s="387" t="str">
        <f>N286</f>
        <v>Order</v>
      </c>
      <c r="AT286" s="387" t="str">
        <f t="shared" si="217"/>
        <v>Econ</v>
      </c>
      <c r="AU286" s="387" t="str">
        <f t="shared" si="217"/>
        <v>Solaris &amp;</v>
      </c>
      <c r="AV286" s="387" t="str">
        <f t="shared" si="217"/>
        <v>holder</v>
      </c>
      <c r="AW286" s="387" t="str">
        <f t="shared" si="217"/>
        <v xml:space="preserve">Tax </v>
      </c>
      <c r="AX286" s="387">
        <f t="shared" si="217"/>
        <v>0</v>
      </c>
      <c r="AY286" s="387" t="str">
        <f t="shared" si="217"/>
        <v xml:space="preserve">on Tax </v>
      </c>
      <c r="AZ286" s="387" t="str">
        <f t="shared" si="217"/>
        <v>Adjustment</v>
      </c>
      <c r="BA286" s="387" t="s">
        <v>327</v>
      </c>
      <c r="BB286" s="387" t="str">
        <f t="shared" si="218"/>
        <v>Contract</v>
      </c>
      <c r="BC286" s="387" t="str">
        <f t="shared" si="218"/>
        <v>Amortize</v>
      </c>
      <c r="BD286" s="387" t="str">
        <f t="shared" si="218"/>
        <v>Expense</v>
      </c>
      <c r="BE286" s="387" t="str">
        <f t="shared" si="218"/>
        <v>Over</v>
      </c>
      <c r="BF286" s="387" t="str">
        <f t="shared" si="218"/>
        <v xml:space="preserve">May CTs </v>
      </c>
      <c r="BG286" s="387" t="str">
        <f t="shared" si="218"/>
        <v xml:space="preserve">Sep CTs </v>
      </c>
      <c r="BH286" s="387" t="str">
        <f t="shared" si="218"/>
        <v>Reserve</v>
      </c>
      <c r="BI286" s="387" t="str">
        <f t="shared" si="218"/>
        <v>Rail</v>
      </c>
      <c r="BJ286" s="387" t="str">
        <f t="shared" si="218"/>
        <v>PPA</v>
      </c>
      <c r="BK286" s="387" t="str">
        <f t="shared" si="218"/>
        <v>CWIP in Last</v>
      </c>
      <c r="BL286" s="387" t="str">
        <f t="shared" si="218"/>
        <v>Structure</v>
      </c>
      <c r="BM286" s="387" t="str">
        <f t="shared" si="218"/>
        <v>Requirement</v>
      </c>
      <c r="BN286" s="387" t="str">
        <f t="shared" si="218"/>
        <v xml:space="preserve">Tax </v>
      </c>
      <c r="BO286" s="387" t="s">
        <v>322</v>
      </c>
      <c r="BP286" s="387" t="s">
        <v>42</v>
      </c>
      <c r="BQ286" s="387" t="s">
        <v>320</v>
      </c>
      <c r="BR286" s="387"/>
      <c r="BS286" s="387"/>
      <c r="BT286" s="387"/>
      <c r="BU286" s="387"/>
      <c r="BV286" s="387"/>
      <c r="BW286" s="387"/>
      <c r="BX286" s="387">
        <f>BX$14</f>
        <v>0</v>
      </c>
      <c r="BY286" s="387"/>
    </row>
    <row r="287" spans="1:77">
      <c r="A287" s="384" t="s">
        <v>43</v>
      </c>
      <c r="B287" s="384" t="s">
        <v>330</v>
      </c>
      <c r="D287" s="388" t="s">
        <v>44</v>
      </c>
      <c r="E287" s="388" t="s">
        <v>331</v>
      </c>
      <c r="F287" s="388" t="s">
        <v>332</v>
      </c>
      <c r="G287" s="388" t="s">
        <v>323</v>
      </c>
      <c r="H287" s="388"/>
      <c r="I287" s="388" t="str">
        <f t="shared" ref="I287:U287" si="223">I$15</f>
        <v>Expenses</v>
      </c>
      <c r="J287" s="388" t="str">
        <f t="shared" si="223"/>
        <v>Fees</v>
      </c>
      <c r="K287" s="388" t="str">
        <f t="shared" si="223"/>
        <v>Rev/Exp</v>
      </c>
      <c r="L287" s="388" t="str">
        <f t="shared" si="223"/>
        <v>Exp</v>
      </c>
      <c r="M287" s="388" t="str">
        <f>+M15</f>
        <v>GPIF</v>
      </c>
      <c r="N287" s="388" t="str">
        <f t="shared" si="223"/>
        <v>Revs</v>
      </c>
      <c r="O287" s="388" t="str">
        <f t="shared" si="223"/>
        <v>Devel</v>
      </c>
      <c r="P287" s="388" t="str">
        <f t="shared" si="223"/>
        <v>Waterfall</v>
      </c>
      <c r="Q287" s="388" t="str">
        <f t="shared" si="223"/>
        <v>Relations</v>
      </c>
      <c r="R287" s="388" t="str">
        <f t="shared" si="223"/>
        <v>True-Up</v>
      </c>
      <c r="S287" s="388" t="str">
        <f t="shared" si="223"/>
        <v>ECRC</v>
      </c>
      <c r="T287" s="388" t="str">
        <f t="shared" si="223"/>
        <v>Issues</v>
      </c>
      <c r="U287" s="388">
        <f t="shared" si="223"/>
        <v>0</v>
      </c>
      <c r="V287" s="388" t="s">
        <v>335</v>
      </c>
      <c r="W287" s="388" t="str">
        <f t="shared" ref="W287:AI287" si="224">W$15</f>
        <v>Expiration</v>
      </c>
      <c r="X287" s="388" t="str">
        <f t="shared" si="224"/>
        <v>Over 5 Years</v>
      </c>
      <c r="Y287" s="388" t="str">
        <f t="shared" si="224"/>
        <v>Over 3 Years</v>
      </c>
      <c r="Z287" s="388" t="str">
        <f t="shared" si="224"/>
        <v>5 Years</v>
      </c>
      <c r="AA287" s="388" t="str">
        <f t="shared" si="224"/>
        <v>in Service</v>
      </c>
      <c r="AB287" s="388" t="str">
        <f t="shared" si="224"/>
        <v>in Service</v>
      </c>
      <c r="AC287" s="388" t="str">
        <f t="shared" si="224"/>
        <v>Accrual</v>
      </c>
      <c r="AD287" s="388" t="str">
        <f t="shared" si="224"/>
        <v>in Service</v>
      </c>
      <c r="AE287" s="388" t="str">
        <f t="shared" si="224"/>
        <v>Adjustment</v>
      </c>
      <c r="AF287" s="388" t="str">
        <f t="shared" si="224"/>
        <v>Rate Case</v>
      </c>
      <c r="AG287" s="388" t="str">
        <f t="shared" si="224"/>
        <v>Recon</v>
      </c>
      <c r="AH287" s="388" t="str">
        <f t="shared" si="224"/>
        <v xml:space="preserve">ADIT </v>
      </c>
      <c r="AI287" s="388" t="str">
        <f t="shared" si="224"/>
        <v>True-Up</v>
      </c>
      <c r="AJ287" s="388" t="s">
        <v>335</v>
      </c>
      <c r="AK287" s="388" t="s">
        <v>322</v>
      </c>
      <c r="AL287" s="388" t="s">
        <v>337</v>
      </c>
      <c r="AM287" s="388" t="s">
        <v>338</v>
      </c>
      <c r="AN287" s="388" t="str">
        <f t="shared" si="216"/>
        <v>Expenses</v>
      </c>
      <c r="AO287" s="388" t="str">
        <f t="shared" si="216"/>
        <v>Fees</v>
      </c>
      <c r="AP287" s="388" t="str">
        <f t="shared" si="216"/>
        <v>Rev/Exp</v>
      </c>
      <c r="AQ287" s="388" t="str">
        <f t="shared" si="216"/>
        <v>Exp</v>
      </c>
      <c r="AR287" s="388" t="str">
        <f>M287</f>
        <v>GPIF</v>
      </c>
      <c r="AS287" s="388" t="str">
        <f>N287</f>
        <v>Revs</v>
      </c>
      <c r="AT287" s="388" t="str">
        <f t="shared" si="217"/>
        <v>Devel</v>
      </c>
      <c r="AU287" s="388" t="str">
        <f t="shared" si="217"/>
        <v>Waterfall</v>
      </c>
      <c r="AV287" s="388" t="str">
        <f t="shared" si="217"/>
        <v>Relations</v>
      </c>
      <c r="AW287" s="388" t="str">
        <f t="shared" si="217"/>
        <v>True-Up</v>
      </c>
      <c r="AX287" s="388" t="str">
        <f t="shared" si="217"/>
        <v>ECRC</v>
      </c>
      <c r="AY287" s="388" t="str">
        <f t="shared" si="217"/>
        <v>Issues</v>
      </c>
      <c r="AZ287" s="388">
        <f t="shared" si="217"/>
        <v>0</v>
      </c>
      <c r="BA287" s="388" t="s">
        <v>335</v>
      </c>
      <c r="BB287" s="388" t="str">
        <f t="shared" si="218"/>
        <v>Expiration</v>
      </c>
      <c r="BC287" s="388" t="str">
        <f t="shared" si="218"/>
        <v>Over 5 Years</v>
      </c>
      <c r="BD287" s="388" t="str">
        <f t="shared" si="218"/>
        <v>Over 3 Years</v>
      </c>
      <c r="BE287" s="388" t="str">
        <f t="shared" si="218"/>
        <v>5 Years</v>
      </c>
      <c r="BF287" s="388" t="str">
        <f t="shared" si="218"/>
        <v>in Service</v>
      </c>
      <c r="BG287" s="388" t="str">
        <f t="shared" si="218"/>
        <v>in Service</v>
      </c>
      <c r="BH287" s="388" t="str">
        <f t="shared" si="218"/>
        <v>Accrual</v>
      </c>
      <c r="BI287" s="388" t="str">
        <f t="shared" si="218"/>
        <v>in Service</v>
      </c>
      <c r="BJ287" s="388" t="str">
        <f t="shared" si="218"/>
        <v>Adjustment</v>
      </c>
      <c r="BK287" s="388" t="str">
        <f t="shared" si="218"/>
        <v>Rate Case</v>
      </c>
      <c r="BL287" s="388" t="str">
        <f t="shared" si="218"/>
        <v>Recon</v>
      </c>
      <c r="BM287" s="388" t="str">
        <f t="shared" si="218"/>
        <v xml:space="preserve">ADIT </v>
      </c>
      <c r="BN287" s="388" t="str">
        <f t="shared" si="218"/>
        <v>True-Up</v>
      </c>
      <c r="BO287" s="388" t="s">
        <v>335</v>
      </c>
      <c r="BP287" s="388" t="s">
        <v>322</v>
      </c>
      <c r="BQ287" s="388" t="s">
        <v>339</v>
      </c>
      <c r="BR287" s="387"/>
      <c r="BS287" s="387"/>
      <c r="BT287" s="387"/>
      <c r="BU287" s="387"/>
      <c r="BV287" s="387"/>
      <c r="BW287" s="387"/>
      <c r="BX287" s="388">
        <f>BX$15</f>
        <v>0</v>
      </c>
      <c r="BY287" s="387"/>
    </row>
    <row r="288" spans="1:77">
      <c r="BR288" s="387"/>
      <c r="BS288" s="387"/>
      <c r="BT288" s="387"/>
      <c r="BU288" s="387"/>
      <c r="BV288" s="387"/>
      <c r="BW288" s="387"/>
    </row>
    <row r="289" spans="1:75">
      <c r="A289" s="384">
        <v>1</v>
      </c>
      <c r="BR289" s="387"/>
      <c r="BS289" s="387"/>
      <c r="BT289" s="387"/>
      <c r="BU289" s="387"/>
      <c r="BV289" s="387"/>
      <c r="BW289" s="387"/>
    </row>
    <row r="290" spans="1:75">
      <c r="A290" s="384">
        <f t="shared" ref="A290:A315" si="225">A289+1</f>
        <v>2</v>
      </c>
      <c r="BR290" s="387"/>
      <c r="BS290" s="387"/>
      <c r="BT290" s="387"/>
      <c r="BU290" s="387"/>
      <c r="BV290" s="387"/>
      <c r="BW290" s="387"/>
    </row>
    <row r="291" spans="1:75">
      <c r="A291" s="384">
        <f t="shared" si="225"/>
        <v>3</v>
      </c>
      <c r="O291" s="390"/>
      <c r="BR291" s="387"/>
      <c r="BS291" s="387"/>
      <c r="BT291" s="387"/>
      <c r="BU291" s="387"/>
      <c r="BV291" s="387"/>
      <c r="BW291" s="387"/>
    </row>
    <row r="292" spans="1:75">
      <c r="A292" s="384">
        <f t="shared" si="225"/>
        <v>4</v>
      </c>
      <c r="B292" s="384" t="s">
        <v>497</v>
      </c>
      <c r="J292" s="389"/>
      <c r="O292" s="390"/>
      <c r="BR292" s="387"/>
      <c r="BS292" s="387"/>
      <c r="BT292" s="387"/>
      <c r="BU292" s="387"/>
      <c r="BV292" s="387"/>
      <c r="BW292" s="387"/>
    </row>
    <row r="293" spans="1:75">
      <c r="A293" s="384">
        <f t="shared" si="225"/>
        <v>5</v>
      </c>
      <c r="BR293" s="387"/>
      <c r="BS293" s="387"/>
      <c r="BT293" s="387"/>
      <c r="BU293" s="387"/>
      <c r="BV293" s="387"/>
      <c r="BW293" s="387"/>
    </row>
    <row r="294" spans="1:75">
      <c r="A294" s="384">
        <f t="shared" si="225"/>
        <v>6</v>
      </c>
      <c r="B294" s="384" t="s">
        <v>498</v>
      </c>
      <c r="D294" s="384" t="s">
        <v>499</v>
      </c>
      <c r="E294" s="392">
        <f>+O928+O929+O930+O931</f>
        <v>204313</v>
      </c>
      <c r="F294" s="392"/>
      <c r="G294" s="392">
        <f>E294+F294</f>
        <v>204313</v>
      </c>
      <c r="H294" s="392" t="s">
        <v>500</v>
      </c>
      <c r="I294" s="392"/>
      <c r="J294" s="392"/>
      <c r="K294" s="392"/>
      <c r="L294" s="392"/>
      <c r="M294" s="392"/>
      <c r="N294" s="392"/>
      <c r="O294" s="402"/>
      <c r="P294" s="392"/>
      <c r="Q294" s="403"/>
      <c r="R294" s="392"/>
      <c r="S294" s="403">
        <f>-9225.553-353.004</f>
        <v>-9578.5570000000007</v>
      </c>
      <c r="T294" s="392"/>
      <c r="U294" s="392">
        <v>-258.28800000000001</v>
      </c>
      <c r="V294" s="392">
        <f>SUM(I294:U294)</f>
        <v>-9836.8450000000012</v>
      </c>
      <c r="W294" s="392">
        <v>0</v>
      </c>
      <c r="X294" s="392">
        <f>+[17]JUDY!$M$23</f>
        <v>558.3037999999998</v>
      </c>
      <c r="Y294" s="392"/>
      <c r="Z294" s="392"/>
      <c r="AA294" s="392">
        <f>+[17]JUDY!$P$24</f>
        <v>1441.1805466666665</v>
      </c>
      <c r="AB294" s="392">
        <f>SUM([17]JUDY!$R$25:$R$27)</f>
        <v>4178.6253333333334</v>
      </c>
      <c r="AC294" s="392"/>
      <c r="AD294" s="392">
        <f>+[17]JUDY!$V$27</f>
        <v>938.74000000000012</v>
      </c>
      <c r="AE294" s="392"/>
      <c r="AF294" s="392"/>
      <c r="AG294" s="392"/>
      <c r="AH294" s="392">
        <f>-3262*0</f>
        <v>0</v>
      </c>
      <c r="AI294" s="392">
        <f>-950*0</f>
        <v>0</v>
      </c>
      <c r="AJ294" s="392">
        <f>SUM(W294:AI294)</f>
        <v>7116.8496799999994</v>
      </c>
      <c r="AK294" s="392">
        <f>G294+V294+AJ294</f>
        <v>201593.00468000001</v>
      </c>
      <c r="AL294" s="391">
        <f>194608/201593</f>
        <v>0.96535097944869119</v>
      </c>
      <c r="AM294" s="392">
        <f>+AK294*AL294</f>
        <v>194608.00451784261</v>
      </c>
      <c r="AN294" s="392"/>
      <c r="AO294" s="392"/>
      <c r="AP294" s="392"/>
      <c r="AQ294" s="392"/>
      <c r="AR294" s="392"/>
      <c r="AS294" s="392"/>
      <c r="AT294" s="392"/>
      <c r="AU294" s="392"/>
      <c r="AV294" s="392"/>
      <c r="AW294" s="392"/>
      <c r="AX294" s="392">
        <v>9225.5529999999999</v>
      </c>
      <c r="AY294" s="392"/>
      <c r="AZ294" s="392">
        <f>-U294*AL294</f>
        <v>249.33857377984356</v>
      </c>
      <c r="BA294" s="392">
        <f>SUM(AN294:AZ294)</f>
        <v>9474.8915737798434</v>
      </c>
      <c r="BB294" s="392"/>
      <c r="BC294" s="392">
        <f>-X294</f>
        <v>-558.3037999999998</v>
      </c>
      <c r="BD294" s="392"/>
      <c r="BE294" s="392"/>
      <c r="BF294" s="392">
        <f>-AA294*$AL294</f>
        <v>-1391.2450522870668</v>
      </c>
      <c r="BG294" s="392">
        <f>-AB294*$AL294</f>
        <v>-4033.840058282447</v>
      </c>
      <c r="BH294" s="392"/>
      <c r="BI294" s="392">
        <f>-AD294*$AL294</f>
        <v>-906.21357844766453</v>
      </c>
      <c r="BJ294" s="392"/>
      <c r="BK294" s="392"/>
      <c r="BL294" s="392">
        <f>-AG294</f>
        <v>0</v>
      </c>
      <c r="BM294" s="392">
        <f>-AH294</f>
        <v>0</v>
      </c>
      <c r="BN294" s="392">
        <f>-AI294</f>
        <v>0</v>
      </c>
      <c r="BO294" s="392">
        <f>SUM(BB294:BN294)</f>
        <v>-6889.6024890171775</v>
      </c>
      <c r="BP294" s="392">
        <f>AM294+BA294+BO294</f>
        <v>197193.29360260526</v>
      </c>
      <c r="BQ294" s="393">
        <f>IF(G294=0,0,+BP294/G294)</f>
        <v>0.96515294475929214</v>
      </c>
      <c r="BR294" s="387"/>
      <c r="BS294" s="387"/>
      <c r="BT294" s="387"/>
      <c r="BU294" s="387"/>
      <c r="BV294" s="387"/>
      <c r="BW294" s="387"/>
    </row>
    <row r="295" spans="1:75">
      <c r="A295" s="384">
        <f t="shared" si="225"/>
        <v>7</v>
      </c>
      <c r="E295" s="389"/>
      <c r="Q295" s="389"/>
      <c r="S295" s="389"/>
      <c r="AL295" s="391"/>
      <c r="BQ295" s="391"/>
      <c r="BR295" s="387"/>
      <c r="BS295" s="387"/>
      <c r="BT295" s="387"/>
      <c r="BU295" s="387"/>
      <c r="BV295" s="387"/>
      <c r="BW295" s="387"/>
    </row>
    <row r="296" spans="1:75">
      <c r="A296" s="384">
        <f t="shared" si="225"/>
        <v>8</v>
      </c>
      <c r="AL296" s="391"/>
      <c r="BQ296" s="391"/>
      <c r="BR296" s="387"/>
      <c r="BS296" s="387"/>
      <c r="BT296" s="387"/>
      <c r="BU296" s="387"/>
      <c r="BV296" s="387"/>
      <c r="BW296" s="387"/>
    </row>
    <row r="297" spans="1:75">
      <c r="A297" s="384">
        <f t="shared" si="225"/>
        <v>9</v>
      </c>
      <c r="AL297" s="391"/>
      <c r="BQ297" s="391"/>
      <c r="BR297" s="387"/>
      <c r="BS297" s="387"/>
      <c r="BT297" s="387"/>
      <c r="BU297" s="387"/>
      <c r="BV297" s="387"/>
      <c r="BW297" s="387"/>
    </row>
    <row r="298" spans="1:75">
      <c r="A298" s="384">
        <f t="shared" si="225"/>
        <v>10</v>
      </c>
      <c r="B298" s="384" t="s">
        <v>501</v>
      </c>
      <c r="E298" s="384">
        <f>SUM(E294:E297)</f>
        <v>204313</v>
      </c>
      <c r="F298" s="384">
        <f>SUM(F294:F297)</f>
        <v>0</v>
      </c>
      <c r="G298" s="384">
        <f>SUM(G294:G297)</f>
        <v>204313</v>
      </c>
      <c r="I298" s="384">
        <f t="shared" ref="I298:AK298" si="226">SUM(I294:I297)</f>
        <v>0</v>
      </c>
      <c r="J298" s="384">
        <f t="shared" si="226"/>
        <v>0</v>
      </c>
      <c r="K298" s="384">
        <f t="shared" si="226"/>
        <v>0</v>
      </c>
      <c r="L298" s="384">
        <f t="shared" si="226"/>
        <v>0</v>
      </c>
      <c r="M298" s="384">
        <f t="shared" si="226"/>
        <v>0</v>
      </c>
      <c r="N298" s="384">
        <f t="shared" si="226"/>
        <v>0</v>
      </c>
      <c r="O298" s="384">
        <f t="shared" si="226"/>
        <v>0</v>
      </c>
      <c r="P298" s="384">
        <f t="shared" si="226"/>
        <v>0</v>
      </c>
      <c r="Q298" s="384">
        <f t="shared" si="226"/>
        <v>0</v>
      </c>
      <c r="R298" s="384">
        <f t="shared" si="226"/>
        <v>0</v>
      </c>
      <c r="S298" s="384">
        <f t="shared" si="226"/>
        <v>-9578.5570000000007</v>
      </c>
      <c r="T298" s="384">
        <f t="shared" si="226"/>
        <v>0</v>
      </c>
      <c r="U298" s="384">
        <f t="shared" si="226"/>
        <v>-258.28800000000001</v>
      </c>
      <c r="V298" s="384">
        <f t="shared" si="226"/>
        <v>-9836.8450000000012</v>
      </c>
      <c r="W298" s="384">
        <f t="shared" si="226"/>
        <v>0</v>
      </c>
      <c r="X298" s="384">
        <f t="shared" si="226"/>
        <v>558.3037999999998</v>
      </c>
      <c r="Y298" s="384">
        <f t="shared" si="226"/>
        <v>0</v>
      </c>
      <c r="Z298" s="384">
        <f t="shared" si="226"/>
        <v>0</v>
      </c>
      <c r="AA298" s="384">
        <f t="shared" si="226"/>
        <v>1441.1805466666665</v>
      </c>
      <c r="AB298" s="384">
        <f t="shared" si="226"/>
        <v>4178.6253333333334</v>
      </c>
      <c r="AC298" s="384">
        <f t="shared" si="226"/>
        <v>0</v>
      </c>
      <c r="AD298" s="384">
        <f t="shared" si="226"/>
        <v>938.74000000000012</v>
      </c>
      <c r="AE298" s="384">
        <f t="shared" si="226"/>
        <v>0</v>
      </c>
      <c r="AF298" s="384">
        <f t="shared" si="226"/>
        <v>0</v>
      </c>
      <c r="AG298" s="384">
        <f t="shared" si="226"/>
        <v>0</v>
      </c>
      <c r="AH298" s="384">
        <f t="shared" si="226"/>
        <v>0</v>
      </c>
      <c r="AI298" s="384">
        <f t="shared" si="226"/>
        <v>0</v>
      </c>
      <c r="AJ298" s="384">
        <f t="shared" si="226"/>
        <v>7116.8496799999994</v>
      </c>
      <c r="AK298" s="384">
        <f t="shared" si="226"/>
        <v>201593.00468000001</v>
      </c>
      <c r="AL298" s="391">
        <f>AM298/AK298</f>
        <v>0.96535097944869119</v>
      </c>
      <c r="AM298" s="384">
        <f>SUM(AM294:AM297)</f>
        <v>194608.00451784261</v>
      </c>
      <c r="AN298" s="384">
        <f t="shared" ref="AN298:BP298" si="227">SUM(AN294:AN297)</f>
        <v>0</v>
      </c>
      <c r="AO298" s="384">
        <f t="shared" si="227"/>
        <v>0</v>
      </c>
      <c r="AP298" s="384">
        <f t="shared" si="227"/>
        <v>0</v>
      </c>
      <c r="AQ298" s="384">
        <f t="shared" si="227"/>
        <v>0</v>
      </c>
      <c r="AS298" s="384">
        <f t="shared" si="227"/>
        <v>0</v>
      </c>
      <c r="AT298" s="384">
        <f t="shared" si="227"/>
        <v>0</v>
      </c>
      <c r="AU298" s="384">
        <f t="shared" si="227"/>
        <v>0</v>
      </c>
      <c r="AV298" s="384">
        <f t="shared" si="227"/>
        <v>0</v>
      </c>
      <c r="AW298" s="384">
        <f t="shared" si="227"/>
        <v>0</v>
      </c>
      <c r="AX298" s="384">
        <f t="shared" si="227"/>
        <v>9225.5529999999999</v>
      </c>
      <c r="AY298" s="384">
        <f t="shared" si="227"/>
        <v>0</v>
      </c>
      <c r="AZ298" s="384">
        <f t="shared" si="227"/>
        <v>249.33857377984356</v>
      </c>
      <c r="BA298" s="384">
        <f t="shared" si="227"/>
        <v>9474.8915737798434</v>
      </c>
      <c r="BB298" s="384">
        <f t="shared" si="227"/>
        <v>0</v>
      </c>
      <c r="BC298" s="384">
        <f t="shared" si="227"/>
        <v>-558.3037999999998</v>
      </c>
      <c r="BD298" s="384">
        <f t="shared" si="227"/>
        <v>0</v>
      </c>
      <c r="BE298" s="384">
        <f t="shared" si="227"/>
        <v>0</v>
      </c>
      <c r="BF298" s="384">
        <f t="shared" si="227"/>
        <v>-1391.2450522870668</v>
      </c>
      <c r="BG298" s="384">
        <f t="shared" si="227"/>
        <v>-4033.840058282447</v>
      </c>
      <c r="BH298" s="384">
        <f t="shared" si="227"/>
        <v>0</v>
      </c>
      <c r="BI298" s="384">
        <f t="shared" si="227"/>
        <v>-906.21357844766453</v>
      </c>
      <c r="BJ298" s="384">
        <f t="shared" si="227"/>
        <v>0</v>
      </c>
      <c r="BK298" s="384">
        <f t="shared" si="227"/>
        <v>0</v>
      </c>
      <c r="BL298" s="384">
        <f t="shared" si="227"/>
        <v>0</v>
      </c>
      <c r="BM298" s="384">
        <f t="shared" si="227"/>
        <v>0</v>
      </c>
      <c r="BN298" s="384">
        <f t="shared" si="227"/>
        <v>0</v>
      </c>
      <c r="BO298" s="384">
        <f t="shared" si="227"/>
        <v>-6889.6024890171775</v>
      </c>
      <c r="BP298" s="384">
        <f t="shared" si="227"/>
        <v>197193.29360260526</v>
      </c>
      <c r="BQ298" s="391">
        <f>IF(G298=0,0,+BP298/G298)</f>
        <v>0.96515294475929214</v>
      </c>
      <c r="BR298" s="387"/>
      <c r="BS298" s="387"/>
      <c r="BT298" s="387"/>
      <c r="BU298" s="387"/>
      <c r="BV298" s="387"/>
      <c r="BW298" s="387"/>
    </row>
    <row r="299" spans="1:75">
      <c r="A299" s="384">
        <f t="shared" si="225"/>
        <v>11</v>
      </c>
      <c r="E299" s="384">
        <v>204313</v>
      </c>
      <c r="G299" s="384">
        <v>204313</v>
      </c>
      <c r="AK299" s="384">
        <f>+[17]RORDET!$H$21</f>
        <v>201593.00468000001</v>
      </c>
      <c r="AL299" s="400"/>
      <c r="AM299" s="384">
        <f>+[17]RORDET!$J$21</f>
        <v>194608</v>
      </c>
      <c r="BR299" s="387"/>
      <c r="BS299" s="387"/>
      <c r="BT299" s="387"/>
      <c r="BU299" s="387"/>
      <c r="BV299" s="387"/>
      <c r="BW299" s="387"/>
    </row>
    <row r="300" spans="1:75">
      <c r="A300" s="384">
        <f t="shared" si="225"/>
        <v>12</v>
      </c>
      <c r="E300" s="384">
        <f>+E299-E298</f>
        <v>0</v>
      </c>
      <c r="G300" s="384">
        <f>+G299-G298</f>
        <v>0</v>
      </c>
      <c r="AK300" s="384">
        <f>+AK299-AK298</f>
        <v>0</v>
      </c>
      <c r="AL300" s="391"/>
      <c r="AM300" s="384">
        <f>+AM299-AM298</f>
        <v>-4.517842608038336E-3</v>
      </c>
      <c r="BQ300" s="391"/>
      <c r="BR300" s="387"/>
      <c r="BS300" s="387"/>
      <c r="BT300" s="387"/>
      <c r="BU300" s="387"/>
      <c r="BV300" s="387"/>
      <c r="BW300" s="387"/>
    </row>
    <row r="301" spans="1:75">
      <c r="A301" s="384">
        <f t="shared" si="225"/>
        <v>13</v>
      </c>
      <c r="AL301" s="391"/>
      <c r="BQ301" s="391"/>
      <c r="BR301" s="387"/>
      <c r="BS301" s="387"/>
      <c r="BT301" s="387"/>
      <c r="BU301" s="387"/>
      <c r="BV301" s="387"/>
      <c r="BW301" s="387"/>
    </row>
    <row r="302" spans="1:75">
      <c r="A302" s="384">
        <f t="shared" si="225"/>
        <v>14</v>
      </c>
      <c r="BR302" s="387"/>
      <c r="BS302" s="387"/>
      <c r="BT302" s="387"/>
      <c r="BU302" s="387"/>
      <c r="BV302" s="387"/>
      <c r="BW302" s="387"/>
    </row>
    <row r="303" spans="1:75">
      <c r="A303" s="384">
        <f t="shared" si="225"/>
        <v>15</v>
      </c>
      <c r="BR303" s="387"/>
      <c r="BS303" s="387"/>
      <c r="BT303" s="387"/>
      <c r="BU303" s="387"/>
      <c r="BV303" s="387"/>
      <c r="BW303" s="387"/>
    </row>
    <row r="304" spans="1:75">
      <c r="A304" s="384">
        <f t="shared" si="225"/>
        <v>16</v>
      </c>
      <c r="BR304" s="387"/>
      <c r="BS304" s="387"/>
      <c r="BT304" s="387"/>
      <c r="BU304" s="387"/>
      <c r="BV304" s="387"/>
      <c r="BW304" s="387"/>
    </row>
    <row r="305" spans="1:75">
      <c r="A305" s="384">
        <f t="shared" si="225"/>
        <v>17</v>
      </c>
      <c r="BR305" s="387"/>
      <c r="BS305" s="387"/>
      <c r="BT305" s="387"/>
      <c r="BU305" s="387"/>
      <c r="BV305" s="387"/>
      <c r="BW305" s="387"/>
    </row>
    <row r="306" spans="1:75">
      <c r="A306" s="384">
        <f t="shared" si="225"/>
        <v>18</v>
      </c>
      <c r="B306" s="384" t="s">
        <v>502</v>
      </c>
      <c r="AL306" s="400"/>
      <c r="BR306" s="387"/>
      <c r="BS306" s="387"/>
      <c r="BT306" s="387"/>
      <c r="BU306" s="387"/>
      <c r="BV306" s="387"/>
      <c r="BW306" s="387"/>
    </row>
    <row r="307" spans="1:75">
      <c r="A307" s="384">
        <f t="shared" si="225"/>
        <v>19</v>
      </c>
      <c r="B307" s="384" t="s">
        <v>303</v>
      </c>
      <c r="AZ307" s="394"/>
      <c r="BR307" s="387"/>
      <c r="BS307" s="387"/>
      <c r="BT307" s="387"/>
      <c r="BU307" s="387"/>
      <c r="BV307" s="387"/>
      <c r="BW307" s="387"/>
    </row>
    <row r="308" spans="1:75">
      <c r="A308" s="384">
        <f t="shared" si="225"/>
        <v>20</v>
      </c>
      <c r="B308" s="384" t="s">
        <v>503</v>
      </c>
      <c r="D308" s="384" t="s">
        <v>504</v>
      </c>
      <c r="E308" s="384">
        <f>46304</f>
        <v>46304</v>
      </c>
      <c r="F308" s="384">
        <v>0</v>
      </c>
      <c r="G308" s="384">
        <f t="shared" ref="G308:G313" si="228">E308+F308</f>
        <v>46304</v>
      </c>
      <c r="U308" s="384">
        <v>-61</v>
      </c>
      <c r="V308" s="384">
        <f t="shared" ref="V308:V313" si="229">SUM(I308:U308)</f>
        <v>-61</v>
      </c>
      <c r="W308" s="384">
        <v>0</v>
      </c>
      <c r="AA308" s="384">
        <f>+[17]JUDY!P$29</f>
        <v>2312.5920400000005</v>
      </c>
      <c r="AB308" s="384">
        <f>+[17]JUDY!$R$29</f>
        <v>3352.6180000000008</v>
      </c>
      <c r="AD308" s="384">
        <f>+[17]JUDY!$V$29</f>
        <v>1079.5509999999999</v>
      </c>
      <c r="AH308" s="384">
        <f>-1559*0</f>
        <v>0</v>
      </c>
      <c r="AI308" s="384">
        <f>-332*0</f>
        <v>0</v>
      </c>
      <c r="AJ308" s="384">
        <f t="shared" ref="AJ308:AJ313" si="230">SUM(W308:AI308)</f>
        <v>6744.7610400000012</v>
      </c>
      <c r="AK308" s="384">
        <f t="shared" ref="AK308:AK313" si="231">G308+V308+AJ308</f>
        <v>52987.761039999998</v>
      </c>
      <c r="AL308" s="391">
        <f>51005/52988</f>
        <v>0.96257643239978863</v>
      </c>
      <c r="AM308" s="384">
        <f>AK308*AL308+1</f>
        <v>51005.769982735714</v>
      </c>
      <c r="AX308" s="384">
        <f>-S308</f>
        <v>0</v>
      </c>
      <c r="AZ308" s="394">
        <f>-U308*AL308</f>
        <v>58.717162376387108</v>
      </c>
      <c r="BA308" s="384">
        <f t="shared" ref="BA308:BA313" si="232">SUM(AN308:AZ308)</f>
        <v>58.717162376387108</v>
      </c>
      <c r="BF308" s="384">
        <f>-AA308*$AL308</f>
        <v>-2226.0465954593496</v>
      </c>
      <c r="BG308" s="384">
        <f>-AB308*$AL308</f>
        <v>-3227.1510736393152</v>
      </c>
      <c r="BI308" s="384">
        <f>-AD308*$AL308</f>
        <v>-1039.1503501736242</v>
      </c>
      <c r="BL308" s="384">
        <f>-AG308</f>
        <v>0</v>
      </c>
      <c r="BM308" s="384">
        <f>-AH308</f>
        <v>0</v>
      </c>
      <c r="BN308" s="384">
        <f>-AI308</f>
        <v>0</v>
      </c>
      <c r="BO308" s="384">
        <f t="shared" ref="BO308:BO313" si="233">SUM(BB308:BN308)</f>
        <v>-6492.3480192722891</v>
      </c>
      <c r="BP308" s="384">
        <f t="shared" ref="BP308:BP313" si="234">AM308+BA308+BO308</f>
        <v>44572.139125839807</v>
      </c>
      <c r="BQ308" s="391">
        <f t="shared" ref="BQ308:BQ314" si="235">IF(G308=0,0,+BP308/G308)</f>
        <v>0.96259802880614653</v>
      </c>
      <c r="BR308" s="387"/>
      <c r="BS308" s="387"/>
      <c r="BT308" s="387"/>
      <c r="BU308" s="387"/>
      <c r="BV308" s="387"/>
      <c r="BW308" s="387"/>
    </row>
    <row r="309" spans="1:75">
      <c r="A309" s="384">
        <f t="shared" si="225"/>
        <v>21</v>
      </c>
      <c r="B309" s="384" t="s">
        <v>505</v>
      </c>
      <c r="D309" s="384" t="s">
        <v>504</v>
      </c>
      <c r="E309" s="384">
        <v>41154</v>
      </c>
      <c r="G309" s="384">
        <f t="shared" si="228"/>
        <v>41154</v>
      </c>
      <c r="J309" s="384">
        <f>-G309</f>
        <v>-41154</v>
      </c>
      <c r="V309" s="384">
        <f t="shared" si="229"/>
        <v>-41154</v>
      </c>
      <c r="AJ309" s="384">
        <f t="shared" si="230"/>
        <v>0</v>
      </c>
      <c r="AK309" s="384">
        <f t="shared" si="231"/>
        <v>0</v>
      </c>
      <c r="AL309" s="391">
        <v>0</v>
      </c>
      <c r="AM309" s="384">
        <f>AK309*AL309</f>
        <v>0</v>
      </c>
      <c r="AO309" s="384">
        <f>-+J309*1</f>
        <v>41154</v>
      </c>
      <c r="AZ309" s="394"/>
      <c r="BA309" s="384">
        <f t="shared" si="232"/>
        <v>41154</v>
      </c>
      <c r="BO309" s="384">
        <f t="shared" si="233"/>
        <v>0</v>
      </c>
      <c r="BP309" s="384">
        <f t="shared" si="234"/>
        <v>41154</v>
      </c>
      <c r="BQ309" s="391">
        <f t="shared" si="235"/>
        <v>1</v>
      </c>
      <c r="BR309" s="387"/>
      <c r="BS309" s="387"/>
      <c r="BT309" s="387"/>
      <c r="BU309" s="387"/>
      <c r="BV309" s="387"/>
      <c r="BW309" s="387"/>
    </row>
    <row r="310" spans="1:75">
      <c r="A310" s="384">
        <f t="shared" si="225"/>
        <v>22</v>
      </c>
      <c r="B310" s="384" t="s">
        <v>506</v>
      </c>
      <c r="D310" s="384" t="s">
        <v>504</v>
      </c>
      <c r="E310" s="384">
        <v>55000</v>
      </c>
      <c r="G310" s="384">
        <f t="shared" si="228"/>
        <v>55000</v>
      </c>
      <c r="I310" s="384">
        <v>0</v>
      </c>
      <c r="J310" s="384">
        <v>-55000</v>
      </c>
      <c r="K310" s="384">
        <v>0</v>
      </c>
      <c r="L310" s="384">
        <v>0</v>
      </c>
      <c r="N310" s="384">
        <f>N28*0.015</f>
        <v>0</v>
      </c>
      <c r="V310" s="384">
        <f t="shared" si="229"/>
        <v>-55000</v>
      </c>
      <c r="W310" s="384">
        <v>0</v>
      </c>
      <c r="AJ310" s="384">
        <f t="shared" si="230"/>
        <v>0</v>
      </c>
      <c r="AK310" s="384">
        <f t="shared" si="231"/>
        <v>0</v>
      </c>
      <c r="AL310" s="391">
        <v>0</v>
      </c>
      <c r="AM310" s="384">
        <f>AK310*AL310</f>
        <v>0</v>
      </c>
      <c r="AN310" s="384">
        <f>-+I310*1</f>
        <v>0</v>
      </c>
      <c r="AO310" s="384">
        <f>-+J310*1</f>
        <v>55000</v>
      </c>
      <c r="AP310" s="384">
        <f>-+K310*1</f>
        <v>0</v>
      </c>
      <c r="AQ310" s="384">
        <f>-+L310</f>
        <v>0</v>
      </c>
      <c r="AR310" s="384">
        <f>-+M310</f>
        <v>0</v>
      </c>
      <c r="AS310" s="384">
        <f>-+N310</f>
        <v>0</v>
      </c>
      <c r="AZ310" s="394"/>
      <c r="BA310" s="384">
        <f t="shared" si="232"/>
        <v>55000</v>
      </c>
      <c r="BB310" s="384">
        <f>-W310*1</f>
        <v>0</v>
      </c>
      <c r="BO310" s="384">
        <f t="shared" si="233"/>
        <v>0</v>
      </c>
      <c r="BP310" s="384">
        <f t="shared" si="234"/>
        <v>55000</v>
      </c>
      <c r="BQ310" s="391">
        <f t="shared" si="235"/>
        <v>1</v>
      </c>
      <c r="BR310" s="387"/>
      <c r="BS310" s="387"/>
      <c r="BT310" s="387"/>
      <c r="BU310" s="387"/>
      <c r="BV310" s="387"/>
      <c r="BW310" s="387"/>
    </row>
    <row r="311" spans="1:75">
      <c r="A311" s="384">
        <f t="shared" si="225"/>
        <v>23</v>
      </c>
      <c r="B311" s="384" t="s">
        <v>507</v>
      </c>
      <c r="E311" s="384">
        <v>1621</v>
      </c>
      <c r="G311" s="384">
        <f t="shared" si="228"/>
        <v>1621</v>
      </c>
      <c r="H311" s="384" t="s">
        <v>385</v>
      </c>
      <c r="I311" s="384">
        <f>9.827+0.0131</f>
        <v>9.8400999999999996</v>
      </c>
      <c r="J311" s="384">
        <v>0</v>
      </c>
      <c r="K311" s="384">
        <v>0</v>
      </c>
      <c r="L311" s="384">
        <v>-894.25400000000002</v>
      </c>
      <c r="M311" s="384">
        <v>0</v>
      </c>
      <c r="N311" s="384">
        <f>N28*0.000833</f>
        <v>0</v>
      </c>
      <c r="U311" s="384">
        <f>U23*0.000833</f>
        <v>0</v>
      </c>
      <c r="V311" s="384">
        <f t="shared" si="229"/>
        <v>-884.41390000000001</v>
      </c>
      <c r="AH311" s="384">
        <f>-10*0</f>
        <v>0</v>
      </c>
      <c r="AI311" s="384">
        <v>3</v>
      </c>
      <c r="AJ311" s="384">
        <f t="shared" si="230"/>
        <v>3</v>
      </c>
      <c r="AK311" s="384">
        <f t="shared" si="231"/>
        <v>739.58609999999999</v>
      </c>
      <c r="AL311" s="391">
        <v>1</v>
      </c>
      <c r="AM311" s="384">
        <f>AK311*AL311</f>
        <v>739.58609999999999</v>
      </c>
      <c r="AN311" s="384">
        <f>-+I311*1</f>
        <v>-9.8400999999999996</v>
      </c>
      <c r="AQ311" s="384">
        <f>-+L311</f>
        <v>894.25400000000002</v>
      </c>
      <c r="AR311" s="384">
        <v>0</v>
      </c>
      <c r="AS311" s="384">
        <f>-+N311</f>
        <v>0</v>
      </c>
      <c r="BA311" s="384">
        <f t="shared" si="232"/>
        <v>884.41390000000001</v>
      </c>
      <c r="BL311" s="384">
        <f t="shared" ref="BL311:BN313" si="236">-AG311</f>
        <v>0</v>
      </c>
      <c r="BM311" s="384">
        <f t="shared" si="236"/>
        <v>0</v>
      </c>
      <c r="BN311" s="384">
        <f t="shared" si="236"/>
        <v>-3</v>
      </c>
      <c r="BO311" s="384">
        <f t="shared" si="233"/>
        <v>-3</v>
      </c>
      <c r="BP311" s="384">
        <f t="shared" si="234"/>
        <v>1621</v>
      </c>
      <c r="BQ311" s="391">
        <f t="shared" si="235"/>
        <v>1</v>
      </c>
      <c r="BR311" s="387"/>
      <c r="BS311" s="387"/>
      <c r="BT311" s="387"/>
      <c r="BU311" s="387"/>
      <c r="BV311" s="387"/>
      <c r="BW311" s="387"/>
    </row>
    <row r="312" spans="1:75">
      <c r="A312" s="384">
        <f t="shared" si="225"/>
        <v>24</v>
      </c>
      <c r="B312" s="384" t="s">
        <v>508</v>
      </c>
      <c r="E312" s="384">
        <f>139+156+10292</f>
        <v>10587</v>
      </c>
      <c r="G312" s="384">
        <f t="shared" si="228"/>
        <v>10587</v>
      </c>
      <c r="V312" s="384">
        <f t="shared" si="229"/>
        <v>0</v>
      </c>
      <c r="AH312" s="384">
        <f>-179*0</f>
        <v>0</v>
      </c>
      <c r="AI312" s="384">
        <v>1</v>
      </c>
      <c r="AJ312" s="384">
        <f t="shared" si="230"/>
        <v>1</v>
      </c>
      <c r="AK312" s="384">
        <f t="shared" si="231"/>
        <v>10588</v>
      </c>
      <c r="AL312" s="391">
        <v>0.97421609369097095</v>
      </c>
      <c r="AM312" s="384">
        <f>AK312*AL312</f>
        <v>10315</v>
      </c>
      <c r="BA312" s="384">
        <f t="shared" si="232"/>
        <v>0</v>
      </c>
      <c r="BL312" s="384">
        <f t="shared" si="236"/>
        <v>0</v>
      </c>
      <c r="BM312" s="384">
        <f t="shared" si="236"/>
        <v>0</v>
      </c>
      <c r="BN312" s="384">
        <f t="shared" si="236"/>
        <v>-1</v>
      </c>
      <c r="BO312" s="384">
        <f t="shared" si="233"/>
        <v>-1</v>
      </c>
      <c r="BP312" s="384">
        <f t="shared" si="234"/>
        <v>10314</v>
      </c>
      <c r="BQ312" s="391">
        <f t="shared" si="235"/>
        <v>0.9742136582601304</v>
      </c>
      <c r="BR312" s="387"/>
      <c r="BS312" s="387"/>
      <c r="BT312" s="387"/>
      <c r="BU312" s="387"/>
      <c r="BV312" s="387"/>
      <c r="BW312" s="387"/>
    </row>
    <row r="313" spans="1:75">
      <c r="A313" s="384">
        <f t="shared" si="225"/>
        <v>25</v>
      </c>
      <c r="B313" s="384" t="s">
        <v>509</v>
      </c>
      <c r="E313" s="392">
        <f>209+19</f>
        <v>228</v>
      </c>
      <c r="F313" s="392"/>
      <c r="G313" s="392">
        <f t="shared" si="228"/>
        <v>228</v>
      </c>
      <c r="H313" s="392"/>
      <c r="I313" s="392"/>
      <c r="J313" s="392"/>
      <c r="K313" s="392"/>
      <c r="L313" s="392"/>
      <c r="M313" s="392"/>
      <c r="N313" s="392"/>
      <c r="O313" s="392"/>
      <c r="P313" s="392"/>
      <c r="Q313" s="392"/>
      <c r="R313" s="392"/>
      <c r="S313" s="392"/>
      <c r="T313" s="392"/>
      <c r="U313" s="392"/>
      <c r="V313" s="392">
        <f t="shared" si="229"/>
        <v>0</v>
      </c>
      <c r="W313" s="392"/>
      <c r="X313" s="392"/>
      <c r="Y313" s="392"/>
      <c r="Z313" s="392"/>
      <c r="AA313" s="392"/>
      <c r="AB313" s="392"/>
      <c r="AC313" s="392"/>
      <c r="AD313" s="392"/>
      <c r="AE313" s="392"/>
      <c r="AF313" s="392"/>
      <c r="AG313" s="392"/>
      <c r="AH313" s="392">
        <f>-15*0</f>
        <v>0</v>
      </c>
      <c r="AI313" s="392">
        <v>-4</v>
      </c>
      <c r="AJ313" s="392">
        <f t="shared" si="230"/>
        <v>-4</v>
      </c>
      <c r="AK313" s="392">
        <f t="shared" si="231"/>
        <v>224</v>
      </c>
      <c r="AL313" s="391">
        <v>0.9598214285714286</v>
      </c>
      <c r="AM313" s="392">
        <f>AK313*AL313</f>
        <v>215</v>
      </c>
      <c r="AN313" s="392"/>
      <c r="AO313" s="392"/>
      <c r="AP313" s="392"/>
      <c r="AQ313" s="392"/>
      <c r="AR313" s="392"/>
      <c r="AS313" s="392"/>
      <c r="AT313" s="392"/>
      <c r="AU313" s="392"/>
      <c r="AV313" s="392"/>
      <c r="AW313" s="392"/>
      <c r="AX313" s="392"/>
      <c r="AY313" s="392"/>
      <c r="AZ313" s="392"/>
      <c r="BA313" s="392">
        <f t="shared" si="232"/>
        <v>0</v>
      </c>
      <c r="BB313" s="392"/>
      <c r="BC313" s="392"/>
      <c r="BD313" s="392"/>
      <c r="BE313" s="392"/>
      <c r="BF313" s="392"/>
      <c r="BG313" s="392"/>
      <c r="BH313" s="392"/>
      <c r="BI313" s="392"/>
      <c r="BJ313" s="392"/>
      <c r="BK313" s="392"/>
      <c r="BL313" s="392">
        <f t="shared" si="236"/>
        <v>0</v>
      </c>
      <c r="BM313" s="392">
        <f t="shared" si="236"/>
        <v>0</v>
      </c>
      <c r="BN313" s="392">
        <f t="shared" si="236"/>
        <v>4</v>
      </c>
      <c r="BO313" s="392">
        <f t="shared" si="233"/>
        <v>4</v>
      </c>
      <c r="BP313" s="392">
        <f t="shared" si="234"/>
        <v>219</v>
      </c>
      <c r="BQ313" s="393">
        <f t="shared" si="235"/>
        <v>0.96052631578947367</v>
      </c>
      <c r="BR313" s="387"/>
      <c r="BS313" s="387"/>
      <c r="BT313" s="387"/>
      <c r="BU313" s="387"/>
      <c r="BV313" s="387"/>
      <c r="BW313" s="387"/>
    </row>
    <row r="314" spans="1:75">
      <c r="A314" s="384">
        <f t="shared" si="225"/>
        <v>26</v>
      </c>
      <c r="B314" s="384" t="s">
        <v>510</v>
      </c>
      <c r="E314" s="384">
        <f>SUM(E308:E313)</f>
        <v>154894</v>
      </c>
      <c r="F314" s="384">
        <f>SUM(F308:F313)</f>
        <v>0</v>
      </c>
      <c r="G314" s="384">
        <f>SUM(G308:G313)</f>
        <v>154894</v>
      </c>
      <c r="I314" s="384">
        <f t="shared" ref="I314:AK314" si="237">SUM(I308:I313)</f>
        <v>9.8400999999999996</v>
      </c>
      <c r="J314" s="384">
        <f t="shared" si="237"/>
        <v>-96154</v>
      </c>
      <c r="K314" s="384">
        <f t="shared" si="237"/>
        <v>0</v>
      </c>
      <c r="L314" s="384">
        <f t="shared" si="237"/>
        <v>-894.25400000000002</v>
      </c>
      <c r="M314" s="384">
        <f t="shared" si="237"/>
        <v>0</v>
      </c>
      <c r="N314" s="384">
        <f t="shared" si="237"/>
        <v>0</v>
      </c>
      <c r="O314" s="384">
        <f t="shared" si="237"/>
        <v>0</v>
      </c>
      <c r="P314" s="384">
        <f t="shared" si="237"/>
        <v>0</v>
      </c>
      <c r="Q314" s="384">
        <f t="shared" si="237"/>
        <v>0</v>
      </c>
      <c r="R314" s="384">
        <f t="shared" si="237"/>
        <v>0</v>
      </c>
      <c r="S314" s="384">
        <f t="shared" si="237"/>
        <v>0</v>
      </c>
      <c r="T314" s="384">
        <f t="shared" si="237"/>
        <v>0</v>
      </c>
      <c r="U314" s="384">
        <f t="shared" si="237"/>
        <v>-61</v>
      </c>
      <c r="V314" s="384">
        <f t="shared" si="237"/>
        <v>-97099.4139</v>
      </c>
      <c r="W314" s="384">
        <f t="shared" si="237"/>
        <v>0</v>
      </c>
      <c r="X314" s="384">
        <f t="shared" si="237"/>
        <v>0</v>
      </c>
      <c r="Y314" s="384">
        <f t="shared" si="237"/>
        <v>0</v>
      </c>
      <c r="Z314" s="384">
        <f t="shared" si="237"/>
        <v>0</v>
      </c>
      <c r="AA314" s="384">
        <f t="shared" si="237"/>
        <v>2312.5920400000005</v>
      </c>
      <c r="AB314" s="384">
        <f t="shared" si="237"/>
        <v>3352.6180000000008</v>
      </c>
      <c r="AC314" s="384">
        <f t="shared" si="237"/>
        <v>0</v>
      </c>
      <c r="AD314" s="384">
        <f t="shared" si="237"/>
        <v>1079.5509999999999</v>
      </c>
      <c r="AE314" s="384">
        <f t="shared" si="237"/>
        <v>0</v>
      </c>
      <c r="AF314" s="384">
        <f t="shared" si="237"/>
        <v>0</v>
      </c>
      <c r="AG314" s="384">
        <f t="shared" si="237"/>
        <v>0</v>
      </c>
      <c r="AH314" s="384">
        <f t="shared" si="237"/>
        <v>0</v>
      </c>
      <c r="AI314" s="384">
        <f t="shared" si="237"/>
        <v>0</v>
      </c>
      <c r="AJ314" s="384">
        <f t="shared" si="237"/>
        <v>6744.7610400000012</v>
      </c>
      <c r="AK314" s="384">
        <f t="shared" si="237"/>
        <v>64539.347139999998</v>
      </c>
      <c r="AL314" s="391">
        <f>AM314/AK314</f>
        <v>0.96492076295173557</v>
      </c>
      <c r="AM314" s="384">
        <f t="shared" ref="AM314:BP314" si="238">SUM(AM308:AM313)</f>
        <v>62275.356082735714</v>
      </c>
      <c r="AN314" s="384">
        <f t="shared" si="238"/>
        <v>-9.8400999999999996</v>
      </c>
      <c r="AO314" s="384">
        <f t="shared" si="238"/>
        <v>96154</v>
      </c>
      <c r="AP314" s="384">
        <f t="shared" si="238"/>
        <v>0</v>
      </c>
      <c r="AQ314" s="384">
        <f t="shared" si="238"/>
        <v>894.25400000000002</v>
      </c>
      <c r="AR314" s="384">
        <f t="shared" si="238"/>
        <v>0</v>
      </c>
      <c r="AS314" s="384">
        <f t="shared" si="238"/>
        <v>0</v>
      </c>
      <c r="AT314" s="384">
        <f t="shared" si="238"/>
        <v>0</v>
      </c>
      <c r="AU314" s="384">
        <f t="shared" si="238"/>
        <v>0</v>
      </c>
      <c r="AV314" s="384">
        <f t="shared" si="238"/>
        <v>0</v>
      </c>
      <c r="AW314" s="384">
        <f t="shared" si="238"/>
        <v>0</v>
      </c>
      <c r="AX314" s="384">
        <f t="shared" si="238"/>
        <v>0</v>
      </c>
      <c r="AY314" s="384">
        <f t="shared" si="238"/>
        <v>0</v>
      </c>
      <c r="AZ314" s="384">
        <f t="shared" si="238"/>
        <v>58.717162376387108</v>
      </c>
      <c r="BA314" s="384">
        <f t="shared" si="238"/>
        <v>97097.131062376386</v>
      </c>
      <c r="BB314" s="384">
        <f t="shared" si="238"/>
        <v>0</v>
      </c>
      <c r="BC314" s="384">
        <f t="shared" si="238"/>
        <v>0</v>
      </c>
      <c r="BD314" s="384">
        <f t="shared" si="238"/>
        <v>0</v>
      </c>
      <c r="BE314" s="384">
        <f t="shared" si="238"/>
        <v>0</v>
      </c>
      <c r="BF314" s="384">
        <f t="shared" si="238"/>
        <v>-2226.0465954593496</v>
      </c>
      <c r="BG314" s="384">
        <f t="shared" si="238"/>
        <v>-3227.1510736393152</v>
      </c>
      <c r="BH314" s="384">
        <f t="shared" si="238"/>
        <v>0</v>
      </c>
      <c r="BI314" s="384">
        <f t="shared" si="238"/>
        <v>-1039.1503501736242</v>
      </c>
      <c r="BJ314" s="384">
        <f t="shared" si="238"/>
        <v>0</v>
      </c>
      <c r="BK314" s="384">
        <f t="shared" si="238"/>
        <v>0</v>
      </c>
      <c r="BL314" s="384">
        <f t="shared" si="238"/>
        <v>0</v>
      </c>
      <c r="BM314" s="384">
        <f t="shared" si="238"/>
        <v>0</v>
      </c>
      <c r="BN314" s="384">
        <f t="shared" si="238"/>
        <v>0</v>
      </c>
      <c r="BO314" s="384">
        <f t="shared" si="238"/>
        <v>-6492.3480192722891</v>
      </c>
      <c r="BP314" s="384">
        <f t="shared" si="238"/>
        <v>152880.13912583981</v>
      </c>
      <c r="BQ314" s="391">
        <f t="shared" si="235"/>
        <v>0.9869984578217349</v>
      </c>
      <c r="BR314" s="387"/>
      <c r="BS314" s="387"/>
      <c r="BT314" s="387"/>
      <c r="BU314" s="387"/>
      <c r="BV314" s="387"/>
      <c r="BW314" s="387"/>
    </row>
    <row r="315" spans="1:75">
      <c r="A315" s="384">
        <f t="shared" si="225"/>
        <v>27</v>
      </c>
      <c r="E315" s="384">
        <v>154894</v>
      </c>
      <c r="G315" s="384">
        <v>154894</v>
      </c>
      <c r="I315" s="401"/>
      <c r="L315" s="384">
        <v>-894.25400000000002</v>
      </c>
      <c r="M315" s="400"/>
      <c r="AK315" s="384">
        <f>+[17]RORDET!$H$22</f>
        <v>64540.465039999995</v>
      </c>
      <c r="AM315" s="384">
        <f>+[17]RORDET!$J$22</f>
        <v>62275</v>
      </c>
      <c r="BR315" s="387"/>
      <c r="BS315" s="387"/>
      <c r="BT315" s="387"/>
      <c r="BU315" s="387"/>
      <c r="BV315" s="387"/>
      <c r="BW315" s="387"/>
    </row>
    <row r="316" spans="1:75">
      <c r="G316" s="384">
        <f>+G315-G314</f>
        <v>0</v>
      </c>
      <c r="I316" s="401"/>
      <c r="L316" s="400"/>
      <c r="M316" s="400"/>
      <c r="AK316" s="384">
        <f>+AK315-AK314</f>
        <v>1.1178999999974621</v>
      </c>
      <c r="AM316" s="384">
        <f>+AM315-AM314</f>
        <v>-0.35608273571415339</v>
      </c>
      <c r="BR316" s="387"/>
      <c r="BS316" s="387"/>
      <c r="BT316" s="387"/>
      <c r="BU316" s="387"/>
      <c r="BV316" s="387"/>
      <c r="BW316" s="387"/>
    </row>
    <row r="317" spans="1:75">
      <c r="I317" s="400"/>
      <c r="BR317" s="387"/>
      <c r="BS317" s="387"/>
      <c r="BT317" s="387"/>
      <c r="BU317" s="387"/>
      <c r="BV317" s="387"/>
      <c r="BW317" s="387"/>
    </row>
    <row r="318" spans="1:75">
      <c r="I318" s="400"/>
      <c r="BR318" s="387"/>
      <c r="BS318" s="387"/>
      <c r="BT318" s="387"/>
      <c r="BU318" s="387"/>
      <c r="BV318" s="387"/>
      <c r="BW318" s="387"/>
    </row>
    <row r="319" spans="1:75">
      <c r="BR319" s="387"/>
      <c r="BS319" s="387"/>
      <c r="BT319" s="387"/>
      <c r="BU319" s="387"/>
      <c r="BV319" s="387"/>
      <c r="BW319" s="387"/>
    </row>
    <row r="320" spans="1:75">
      <c r="BR320" s="387"/>
      <c r="BS320" s="387"/>
      <c r="BT320" s="387"/>
      <c r="BU320" s="387"/>
      <c r="BV320" s="387"/>
      <c r="BW320" s="387"/>
    </row>
    <row r="321" spans="1:77">
      <c r="BR321" s="387"/>
      <c r="BS321" s="387"/>
      <c r="BT321" s="387"/>
      <c r="BU321" s="387"/>
      <c r="BV321" s="387"/>
      <c r="BW321" s="387"/>
    </row>
    <row r="322" spans="1:77">
      <c r="BR322" s="387"/>
      <c r="BS322" s="387"/>
      <c r="BT322" s="387"/>
      <c r="BU322" s="387"/>
      <c r="BV322" s="387"/>
      <c r="BW322" s="387"/>
    </row>
    <row r="323" spans="1:77">
      <c r="BR323" s="387"/>
      <c r="BS323" s="387"/>
      <c r="BT323" s="387"/>
      <c r="BU323" s="387"/>
      <c r="BV323" s="387"/>
      <c r="BW323" s="387"/>
    </row>
    <row r="324" spans="1:77">
      <c r="BR324" s="387"/>
      <c r="BS324" s="387"/>
      <c r="BT324" s="387"/>
      <c r="BU324" s="387"/>
      <c r="BV324" s="387"/>
      <c r="BW324" s="387"/>
    </row>
    <row r="325" spans="1:77">
      <c r="BR325" s="387"/>
      <c r="BS325" s="387"/>
      <c r="BT325" s="387"/>
      <c r="BU325" s="387"/>
      <c r="BV325" s="387"/>
      <c r="BW325" s="387"/>
    </row>
    <row r="326" spans="1:77">
      <c r="BR326" s="387"/>
      <c r="BS326" s="387"/>
      <c r="BT326" s="387"/>
      <c r="BU326" s="387"/>
      <c r="BV326" s="387"/>
      <c r="BW326" s="387"/>
    </row>
    <row r="327" spans="1:77">
      <c r="BR327" s="387"/>
      <c r="BS327" s="387"/>
      <c r="BT327" s="387"/>
      <c r="BU327" s="387"/>
      <c r="BV327" s="387"/>
      <c r="BW327" s="387"/>
    </row>
    <row r="328" spans="1:77">
      <c r="BR328" s="387"/>
      <c r="BS328" s="387"/>
      <c r="BT328" s="387"/>
      <c r="BU328" s="387"/>
      <c r="BV328" s="387"/>
      <c r="BW328" s="387"/>
    </row>
    <row r="329" spans="1:77">
      <c r="BR329" s="387"/>
      <c r="BS329" s="387"/>
      <c r="BT329" s="387"/>
      <c r="BU329" s="387"/>
      <c r="BV329" s="387"/>
      <c r="BW329" s="387"/>
    </row>
    <row r="330" spans="1:77">
      <c r="BR330" s="387"/>
      <c r="BS330" s="387"/>
      <c r="BT330" s="387"/>
      <c r="BU330" s="387"/>
      <c r="BV330" s="387"/>
      <c r="BW330" s="387"/>
    </row>
    <row r="331" spans="1:77">
      <c r="I331" s="386" t="s">
        <v>310</v>
      </c>
      <c r="J331" s="386"/>
      <c r="K331" s="386"/>
      <c r="L331" s="386"/>
      <c r="M331" s="386"/>
      <c r="N331" s="386"/>
      <c r="O331" s="386"/>
      <c r="P331" s="386"/>
      <c r="Q331" s="386"/>
      <c r="R331" s="386"/>
      <c r="S331" s="386"/>
      <c r="T331" s="386"/>
      <c r="U331" s="386"/>
      <c r="V331" s="386"/>
      <c r="W331" s="461" t="s">
        <v>311</v>
      </c>
      <c r="X331" s="461"/>
      <c r="Y331" s="461"/>
      <c r="Z331" s="461"/>
      <c r="AA331" s="461"/>
      <c r="AB331" s="461"/>
      <c r="AC331" s="461"/>
      <c r="AD331" s="461"/>
      <c r="AE331" s="461"/>
      <c r="AF331" s="461"/>
      <c r="AG331" s="461"/>
      <c r="AH331" s="461"/>
      <c r="AI331" s="461"/>
      <c r="AJ331" s="461"/>
      <c r="AN331" s="386"/>
      <c r="AO331" s="386" t="s">
        <v>312</v>
      </c>
      <c r="AP331" s="386"/>
      <c r="AQ331" s="386"/>
      <c r="AR331" s="386"/>
      <c r="AS331" s="386"/>
      <c r="AT331" s="386"/>
      <c r="AU331" s="386"/>
      <c r="AV331" s="386"/>
      <c r="AW331" s="386"/>
      <c r="AX331" s="386"/>
      <c r="AY331" s="386"/>
      <c r="AZ331" s="386"/>
      <c r="BA331" s="386"/>
      <c r="BB331" s="386" t="s">
        <v>380</v>
      </c>
      <c r="BC331" s="386"/>
      <c r="BD331" s="386"/>
      <c r="BE331" s="386"/>
      <c r="BF331" s="386"/>
      <c r="BG331" s="386"/>
      <c r="BH331" s="386"/>
      <c r="BI331" s="386"/>
      <c r="BJ331" s="386"/>
      <c r="BK331" s="386"/>
      <c r="BL331" s="386"/>
      <c r="BM331" s="386"/>
      <c r="BN331" s="386" t="s">
        <v>42</v>
      </c>
      <c r="BO331" s="386"/>
      <c r="BR331" s="387"/>
      <c r="BS331" s="387"/>
      <c r="BT331" s="387"/>
      <c r="BU331" s="387"/>
      <c r="BV331" s="387"/>
      <c r="BW331" s="387"/>
    </row>
    <row r="332" spans="1:77">
      <c r="F332" s="387"/>
      <c r="G332" s="387"/>
      <c r="H332" s="387"/>
      <c r="I332" s="387"/>
      <c r="J332" s="387"/>
      <c r="K332" s="387"/>
      <c r="L332" s="387"/>
      <c r="M332" s="387"/>
      <c r="N332" s="387"/>
      <c r="O332" s="387"/>
      <c r="P332" s="387"/>
      <c r="Q332" s="387"/>
      <c r="R332" s="387"/>
      <c r="S332" s="387"/>
      <c r="T332" s="387"/>
      <c r="U332" s="387"/>
      <c r="V332" s="387"/>
      <c r="W332" s="387"/>
      <c r="X332" s="387"/>
      <c r="Y332" s="387"/>
      <c r="Z332" s="387"/>
      <c r="AA332" s="387"/>
      <c r="AB332" s="387"/>
      <c r="AC332" s="387"/>
      <c r="AD332" s="387"/>
      <c r="AE332" s="387"/>
      <c r="AF332" s="387"/>
      <c r="AG332" s="387"/>
      <c r="AH332" s="387"/>
      <c r="AI332" s="387"/>
      <c r="AJ332" s="387"/>
      <c r="AK332" s="387"/>
      <c r="AL332" s="387"/>
      <c r="AM332" s="387"/>
      <c r="AN332" s="387"/>
      <c r="AO332" s="387"/>
      <c r="AP332" s="387"/>
      <c r="AQ332" s="387"/>
      <c r="AR332" s="387"/>
      <c r="AS332" s="387"/>
      <c r="AT332" s="387"/>
      <c r="AU332" s="387"/>
      <c r="AV332" s="387"/>
      <c r="AW332" s="387"/>
      <c r="AX332" s="387"/>
      <c r="AY332" s="387"/>
      <c r="AZ332" s="387"/>
      <c r="BA332" s="387"/>
      <c r="BB332" s="387"/>
      <c r="BC332" s="387"/>
      <c r="BD332" s="387"/>
      <c r="BE332" s="387"/>
      <c r="BF332" s="387"/>
      <c r="BG332" s="387"/>
      <c r="BH332" s="387"/>
      <c r="BI332" s="387"/>
      <c r="BJ332" s="387"/>
      <c r="BK332" s="387"/>
      <c r="BL332" s="387"/>
      <c r="BM332" s="387"/>
      <c r="BN332" s="387"/>
      <c r="BO332" s="387"/>
      <c r="BP332" s="387"/>
      <c r="BQ332" s="387"/>
      <c r="BR332" s="387"/>
      <c r="BS332" s="387"/>
      <c r="BT332" s="387"/>
      <c r="BU332" s="387"/>
      <c r="BV332" s="387"/>
      <c r="BW332" s="387"/>
      <c r="BX332" s="387"/>
      <c r="BY332" s="387"/>
    </row>
    <row r="333" spans="1:77">
      <c r="E333" s="387"/>
      <c r="F333" s="387"/>
      <c r="G333" s="387"/>
      <c r="H333" s="387"/>
      <c r="I333" s="387" t="str">
        <f t="shared" ref="I333:U333" si="239">I$12</f>
        <v/>
      </c>
      <c r="J333" s="387" t="str">
        <f t="shared" si="239"/>
        <v/>
      </c>
      <c r="K333" s="387" t="str">
        <f t="shared" si="239"/>
        <v/>
      </c>
      <c r="L333" s="387" t="str">
        <f t="shared" si="239"/>
        <v/>
      </c>
      <c r="M333" s="387"/>
      <c r="N333" s="387" t="str">
        <f t="shared" si="239"/>
        <v/>
      </c>
      <c r="O333" s="387" t="str">
        <f t="shared" si="239"/>
        <v>Industry</v>
      </c>
      <c r="P333" s="387" t="str">
        <f t="shared" si="239"/>
        <v/>
      </c>
      <c r="Q333" s="387" t="str">
        <f t="shared" si="239"/>
        <v/>
      </c>
      <c r="R333" s="387" t="str">
        <f t="shared" si="239"/>
        <v/>
      </c>
      <c r="S333" s="387">
        <f t="shared" si="239"/>
        <v>0</v>
      </c>
      <c r="T333" s="387" t="str">
        <f t="shared" si="239"/>
        <v/>
      </c>
      <c r="U333" s="387" t="str">
        <f t="shared" si="239"/>
        <v/>
      </c>
      <c r="V333" s="387"/>
      <c r="W333" s="387">
        <f t="shared" ref="W333:AI333" si="240">W$12</f>
        <v>2009</v>
      </c>
      <c r="X333" s="387">
        <f t="shared" si="240"/>
        <v>0</v>
      </c>
      <c r="Y333" s="387" t="str">
        <f t="shared" si="240"/>
        <v>Amortize</v>
      </c>
      <c r="Z333" s="387" t="str">
        <f t="shared" si="240"/>
        <v>Amortize</v>
      </c>
      <c r="AA333" s="387">
        <f t="shared" si="240"/>
        <v>0</v>
      </c>
      <c r="AB333" s="387">
        <f t="shared" si="240"/>
        <v>0</v>
      </c>
      <c r="AC333" s="387">
        <f t="shared" si="240"/>
        <v>0</v>
      </c>
      <c r="AD333" s="387">
        <f t="shared" si="240"/>
        <v>0</v>
      </c>
      <c r="AE333" s="387">
        <f t="shared" si="240"/>
        <v>0</v>
      </c>
      <c r="AF333" s="387" t="str">
        <f t="shared" si="240"/>
        <v>Removal</v>
      </c>
      <c r="AG333" s="387">
        <f t="shared" si="240"/>
        <v>0</v>
      </c>
      <c r="AH333" s="387">
        <f t="shared" si="240"/>
        <v>0</v>
      </c>
      <c r="AI333" s="387" t="str">
        <f t="shared" si="240"/>
        <v/>
      </c>
      <c r="AJ333" s="387"/>
      <c r="AK333" s="387"/>
      <c r="AL333" s="387" t="s">
        <v>314</v>
      </c>
      <c r="AM333" s="387"/>
      <c r="AN333" s="387" t="str">
        <f t="shared" ref="AN333:AQ336" si="241">I333</f>
        <v/>
      </c>
      <c r="AO333" s="387" t="str">
        <f t="shared" si="241"/>
        <v/>
      </c>
      <c r="AP333" s="387" t="str">
        <f t="shared" si="241"/>
        <v/>
      </c>
      <c r="AQ333" s="387" t="str">
        <f t="shared" si="241"/>
        <v/>
      </c>
      <c r="AR333" s="387"/>
      <c r="AS333" s="387" t="str">
        <f>N333</f>
        <v/>
      </c>
      <c r="AT333" s="387" t="str">
        <f t="shared" ref="AT333:AZ336" si="242">O333</f>
        <v>Industry</v>
      </c>
      <c r="AU333" s="387" t="str">
        <f t="shared" si="242"/>
        <v/>
      </c>
      <c r="AV333" s="387" t="str">
        <f t="shared" si="242"/>
        <v/>
      </c>
      <c r="AW333" s="387" t="str">
        <f t="shared" si="242"/>
        <v/>
      </c>
      <c r="AX333" s="387">
        <f t="shared" si="242"/>
        <v>0</v>
      </c>
      <c r="AY333" s="387" t="str">
        <f t="shared" si="242"/>
        <v/>
      </c>
      <c r="AZ333" s="387" t="str">
        <f t="shared" si="242"/>
        <v/>
      </c>
      <c r="BA333" s="387"/>
      <c r="BB333" s="387">
        <f t="shared" ref="BB333:BN336" si="243">W333</f>
        <v>2009</v>
      </c>
      <c r="BC333" s="387">
        <f t="shared" si="243"/>
        <v>0</v>
      </c>
      <c r="BD333" s="387" t="str">
        <f t="shared" si="243"/>
        <v>Amortize</v>
      </c>
      <c r="BE333" s="387" t="str">
        <f t="shared" si="243"/>
        <v>Amortize</v>
      </c>
      <c r="BF333" s="387">
        <f t="shared" si="243"/>
        <v>0</v>
      </c>
      <c r="BG333" s="387">
        <f t="shared" si="243"/>
        <v>0</v>
      </c>
      <c r="BH333" s="387">
        <f t="shared" si="243"/>
        <v>0</v>
      </c>
      <c r="BI333" s="387">
        <f t="shared" si="243"/>
        <v>0</v>
      </c>
      <c r="BJ333" s="387">
        <f t="shared" si="243"/>
        <v>0</v>
      </c>
      <c r="BK333" s="387" t="str">
        <f t="shared" si="243"/>
        <v>Removal</v>
      </c>
      <c r="BL333" s="387">
        <f t="shared" si="243"/>
        <v>0</v>
      </c>
      <c r="BM333" s="387">
        <f t="shared" si="243"/>
        <v>0</v>
      </c>
      <c r="BN333" s="387" t="str">
        <f t="shared" si="243"/>
        <v/>
      </c>
      <c r="BO333" s="387"/>
      <c r="BP333" s="387"/>
      <c r="BQ333" s="387" t="s">
        <v>315</v>
      </c>
      <c r="BR333" s="387"/>
      <c r="BS333" s="387"/>
      <c r="BT333" s="387"/>
      <c r="BU333" s="387"/>
      <c r="BV333" s="387"/>
      <c r="BW333" s="387"/>
      <c r="BX333" s="387"/>
      <c r="BY333" s="387"/>
    </row>
    <row r="334" spans="1:77">
      <c r="E334" s="387" t="s">
        <v>42</v>
      </c>
      <c r="F334" s="387" t="s">
        <v>36</v>
      </c>
      <c r="G334" s="387"/>
      <c r="H334" s="387"/>
      <c r="I334" s="387" t="str">
        <f t="shared" ref="I334:U334" si="244">I$13</f>
        <v>Conservation</v>
      </c>
      <c r="J334" s="387" t="str">
        <f t="shared" si="244"/>
        <v/>
      </c>
      <c r="K334" s="387" t="str">
        <f t="shared" si="244"/>
        <v>Optional</v>
      </c>
      <c r="L334" s="387" t="str">
        <f t="shared" si="244"/>
        <v>Fuel</v>
      </c>
      <c r="M334" s="387"/>
      <c r="N334" s="387" t="str">
        <f t="shared" si="244"/>
        <v>Job</v>
      </c>
      <c r="O334" s="387" t="str">
        <f t="shared" si="244"/>
        <v>Assoc Dues/</v>
      </c>
      <c r="P334" s="387" t="str">
        <f t="shared" si="244"/>
        <v/>
      </c>
      <c r="Q334" s="387" t="str">
        <f t="shared" si="244"/>
        <v>Stock-</v>
      </c>
      <c r="R334" s="387" t="str">
        <f t="shared" si="244"/>
        <v>Income</v>
      </c>
      <c r="S334" s="387">
        <f t="shared" si="244"/>
        <v>0</v>
      </c>
      <c r="T334" s="387" t="str">
        <f t="shared" si="244"/>
        <v>Interest</v>
      </c>
      <c r="U334" s="387" t="str">
        <f t="shared" si="244"/>
        <v>Acquisition</v>
      </c>
      <c r="V334" s="387" t="s">
        <v>42</v>
      </c>
      <c r="W334" s="387" t="str">
        <f t="shared" ref="W334:AI334" si="245">W$13</f>
        <v>CISR</v>
      </c>
      <c r="X334" s="387" t="str">
        <f t="shared" si="245"/>
        <v>CIS Upgrade</v>
      </c>
      <c r="Y334" s="387" t="str">
        <f t="shared" si="245"/>
        <v>Rate Case</v>
      </c>
      <c r="Z334" s="387" t="str">
        <f t="shared" si="245"/>
        <v>Dredging</v>
      </c>
      <c r="AA334" s="387" t="str">
        <f t="shared" si="245"/>
        <v>Annualize 2</v>
      </c>
      <c r="AB334" s="387" t="str">
        <f t="shared" si="245"/>
        <v>Annualize 3</v>
      </c>
      <c r="AC334" s="387" t="str">
        <f t="shared" si="245"/>
        <v>Storm</v>
      </c>
      <c r="AD334" s="387" t="str">
        <f t="shared" si="245"/>
        <v>Annualize</v>
      </c>
      <c r="AE334" s="387">
        <f t="shared" si="245"/>
        <v>0</v>
      </c>
      <c r="AF334" s="387" t="str">
        <f t="shared" si="245"/>
        <v>of $36M</v>
      </c>
      <c r="AG334" s="387" t="str">
        <f t="shared" si="245"/>
        <v>Capital</v>
      </c>
      <c r="AH334" s="387" t="str">
        <f t="shared" si="245"/>
        <v>IRS Pro Rata</v>
      </c>
      <c r="AI334" s="387" t="str">
        <f t="shared" si="245"/>
        <v>Income</v>
      </c>
      <c r="AJ334" s="387" t="s">
        <v>42</v>
      </c>
      <c r="AK334" s="387" t="s">
        <v>57</v>
      </c>
      <c r="AL334" s="387" t="s">
        <v>320</v>
      </c>
      <c r="AM334" s="387" t="s">
        <v>314</v>
      </c>
      <c r="AN334" s="387" t="str">
        <f t="shared" si="241"/>
        <v>Conservation</v>
      </c>
      <c r="AO334" s="387" t="str">
        <f t="shared" si="241"/>
        <v/>
      </c>
      <c r="AP334" s="387" t="str">
        <f t="shared" si="241"/>
        <v>Optional</v>
      </c>
      <c r="AQ334" s="387" t="str">
        <f t="shared" si="241"/>
        <v>Fuel</v>
      </c>
      <c r="AR334" s="387"/>
      <c r="AS334" s="387" t="str">
        <f>N334</f>
        <v>Job</v>
      </c>
      <c r="AT334" s="387" t="str">
        <f t="shared" si="242"/>
        <v>Assoc Dues/</v>
      </c>
      <c r="AU334" s="387" t="str">
        <f t="shared" si="242"/>
        <v/>
      </c>
      <c r="AV334" s="387" t="str">
        <f t="shared" si="242"/>
        <v>Stock-</v>
      </c>
      <c r="AW334" s="387" t="str">
        <f t="shared" si="242"/>
        <v>Income</v>
      </c>
      <c r="AX334" s="387">
        <f t="shared" si="242"/>
        <v>0</v>
      </c>
      <c r="AY334" s="387" t="str">
        <f t="shared" si="242"/>
        <v>Interest</v>
      </c>
      <c r="AZ334" s="387" t="str">
        <f t="shared" si="242"/>
        <v>Acquisition</v>
      </c>
      <c r="BA334" s="387" t="s">
        <v>42</v>
      </c>
      <c r="BB334" s="387" t="str">
        <f t="shared" si="243"/>
        <v>CISR</v>
      </c>
      <c r="BC334" s="387" t="str">
        <f t="shared" si="243"/>
        <v>CIS Upgrade</v>
      </c>
      <c r="BD334" s="387" t="str">
        <f t="shared" si="243"/>
        <v>Rate Case</v>
      </c>
      <c r="BE334" s="387" t="str">
        <f t="shared" si="243"/>
        <v>Dredging</v>
      </c>
      <c r="BF334" s="387" t="str">
        <f t="shared" si="243"/>
        <v>Annualize 2</v>
      </c>
      <c r="BG334" s="387" t="str">
        <f t="shared" si="243"/>
        <v>Annualize 3</v>
      </c>
      <c r="BH334" s="387" t="str">
        <f t="shared" si="243"/>
        <v>Storm</v>
      </c>
      <c r="BI334" s="387" t="str">
        <f t="shared" si="243"/>
        <v>Annualize</v>
      </c>
      <c r="BJ334" s="387">
        <f t="shared" si="243"/>
        <v>0</v>
      </c>
      <c r="BK334" s="387" t="str">
        <f t="shared" si="243"/>
        <v>of $36M</v>
      </c>
      <c r="BL334" s="387" t="str">
        <f t="shared" si="243"/>
        <v>Capital</v>
      </c>
      <c r="BM334" s="387" t="str">
        <f t="shared" si="243"/>
        <v>IRS Pro Rata</v>
      </c>
      <c r="BN334" s="387" t="str">
        <f t="shared" si="243"/>
        <v>Income</v>
      </c>
      <c r="BO334" s="387" t="s">
        <v>42</v>
      </c>
      <c r="BP334" s="387" t="s">
        <v>57</v>
      </c>
      <c r="BQ334" s="387" t="s">
        <v>314</v>
      </c>
      <c r="BR334" s="387"/>
      <c r="BS334" s="387"/>
      <c r="BT334" s="387"/>
      <c r="BU334" s="387"/>
      <c r="BV334" s="387"/>
      <c r="BW334" s="387"/>
      <c r="BX334" s="387"/>
      <c r="BY334" s="387"/>
    </row>
    <row r="335" spans="1:77">
      <c r="A335" s="384" t="s">
        <v>33</v>
      </c>
      <c r="D335" s="387" t="s">
        <v>321</v>
      </c>
      <c r="E335" s="387" t="s">
        <v>322</v>
      </c>
      <c r="F335" s="387" t="s">
        <v>323</v>
      </c>
      <c r="G335" s="387" t="s">
        <v>42</v>
      </c>
      <c r="H335" s="387"/>
      <c r="I335" s="387" t="str">
        <f t="shared" ref="I335:U335" si="246">I$14</f>
        <v>Revenues &amp;</v>
      </c>
      <c r="J335" s="387" t="str">
        <f t="shared" si="246"/>
        <v>Franchise</v>
      </c>
      <c r="K335" s="387" t="str">
        <f t="shared" si="246"/>
        <v>Provision</v>
      </c>
      <c r="L335" s="387" t="str">
        <f t="shared" si="246"/>
        <v>Rev &amp;</v>
      </c>
      <c r="M335" s="387"/>
      <c r="N335" s="387" t="str">
        <f t="shared" si="246"/>
        <v>Order</v>
      </c>
      <c r="O335" s="387" t="str">
        <f t="shared" si="246"/>
        <v>Econ</v>
      </c>
      <c r="P335" s="387" t="str">
        <f t="shared" si="246"/>
        <v>Solaris &amp;</v>
      </c>
      <c r="Q335" s="387" t="str">
        <f t="shared" si="246"/>
        <v>holder</v>
      </c>
      <c r="R335" s="387" t="str">
        <f t="shared" si="246"/>
        <v xml:space="preserve">Tax </v>
      </c>
      <c r="S335" s="387">
        <f t="shared" si="246"/>
        <v>0</v>
      </c>
      <c r="T335" s="387" t="str">
        <f t="shared" si="246"/>
        <v xml:space="preserve">on Tax </v>
      </c>
      <c r="U335" s="387" t="str">
        <f t="shared" si="246"/>
        <v>Adjustment</v>
      </c>
      <c r="V335" s="387" t="s">
        <v>327</v>
      </c>
      <c r="W335" s="387" t="str">
        <f t="shared" ref="W335:AI335" si="247">W$14</f>
        <v>Contract</v>
      </c>
      <c r="X335" s="387" t="str">
        <f t="shared" si="247"/>
        <v>Amortize</v>
      </c>
      <c r="Y335" s="387" t="str">
        <f t="shared" si="247"/>
        <v>Expense</v>
      </c>
      <c r="Z335" s="387" t="str">
        <f t="shared" si="247"/>
        <v>Over</v>
      </c>
      <c r="AA335" s="387" t="str">
        <f t="shared" si="247"/>
        <v xml:space="preserve">May CTs </v>
      </c>
      <c r="AB335" s="387" t="str">
        <f t="shared" si="247"/>
        <v xml:space="preserve">Sep CTs </v>
      </c>
      <c r="AC335" s="387" t="str">
        <f t="shared" si="247"/>
        <v>Reserve</v>
      </c>
      <c r="AD335" s="387" t="str">
        <f t="shared" si="247"/>
        <v>Rail</v>
      </c>
      <c r="AE335" s="387" t="str">
        <f t="shared" si="247"/>
        <v>PPA</v>
      </c>
      <c r="AF335" s="387" t="str">
        <f t="shared" si="247"/>
        <v>CWIP in Last</v>
      </c>
      <c r="AG335" s="387" t="str">
        <f t="shared" si="247"/>
        <v>Structure</v>
      </c>
      <c r="AH335" s="387" t="str">
        <f t="shared" si="247"/>
        <v>Requirement</v>
      </c>
      <c r="AI335" s="387" t="str">
        <f t="shared" si="247"/>
        <v xml:space="preserve">Tax </v>
      </c>
      <c r="AJ335" s="387" t="s">
        <v>322</v>
      </c>
      <c r="AK335" s="387" t="s">
        <v>42</v>
      </c>
      <c r="AL335" s="387" t="s">
        <v>329</v>
      </c>
      <c r="AM335" s="387" t="s">
        <v>320</v>
      </c>
      <c r="AN335" s="387" t="str">
        <f t="shared" si="241"/>
        <v>Revenues &amp;</v>
      </c>
      <c r="AO335" s="387" t="str">
        <f t="shared" si="241"/>
        <v>Franchise</v>
      </c>
      <c r="AP335" s="387" t="str">
        <f t="shared" si="241"/>
        <v>Provision</v>
      </c>
      <c r="AQ335" s="387" t="str">
        <f t="shared" si="241"/>
        <v>Rev &amp;</v>
      </c>
      <c r="AR335" s="387"/>
      <c r="AS335" s="387" t="str">
        <f>N335</f>
        <v>Order</v>
      </c>
      <c r="AT335" s="387" t="str">
        <f t="shared" si="242"/>
        <v>Econ</v>
      </c>
      <c r="AU335" s="387" t="str">
        <f t="shared" si="242"/>
        <v>Solaris &amp;</v>
      </c>
      <c r="AV335" s="387" t="str">
        <f t="shared" si="242"/>
        <v>holder</v>
      </c>
      <c r="AW335" s="387" t="str">
        <f t="shared" si="242"/>
        <v xml:space="preserve">Tax </v>
      </c>
      <c r="AX335" s="387">
        <f t="shared" si="242"/>
        <v>0</v>
      </c>
      <c r="AY335" s="387" t="str">
        <f t="shared" si="242"/>
        <v xml:space="preserve">on Tax </v>
      </c>
      <c r="AZ335" s="387" t="str">
        <f t="shared" si="242"/>
        <v>Adjustment</v>
      </c>
      <c r="BA335" s="387" t="s">
        <v>327</v>
      </c>
      <c r="BB335" s="387" t="str">
        <f t="shared" si="243"/>
        <v>Contract</v>
      </c>
      <c r="BC335" s="387" t="str">
        <f t="shared" si="243"/>
        <v>Amortize</v>
      </c>
      <c r="BD335" s="387" t="str">
        <f t="shared" si="243"/>
        <v>Expense</v>
      </c>
      <c r="BE335" s="387" t="str">
        <f t="shared" si="243"/>
        <v>Over</v>
      </c>
      <c r="BF335" s="387" t="str">
        <f t="shared" si="243"/>
        <v xml:space="preserve">May CTs </v>
      </c>
      <c r="BG335" s="387" t="str">
        <f t="shared" si="243"/>
        <v xml:space="preserve">Sep CTs </v>
      </c>
      <c r="BH335" s="387" t="str">
        <f t="shared" si="243"/>
        <v>Reserve</v>
      </c>
      <c r="BI335" s="387" t="str">
        <f t="shared" si="243"/>
        <v>Rail</v>
      </c>
      <c r="BJ335" s="387" t="str">
        <f t="shared" si="243"/>
        <v>PPA</v>
      </c>
      <c r="BK335" s="387" t="str">
        <f t="shared" si="243"/>
        <v>CWIP in Last</v>
      </c>
      <c r="BL335" s="387" t="str">
        <f t="shared" si="243"/>
        <v>Structure</v>
      </c>
      <c r="BM335" s="387" t="str">
        <f t="shared" si="243"/>
        <v>Requirement</v>
      </c>
      <c r="BN335" s="387" t="str">
        <f t="shared" si="243"/>
        <v xml:space="preserve">Tax </v>
      </c>
      <c r="BO335" s="387" t="s">
        <v>322</v>
      </c>
      <c r="BP335" s="387" t="s">
        <v>42</v>
      </c>
      <c r="BQ335" s="387" t="s">
        <v>320</v>
      </c>
      <c r="BR335" s="387"/>
      <c r="BS335" s="387"/>
      <c r="BT335" s="387"/>
      <c r="BU335" s="387"/>
      <c r="BV335" s="387"/>
      <c r="BW335" s="387"/>
      <c r="BX335" s="387"/>
      <c r="BY335" s="387"/>
    </row>
    <row r="336" spans="1:77">
      <c r="A336" s="384" t="s">
        <v>43</v>
      </c>
      <c r="B336" s="384" t="s">
        <v>330</v>
      </c>
      <c r="D336" s="387" t="s">
        <v>44</v>
      </c>
      <c r="E336" s="387" t="s">
        <v>331</v>
      </c>
      <c r="F336" s="387" t="s">
        <v>332</v>
      </c>
      <c r="G336" s="387" t="s">
        <v>323</v>
      </c>
      <c r="H336" s="387"/>
      <c r="I336" s="387" t="str">
        <f t="shared" ref="I336:U336" si="248">I$15</f>
        <v>Expenses</v>
      </c>
      <c r="J336" s="387" t="str">
        <f t="shared" si="248"/>
        <v>Fees</v>
      </c>
      <c r="K336" s="387" t="str">
        <f t="shared" si="248"/>
        <v>Rev/Exp</v>
      </c>
      <c r="L336" s="387" t="str">
        <f t="shared" si="248"/>
        <v>Exp</v>
      </c>
      <c r="M336" s="387" t="str">
        <f>+M15</f>
        <v>GPIF</v>
      </c>
      <c r="N336" s="387" t="str">
        <f t="shared" si="248"/>
        <v>Revs</v>
      </c>
      <c r="O336" s="387" t="str">
        <f t="shared" si="248"/>
        <v>Devel</v>
      </c>
      <c r="P336" s="387" t="str">
        <f t="shared" si="248"/>
        <v>Waterfall</v>
      </c>
      <c r="Q336" s="387" t="str">
        <f t="shared" si="248"/>
        <v>Relations</v>
      </c>
      <c r="R336" s="387" t="str">
        <f t="shared" si="248"/>
        <v>True-Up</v>
      </c>
      <c r="S336" s="387" t="str">
        <f t="shared" si="248"/>
        <v>ECRC</v>
      </c>
      <c r="T336" s="387" t="str">
        <f t="shared" si="248"/>
        <v>Issues</v>
      </c>
      <c r="U336" s="387">
        <f t="shared" si="248"/>
        <v>0</v>
      </c>
      <c r="V336" s="387" t="s">
        <v>335</v>
      </c>
      <c r="W336" s="387" t="str">
        <f t="shared" ref="W336:AI336" si="249">W$15</f>
        <v>Expiration</v>
      </c>
      <c r="X336" s="387" t="str">
        <f t="shared" si="249"/>
        <v>Over 5 Years</v>
      </c>
      <c r="Y336" s="387" t="str">
        <f t="shared" si="249"/>
        <v>Over 3 Years</v>
      </c>
      <c r="Z336" s="387" t="str">
        <f t="shared" si="249"/>
        <v>5 Years</v>
      </c>
      <c r="AA336" s="387" t="str">
        <f t="shared" si="249"/>
        <v>in Service</v>
      </c>
      <c r="AB336" s="387" t="str">
        <f t="shared" si="249"/>
        <v>in Service</v>
      </c>
      <c r="AC336" s="387" t="str">
        <f t="shared" si="249"/>
        <v>Accrual</v>
      </c>
      <c r="AD336" s="387" t="str">
        <f t="shared" si="249"/>
        <v>in Service</v>
      </c>
      <c r="AE336" s="387" t="str">
        <f t="shared" si="249"/>
        <v>Adjustment</v>
      </c>
      <c r="AF336" s="387" t="str">
        <f t="shared" si="249"/>
        <v>Rate Case</v>
      </c>
      <c r="AG336" s="387" t="str">
        <f t="shared" si="249"/>
        <v>Recon</v>
      </c>
      <c r="AH336" s="387" t="str">
        <f t="shared" si="249"/>
        <v xml:space="preserve">ADIT </v>
      </c>
      <c r="AI336" s="387" t="str">
        <f t="shared" si="249"/>
        <v>True-Up</v>
      </c>
      <c r="AJ336" s="387" t="s">
        <v>335</v>
      </c>
      <c r="AK336" s="387" t="s">
        <v>322</v>
      </c>
      <c r="AL336" s="387" t="s">
        <v>337</v>
      </c>
      <c r="AM336" s="387" t="s">
        <v>338</v>
      </c>
      <c r="AN336" s="387" t="str">
        <f t="shared" si="241"/>
        <v>Expenses</v>
      </c>
      <c r="AO336" s="387" t="str">
        <f t="shared" si="241"/>
        <v>Fees</v>
      </c>
      <c r="AP336" s="387" t="str">
        <f t="shared" si="241"/>
        <v>Rev/Exp</v>
      </c>
      <c r="AQ336" s="387" t="str">
        <f t="shared" si="241"/>
        <v>Exp</v>
      </c>
      <c r="AR336" s="387" t="str">
        <f>+AR15</f>
        <v>GPIF</v>
      </c>
      <c r="AS336" s="387" t="str">
        <f>N336</f>
        <v>Revs</v>
      </c>
      <c r="AT336" s="387" t="str">
        <f t="shared" si="242"/>
        <v>Devel</v>
      </c>
      <c r="AU336" s="387" t="str">
        <f t="shared" si="242"/>
        <v>Waterfall</v>
      </c>
      <c r="AV336" s="387" t="str">
        <f t="shared" si="242"/>
        <v>Relations</v>
      </c>
      <c r="AW336" s="387" t="str">
        <f t="shared" si="242"/>
        <v>True-Up</v>
      </c>
      <c r="AX336" s="387" t="str">
        <f t="shared" si="242"/>
        <v>ECRC</v>
      </c>
      <c r="AY336" s="387" t="str">
        <f t="shared" si="242"/>
        <v>Issues</v>
      </c>
      <c r="AZ336" s="387">
        <f t="shared" si="242"/>
        <v>0</v>
      </c>
      <c r="BA336" s="387" t="s">
        <v>335</v>
      </c>
      <c r="BB336" s="387" t="str">
        <f t="shared" si="243"/>
        <v>Expiration</v>
      </c>
      <c r="BC336" s="387" t="str">
        <f t="shared" si="243"/>
        <v>Over 5 Years</v>
      </c>
      <c r="BD336" s="387" t="str">
        <f t="shared" si="243"/>
        <v>Over 3 Years</v>
      </c>
      <c r="BE336" s="387" t="str">
        <f t="shared" si="243"/>
        <v>5 Years</v>
      </c>
      <c r="BF336" s="387" t="str">
        <f t="shared" si="243"/>
        <v>in Service</v>
      </c>
      <c r="BG336" s="387" t="str">
        <f t="shared" si="243"/>
        <v>in Service</v>
      </c>
      <c r="BH336" s="387" t="str">
        <f t="shared" si="243"/>
        <v>Accrual</v>
      </c>
      <c r="BI336" s="387" t="str">
        <f t="shared" si="243"/>
        <v>in Service</v>
      </c>
      <c r="BJ336" s="387" t="str">
        <f t="shared" si="243"/>
        <v>Adjustment</v>
      </c>
      <c r="BK336" s="387" t="str">
        <f t="shared" si="243"/>
        <v>Rate Case</v>
      </c>
      <c r="BL336" s="387" t="str">
        <f t="shared" si="243"/>
        <v>Recon</v>
      </c>
      <c r="BM336" s="387" t="str">
        <f t="shared" si="243"/>
        <v xml:space="preserve">ADIT </v>
      </c>
      <c r="BN336" s="387" t="str">
        <f t="shared" si="243"/>
        <v>True-Up</v>
      </c>
      <c r="BO336" s="387" t="s">
        <v>335</v>
      </c>
      <c r="BP336" s="387" t="s">
        <v>322</v>
      </c>
      <c r="BQ336" s="387" t="s">
        <v>339</v>
      </c>
      <c r="BR336" s="387"/>
      <c r="BS336" s="387"/>
      <c r="BT336" s="387"/>
      <c r="BU336" s="387"/>
      <c r="BV336" s="387"/>
      <c r="BW336" s="387"/>
      <c r="BX336" s="387"/>
      <c r="BY336" s="387"/>
    </row>
    <row r="337" spans="1:75">
      <c r="BR337" s="387"/>
      <c r="BS337" s="387"/>
      <c r="BT337" s="387"/>
      <c r="BU337" s="387"/>
      <c r="BV337" s="387"/>
      <c r="BW337" s="387"/>
    </row>
    <row r="338" spans="1:75">
      <c r="A338" s="384">
        <v>1</v>
      </c>
      <c r="T338" s="405"/>
      <c r="U338" s="405"/>
      <c r="BR338" s="387"/>
      <c r="BS338" s="387"/>
      <c r="BT338" s="387"/>
      <c r="BU338" s="387"/>
      <c r="BV338" s="387"/>
      <c r="BW338" s="387"/>
    </row>
    <row r="339" spans="1:75">
      <c r="A339" s="384">
        <f t="shared" ref="A339:A362" si="250">A338+1</f>
        <v>2</v>
      </c>
      <c r="B339" s="384" t="s">
        <v>511</v>
      </c>
      <c r="Z339" s="384">
        <f>Z349*0.3763</f>
        <v>0</v>
      </c>
      <c r="AJ339" s="384" t="s">
        <v>512</v>
      </c>
      <c r="AK339" s="384">
        <f>+AK350+AK349</f>
        <v>240625.06084666657</v>
      </c>
      <c r="AM339" s="384">
        <f>+AM350+AM349</f>
        <v>231460.51551485428</v>
      </c>
      <c r="BR339" s="387"/>
      <c r="BS339" s="387"/>
      <c r="BT339" s="387"/>
      <c r="BU339" s="387"/>
      <c r="BV339" s="387"/>
      <c r="BW339" s="387"/>
    </row>
    <row r="340" spans="1:75">
      <c r="A340" s="384">
        <f t="shared" si="250"/>
        <v>3</v>
      </c>
      <c r="E340" s="384">
        <f>E51</f>
        <v>2321413</v>
      </c>
      <c r="F340" s="384">
        <f>F51</f>
        <v>0</v>
      </c>
      <c r="G340" s="384">
        <f>+E340-F340</f>
        <v>2321413</v>
      </c>
      <c r="I340" s="384">
        <f t="shared" ref="I340:U340" si="251">I51</f>
        <v>-18096</v>
      </c>
      <c r="J340" s="384">
        <f t="shared" si="251"/>
        <v>-96184</v>
      </c>
      <c r="K340" s="384">
        <f t="shared" si="251"/>
        <v>-344</v>
      </c>
      <c r="L340" s="384">
        <f>L51</f>
        <v>-1252651</v>
      </c>
      <c r="M340" s="384">
        <f>M51</f>
        <v>850</v>
      </c>
      <c r="N340" s="384">
        <f t="shared" si="251"/>
        <v>-72</v>
      </c>
      <c r="O340" s="384">
        <f t="shared" si="251"/>
        <v>0</v>
      </c>
      <c r="P340" s="384">
        <f t="shared" si="251"/>
        <v>0</v>
      </c>
      <c r="Q340" s="384">
        <f t="shared" si="251"/>
        <v>0</v>
      </c>
      <c r="R340" s="384">
        <f t="shared" si="251"/>
        <v>0</v>
      </c>
      <c r="S340" s="384">
        <f t="shared" si="251"/>
        <v>-61202.184999999998</v>
      </c>
      <c r="T340" s="384">
        <f t="shared" si="251"/>
        <v>0</v>
      </c>
      <c r="U340" s="384">
        <f t="shared" si="251"/>
        <v>0</v>
      </c>
      <c r="V340" s="384">
        <f>SUM(I340:U340)</f>
        <v>-1427699.1850000001</v>
      </c>
      <c r="W340" s="384">
        <f t="shared" ref="W340:AI340" si="252">W51</f>
        <v>1454</v>
      </c>
      <c r="X340" s="384">
        <f t="shared" si="252"/>
        <v>0</v>
      </c>
      <c r="Y340" s="384">
        <f t="shared" si="252"/>
        <v>0</v>
      </c>
      <c r="Z340" s="384">
        <f t="shared" si="252"/>
        <v>0</v>
      </c>
      <c r="AA340" s="384">
        <f t="shared" si="252"/>
        <v>0</v>
      </c>
      <c r="AB340" s="384">
        <f t="shared" si="252"/>
        <v>0</v>
      </c>
      <c r="AC340" s="384">
        <f t="shared" si="252"/>
        <v>0</v>
      </c>
      <c r="AD340" s="384">
        <f t="shared" si="252"/>
        <v>0</v>
      </c>
      <c r="AE340" s="384">
        <f t="shared" si="252"/>
        <v>0</v>
      </c>
      <c r="AF340" s="384">
        <f t="shared" si="252"/>
        <v>0</v>
      </c>
      <c r="AG340" s="384">
        <f t="shared" si="252"/>
        <v>0</v>
      </c>
      <c r="AH340" s="384">
        <f t="shared" si="252"/>
        <v>0</v>
      </c>
      <c r="AI340" s="384">
        <f t="shared" si="252"/>
        <v>0</v>
      </c>
      <c r="AJ340" s="384">
        <f>SUM(W340:AI340)</f>
        <v>1454</v>
      </c>
      <c r="AK340" s="384">
        <f>G340+V340+AJ340</f>
        <v>895167.81499999994</v>
      </c>
      <c r="AL340" s="406">
        <f>AL51</f>
        <v>0.96670017994335511</v>
      </c>
      <c r="AM340" s="384">
        <f t="shared" ref="AM340:AZ340" si="253">AM51</f>
        <v>865358.88783999998</v>
      </c>
      <c r="AN340" s="384">
        <f t="shared" si="253"/>
        <v>18096</v>
      </c>
      <c r="AO340" s="384">
        <f t="shared" si="253"/>
        <v>96184</v>
      </c>
      <c r="AP340" s="384">
        <f t="shared" si="253"/>
        <v>344</v>
      </c>
      <c r="AQ340" s="384">
        <f t="shared" si="253"/>
        <v>1211066.7949999999</v>
      </c>
      <c r="AR340" s="384">
        <f t="shared" si="253"/>
        <v>-850</v>
      </c>
      <c r="AS340" s="384">
        <f t="shared" si="253"/>
        <v>72</v>
      </c>
      <c r="AT340" s="384">
        <f t="shared" si="253"/>
        <v>0</v>
      </c>
      <c r="AU340" s="384">
        <f t="shared" si="253"/>
        <v>0</v>
      </c>
      <c r="AV340" s="384">
        <f t="shared" si="253"/>
        <v>0</v>
      </c>
      <c r="AW340" s="384">
        <f t="shared" si="253"/>
        <v>0</v>
      </c>
      <c r="AX340" s="384">
        <f t="shared" si="253"/>
        <v>60711.369999999995</v>
      </c>
      <c r="AY340" s="384">
        <f t="shared" si="253"/>
        <v>0</v>
      </c>
      <c r="AZ340" s="384">
        <f t="shared" si="253"/>
        <v>0</v>
      </c>
      <c r="BA340" s="384">
        <f>SUM(AN340:AZ340)</f>
        <v>1385624.165</v>
      </c>
      <c r="BB340" s="384">
        <f t="shared" ref="BB340:BN340" si="254">BB51</f>
        <v>-1454</v>
      </c>
      <c r="BC340" s="384">
        <f t="shared" si="254"/>
        <v>0</v>
      </c>
      <c r="BD340" s="384">
        <f t="shared" si="254"/>
        <v>0</v>
      </c>
      <c r="BE340" s="384">
        <f t="shared" si="254"/>
        <v>0</v>
      </c>
      <c r="BF340" s="384">
        <f t="shared" si="254"/>
        <v>0</v>
      </c>
      <c r="BG340" s="384">
        <f t="shared" si="254"/>
        <v>0</v>
      </c>
      <c r="BH340" s="384">
        <f t="shared" si="254"/>
        <v>0</v>
      </c>
      <c r="BI340" s="384">
        <f t="shared" si="254"/>
        <v>0</v>
      </c>
      <c r="BJ340" s="384">
        <f t="shared" si="254"/>
        <v>0</v>
      </c>
      <c r="BK340" s="384">
        <f t="shared" si="254"/>
        <v>0</v>
      </c>
      <c r="BL340" s="384">
        <f t="shared" si="254"/>
        <v>0</v>
      </c>
      <c r="BM340" s="384">
        <f t="shared" si="254"/>
        <v>0</v>
      </c>
      <c r="BN340" s="384">
        <f t="shared" si="254"/>
        <v>0</v>
      </c>
      <c r="BO340" s="384">
        <f>SUM(BB340:BN340)</f>
        <v>-1454</v>
      </c>
      <c r="BP340" s="384">
        <f>AM340+BA340+BO340</f>
        <v>2249529.05284</v>
      </c>
      <c r="BQ340" s="391">
        <f>IF(G340=0,0,+BP340/G340)</f>
        <v>0.96903439966951166</v>
      </c>
      <c r="BR340" s="387"/>
      <c r="BS340" s="387"/>
      <c r="BT340" s="387">
        <f>+AK340-BS340</f>
        <v>895167.81499999994</v>
      </c>
      <c r="BU340" s="387">
        <f>+G340+V340+AJ340</f>
        <v>895167.81499999994</v>
      </c>
      <c r="BV340" s="387">
        <f>+BA340+V340</f>
        <v>-42075.020000000019</v>
      </c>
      <c r="BW340" s="387"/>
    </row>
    <row r="341" spans="1:75">
      <c r="A341" s="384">
        <f t="shared" si="250"/>
        <v>4</v>
      </c>
      <c r="B341" s="384" t="s">
        <v>513</v>
      </c>
      <c r="G341" s="384">
        <f>G344+G345</f>
        <v>404373.15</v>
      </c>
      <c r="J341" s="389"/>
      <c r="O341" s="390"/>
      <c r="AK341" s="384">
        <f>+AK344+AK345</f>
        <v>381986.75733333337</v>
      </c>
      <c r="AL341" s="406"/>
      <c r="AM341" s="384">
        <f>+AM344+AM345</f>
        <v>370934.46272456739</v>
      </c>
      <c r="BR341" s="387"/>
      <c r="BS341" s="387"/>
      <c r="BT341" s="387"/>
      <c r="BU341" s="387"/>
      <c r="BV341" s="387"/>
      <c r="BW341" s="387"/>
    </row>
    <row r="342" spans="1:75">
      <c r="A342" s="384">
        <f t="shared" si="250"/>
        <v>5</v>
      </c>
      <c r="B342" s="384" t="s">
        <v>514</v>
      </c>
      <c r="E342" s="384">
        <f>E275</f>
        <v>988137.60900000005</v>
      </c>
      <c r="F342" s="384">
        <f t="shared" ref="E342:F345" si="255">F275</f>
        <v>0</v>
      </c>
      <c r="G342" s="384">
        <f t="shared" ref="G342:G349" si="256">+E342-F342</f>
        <v>988137.60900000005</v>
      </c>
      <c r="I342" s="384">
        <f t="shared" ref="I342:U345" si="257">I275</f>
        <v>0</v>
      </c>
      <c r="J342" s="384">
        <f t="shared" si="257"/>
        <v>0</v>
      </c>
      <c r="K342" s="384">
        <f t="shared" si="257"/>
        <v>0</v>
      </c>
      <c r="L342" s="384">
        <f t="shared" si="257"/>
        <v>-981133.96400000004</v>
      </c>
      <c r="M342" s="384">
        <f>M275</f>
        <v>0</v>
      </c>
      <c r="N342" s="384">
        <f t="shared" si="257"/>
        <v>0</v>
      </c>
      <c r="O342" s="384">
        <f t="shared" si="257"/>
        <v>0</v>
      </c>
      <c r="P342" s="384">
        <f t="shared" si="257"/>
        <v>0</v>
      </c>
      <c r="Q342" s="384">
        <f t="shared" si="257"/>
        <v>0</v>
      </c>
      <c r="R342" s="384">
        <f t="shared" si="257"/>
        <v>0</v>
      </c>
      <c r="S342" s="384">
        <f t="shared" si="257"/>
        <v>13</v>
      </c>
      <c r="T342" s="384">
        <f t="shared" si="257"/>
        <v>0</v>
      </c>
      <c r="U342" s="384">
        <f t="shared" si="257"/>
        <v>0</v>
      </c>
      <c r="V342" s="384">
        <f>SUM(I342:U342)</f>
        <v>-981120.96400000004</v>
      </c>
      <c r="W342" s="384">
        <f t="shared" ref="W342:AI345" si="258">W275</f>
        <v>0</v>
      </c>
      <c r="X342" s="384">
        <f t="shared" si="258"/>
        <v>0</v>
      </c>
      <c r="Y342" s="384">
        <f t="shared" si="258"/>
        <v>0</v>
      </c>
      <c r="Z342" s="384">
        <f t="shared" si="258"/>
        <v>0</v>
      </c>
      <c r="AA342" s="384">
        <f t="shared" si="258"/>
        <v>0</v>
      </c>
      <c r="AB342" s="384">
        <f t="shared" si="258"/>
        <v>0</v>
      </c>
      <c r="AC342" s="384">
        <f t="shared" si="258"/>
        <v>0</v>
      </c>
      <c r="AD342" s="384">
        <f t="shared" si="258"/>
        <v>0</v>
      </c>
      <c r="AE342" s="384">
        <f t="shared" si="258"/>
        <v>0</v>
      </c>
      <c r="AF342" s="384">
        <f t="shared" si="258"/>
        <v>0</v>
      </c>
      <c r="AG342" s="384">
        <f t="shared" si="258"/>
        <v>0</v>
      </c>
      <c r="AH342" s="384">
        <f t="shared" si="258"/>
        <v>0</v>
      </c>
      <c r="AI342" s="384">
        <f t="shared" si="258"/>
        <v>0</v>
      </c>
      <c r="AJ342" s="384">
        <f t="shared" ref="AJ342:AJ349" si="259">SUM(W342:AI342)</f>
        <v>0</v>
      </c>
      <c r="AK342" s="384">
        <f t="shared" ref="AK342:AK349" si="260">G342+V342+AJ342</f>
        <v>7016.6450000000186</v>
      </c>
      <c r="AL342" s="406">
        <f>AL275</f>
        <v>0.94798454247008856</v>
      </c>
      <c r="AM342" s="384">
        <f t="shared" ref="AM342:AZ342" si="261">AM275</f>
        <v>6651.6710000000003</v>
      </c>
      <c r="AN342" s="384">
        <f t="shared" si="261"/>
        <v>0</v>
      </c>
      <c r="AO342" s="384">
        <f t="shared" si="261"/>
        <v>0</v>
      </c>
      <c r="AP342" s="384">
        <f t="shared" si="261"/>
        <v>0</v>
      </c>
      <c r="AQ342" s="384">
        <f t="shared" si="261"/>
        <v>945780.40899999999</v>
      </c>
      <c r="AS342" s="384">
        <f t="shared" si="261"/>
        <v>0</v>
      </c>
      <c r="AT342" s="384">
        <f t="shared" si="261"/>
        <v>0</v>
      </c>
      <c r="AU342" s="384">
        <f t="shared" si="261"/>
        <v>0</v>
      </c>
      <c r="AV342" s="384">
        <f t="shared" si="261"/>
        <v>0</v>
      </c>
      <c r="AW342" s="384">
        <f t="shared" si="261"/>
        <v>0</v>
      </c>
      <c r="AX342" s="384">
        <f t="shared" si="261"/>
        <v>0</v>
      </c>
      <c r="AY342" s="384">
        <f t="shared" si="261"/>
        <v>0</v>
      </c>
      <c r="AZ342" s="384">
        <f t="shared" si="261"/>
        <v>0</v>
      </c>
      <c r="BA342" s="384">
        <f t="shared" ref="BA342:BA349" si="262">SUM(AN342:AZ342)</f>
        <v>945780.40899999999</v>
      </c>
      <c r="BB342" s="384">
        <f t="shared" ref="BB342:BN345" si="263">BB275</f>
        <v>0</v>
      </c>
      <c r="BC342" s="384">
        <f t="shared" si="263"/>
        <v>0</v>
      </c>
      <c r="BD342" s="384">
        <f t="shared" si="263"/>
        <v>0</v>
      </c>
      <c r="BE342" s="384">
        <f t="shared" si="263"/>
        <v>0</v>
      </c>
      <c r="BF342" s="384">
        <f t="shared" si="263"/>
        <v>0</v>
      </c>
      <c r="BG342" s="384">
        <f t="shared" si="263"/>
        <v>0</v>
      </c>
      <c r="BH342" s="384">
        <f t="shared" si="263"/>
        <v>0</v>
      </c>
      <c r="BI342" s="384">
        <f t="shared" si="263"/>
        <v>0</v>
      </c>
      <c r="BJ342" s="384">
        <f t="shared" si="263"/>
        <v>0</v>
      </c>
      <c r="BK342" s="384">
        <f t="shared" si="263"/>
        <v>0</v>
      </c>
      <c r="BL342" s="384">
        <f t="shared" si="263"/>
        <v>0</v>
      </c>
      <c r="BM342" s="384">
        <f t="shared" si="263"/>
        <v>0</v>
      </c>
      <c r="BN342" s="384">
        <f t="shared" si="263"/>
        <v>0</v>
      </c>
      <c r="BO342" s="384">
        <f>SUM(BB342:BN342)</f>
        <v>0</v>
      </c>
      <c r="BP342" s="384">
        <f t="shared" ref="BP342:BP349" si="264">AM342+BA342+BO342</f>
        <v>952432.08</v>
      </c>
      <c r="BQ342" s="391">
        <f t="shared" ref="BQ342:BQ351" si="265">IF(G342=0,0,+BP342/G342)</f>
        <v>0.96386583338717946</v>
      </c>
      <c r="BR342" s="387"/>
      <c r="BS342" s="387"/>
      <c r="BT342" s="387">
        <f>+AK342+AK343-BS342</f>
        <v>8016.6449999999604</v>
      </c>
      <c r="BU342" s="387">
        <f t="shared" ref="BU342:BU350" si="266">+G342+V342+AJ342</f>
        <v>7016.6450000000186</v>
      </c>
      <c r="BV342" s="387">
        <f t="shared" ref="BV342:BV350" si="267">+BA342+V342</f>
        <v>-35340.555000000051</v>
      </c>
      <c r="BW342" s="387"/>
    </row>
    <row r="343" spans="1:75">
      <c r="A343" s="384">
        <f t="shared" si="250"/>
        <v>6</v>
      </c>
      <c r="B343" s="384" t="s">
        <v>515</v>
      </c>
      <c r="E343" s="384">
        <f t="shared" si="255"/>
        <v>275617.29599999997</v>
      </c>
      <c r="F343" s="384">
        <f t="shared" si="255"/>
        <v>0</v>
      </c>
      <c r="G343" s="384">
        <f t="shared" si="256"/>
        <v>275617.29599999997</v>
      </c>
      <c r="I343" s="384">
        <f t="shared" si="257"/>
        <v>0</v>
      </c>
      <c r="J343" s="384">
        <f t="shared" si="257"/>
        <v>0</v>
      </c>
      <c r="K343" s="384">
        <f t="shared" si="257"/>
        <v>-342.7</v>
      </c>
      <c r="L343" s="384">
        <f t="shared" si="257"/>
        <v>-273187.79600000003</v>
      </c>
      <c r="M343" s="384">
        <f>M276</f>
        <v>0</v>
      </c>
      <c r="N343" s="384">
        <f t="shared" si="257"/>
        <v>0</v>
      </c>
      <c r="O343" s="384">
        <f t="shared" si="257"/>
        <v>0</v>
      </c>
      <c r="P343" s="384">
        <f t="shared" si="257"/>
        <v>0</v>
      </c>
      <c r="Q343" s="384">
        <f t="shared" si="257"/>
        <v>0</v>
      </c>
      <c r="R343" s="384">
        <f t="shared" si="257"/>
        <v>0</v>
      </c>
      <c r="S343" s="384">
        <f t="shared" si="257"/>
        <v>-1086.8</v>
      </c>
      <c r="T343" s="384">
        <f t="shared" si="257"/>
        <v>0</v>
      </c>
      <c r="U343" s="384">
        <f t="shared" si="257"/>
        <v>0</v>
      </c>
      <c r="V343" s="384">
        <f t="shared" ref="V343:V349" si="268">SUM(I343:U343)</f>
        <v>-274617.29600000003</v>
      </c>
      <c r="W343" s="384">
        <f t="shared" si="258"/>
        <v>0</v>
      </c>
      <c r="X343" s="384">
        <f t="shared" si="258"/>
        <v>0</v>
      </c>
      <c r="Y343" s="384">
        <f t="shared" si="258"/>
        <v>0</v>
      </c>
      <c r="Z343" s="384">
        <f t="shared" si="258"/>
        <v>0</v>
      </c>
      <c r="AA343" s="384">
        <f t="shared" si="258"/>
        <v>0</v>
      </c>
      <c r="AB343" s="384">
        <f t="shared" si="258"/>
        <v>0</v>
      </c>
      <c r="AC343" s="384">
        <f t="shared" si="258"/>
        <v>0</v>
      </c>
      <c r="AD343" s="384">
        <f t="shared" si="258"/>
        <v>0</v>
      </c>
      <c r="AE343" s="384">
        <f t="shared" si="258"/>
        <v>0</v>
      </c>
      <c r="AF343" s="384">
        <f t="shared" si="258"/>
        <v>0</v>
      </c>
      <c r="AG343" s="384">
        <f t="shared" si="258"/>
        <v>0</v>
      </c>
      <c r="AH343" s="384">
        <f t="shared" si="258"/>
        <v>0</v>
      </c>
      <c r="AI343" s="384">
        <f t="shared" si="258"/>
        <v>0</v>
      </c>
      <c r="AJ343" s="384">
        <f t="shared" si="259"/>
        <v>0</v>
      </c>
      <c r="AK343" s="384">
        <f t="shared" si="260"/>
        <v>999.99999999994179</v>
      </c>
      <c r="AL343" s="406">
        <f t="shared" ref="AL343:AZ345" si="269">AL276</f>
        <v>0.96287800000005608</v>
      </c>
      <c r="AM343" s="384">
        <f t="shared" si="269"/>
        <v>962.87800000000004</v>
      </c>
      <c r="AN343" s="384">
        <f t="shared" si="269"/>
        <v>0</v>
      </c>
      <c r="AO343" s="384">
        <f t="shared" si="269"/>
        <v>0</v>
      </c>
      <c r="AP343" s="384">
        <f t="shared" si="269"/>
        <v>342.7</v>
      </c>
      <c r="AQ343" s="384">
        <f t="shared" si="269"/>
        <v>262658.38099999999</v>
      </c>
      <c r="AS343" s="384">
        <f t="shared" si="269"/>
        <v>0</v>
      </c>
      <c r="AT343" s="384">
        <f t="shared" si="269"/>
        <v>0</v>
      </c>
      <c r="AU343" s="384">
        <f t="shared" si="269"/>
        <v>0</v>
      </c>
      <c r="AV343" s="384">
        <f t="shared" si="269"/>
        <v>0</v>
      </c>
      <c r="AW343" s="384">
        <f t="shared" si="269"/>
        <v>0</v>
      </c>
      <c r="AX343" s="384">
        <f t="shared" si="269"/>
        <v>1046.4590000000001</v>
      </c>
      <c r="AY343" s="384">
        <f t="shared" si="269"/>
        <v>0</v>
      </c>
      <c r="AZ343" s="384">
        <f t="shared" si="269"/>
        <v>0</v>
      </c>
      <c r="BA343" s="384">
        <f t="shared" si="262"/>
        <v>264047.53999999998</v>
      </c>
      <c r="BB343" s="384">
        <f t="shared" si="263"/>
        <v>0</v>
      </c>
      <c r="BC343" s="384">
        <f t="shared" si="263"/>
        <v>0</v>
      </c>
      <c r="BD343" s="384">
        <f t="shared" si="263"/>
        <v>0</v>
      </c>
      <c r="BE343" s="384">
        <f t="shared" si="263"/>
        <v>0</v>
      </c>
      <c r="BF343" s="384">
        <f t="shared" si="263"/>
        <v>0</v>
      </c>
      <c r="BG343" s="384">
        <f t="shared" si="263"/>
        <v>0</v>
      </c>
      <c r="BH343" s="384">
        <f t="shared" si="263"/>
        <v>0</v>
      </c>
      <c r="BI343" s="384">
        <f t="shared" si="263"/>
        <v>0</v>
      </c>
      <c r="BJ343" s="384">
        <f t="shared" si="263"/>
        <v>0</v>
      </c>
      <c r="BK343" s="384">
        <f t="shared" si="263"/>
        <v>0</v>
      </c>
      <c r="BL343" s="384">
        <f t="shared" si="263"/>
        <v>0</v>
      </c>
      <c r="BM343" s="384">
        <f t="shared" si="263"/>
        <v>0</v>
      </c>
      <c r="BN343" s="384">
        <f t="shared" si="263"/>
        <v>0</v>
      </c>
      <c r="BO343" s="384">
        <f t="shared" ref="BO343:BO348" si="270">SUM(BB343:BN343)</f>
        <v>0</v>
      </c>
      <c r="BP343" s="384">
        <f t="shared" si="264"/>
        <v>265010.41800000001</v>
      </c>
      <c r="BQ343" s="391">
        <f t="shared" si="265"/>
        <v>0.96151592024906896</v>
      </c>
      <c r="BR343" s="387"/>
      <c r="BS343" s="387"/>
      <c r="BT343" s="387"/>
      <c r="BU343" s="387">
        <f t="shared" si="266"/>
        <v>999.99999999994179</v>
      </c>
      <c r="BV343" s="387">
        <f t="shared" si="267"/>
        <v>-10569.756000000052</v>
      </c>
      <c r="BW343" s="387"/>
    </row>
    <row r="344" spans="1:75">
      <c r="A344" s="384">
        <f t="shared" si="250"/>
        <v>7</v>
      </c>
      <c r="B344" s="384" t="s">
        <v>516</v>
      </c>
      <c r="E344" s="384">
        <f t="shared" si="255"/>
        <v>260877.44100000005</v>
      </c>
      <c r="F344" s="384">
        <f t="shared" si="255"/>
        <v>0</v>
      </c>
      <c r="G344" s="384">
        <f t="shared" si="256"/>
        <v>260877.44100000005</v>
      </c>
      <c r="I344" s="384">
        <f t="shared" si="257"/>
        <v>-17860.077999999998</v>
      </c>
      <c r="J344" s="384">
        <f t="shared" si="257"/>
        <v>0</v>
      </c>
      <c r="K344" s="384">
        <f t="shared" si="257"/>
        <v>0</v>
      </c>
      <c r="L344" s="384">
        <f t="shared" si="257"/>
        <v>-595</v>
      </c>
      <c r="M344" s="384">
        <f>M277</f>
        <v>0</v>
      </c>
      <c r="N344" s="384">
        <f t="shared" si="257"/>
        <v>0</v>
      </c>
      <c r="O344" s="384">
        <f t="shared" si="257"/>
        <v>-76.162000000000006</v>
      </c>
      <c r="P344" s="384">
        <f t="shared" si="257"/>
        <v>-5.2430000000000003</v>
      </c>
      <c r="Q344" s="384">
        <f t="shared" si="257"/>
        <v>-227</v>
      </c>
      <c r="R344" s="384">
        <f t="shared" si="257"/>
        <v>0</v>
      </c>
      <c r="S344" s="384">
        <f t="shared" si="257"/>
        <v>-5524.2269999999999</v>
      </c>
      <c r="T344" s="384">
        <f t="shared" si="257"/>
        <v>0</v>
      </c>
      <c r="U344" s="384">
        <f t="shared" si="257"/>
        <v>0</v>
      </c>
      <c r="V344" s="384">
        <f t="shared" si="268"/>
        <v>-24287.709999999995</v>
      </c>
      <c r="W344" s="384">
        <f t="shared" si="258"/>
        <v>0</v>
      </c>
      <c r="X344" s="384">
        <f t="shared" si="258"/>
        <v>0</v>
      </c>
      <c r="Y344" s="384">
        <f t="shared" si="258"/>
        <v>1051.0000000000002</v>
      </c>
      <c r="Z344" s="384">
        <f t="shared" si="258"/>
        <v>0</v>
      </c>
      <c r="AA344" s="384">
        <f t="shared" si="258"/>
        <v>220.33333333333334</v>
      </c>
      <c r="AB344" s="384">
        <f t="shared" si="258"/>
        <v>683</v>
      </c>
      <c r="AC344" s="384">
        <f t="shared" si="258"/>
        <v>16000.000000000002</v>
      </c>
      <c r="AD344" s="384">
        <f t="shared" si="258"/>
        <v>0</v>
      </c>
      <c r="AE344" s="384">
        <f t="shared" si="258"/>
        <v>0</v>
      </c>
      <c r="AF344" s="384">
        <f t="shared" si="258"/>
        <v>0</v>
      </c>
      <c r="AG344" s="384">
        <f t="shared" si="258"/>
        <v>0</v>
      </c>
      <c r="AH344" s="384">
        <f t="shared" si="258"/>
        <v>0</v>
      </c>
      <c r="AI344" s="384">
        <f t="shared" si="258"/>
        <v>0</v>
      </c>
      <c r="AJ344" s="384">
        <f t="shared" si="259"/>
        <v>17954.333333333336</v>
      </c>
      <c r="AK344" s="384">
        <f t="shared" si="260"/>
        <v>254544.0643333334</v>
      </c>
      <c r="AL344" s="406">
        <f t="shared" si="269"/>
        <v>0.97349012628420561</v>
      </c>
      <c r="AM344" s="384">
        <f t="shared" si="269"/>
        <v>247796.13333275163</v>
      </c>
      <c r="AN344" s="384">
        <f t="shared" si="269"/>
        <v>17860.077999999998</v>
      </c>
      <c r="AO344" s="384">
        <f t="shared" si="269"/>
        <v>0</v>
      </c>
      <c r="AP344" s="384">
        <f t="shared" si="269"/>
        <v>0</v>
      </c>
      <c r="AQ344" s="384">
        <f t="shared" si="269"/>
        <v>572.95500000007451</v>
      </c>
      <c r="AS344" s="384">
        <f t="shared" si="269"/>
        <v>0</v>
      </c>
      <c r="AT344" s="384">
        <f t="shared" si="269"/>
        <v>75.383305375590965</v>
      </c>
      <c r="AU344" s="384">
        <f t="shared" si="269"/>
        <v>5.0917890401564234</v>
      </c>
      <c r="AV344" s="384">
        <f t="shared" si="269"/>
        <v>220.45319704663515</v>
      </c>
      <c r="AW344" s="384">
        <f t="shared" si="269"/>
        <v>0</v>
      </c>
      <c r="AX344" s="384">
        <f t="shared" si="269"/>
        <v>5250.2430000000004</v>
      </c>
      <c r="AY344" s="384">
        <f t="shared" si="269"/>
        <v>0</v>
      </c>
      <c r="AZ344" s="384">
        <f t="shared" si="269"/>
        <v>0</v>
      </c>
      <c r="BA344" s="384">
        <f t="shared" si="262"/>
        <v>23984.204291462454</v>
      </c>
      <c r="BB344" s="384">
        <f t="shared" si="263"/>
        <v>0</v>
      </c>
      <c r="BC344" s="384">
        <f t="shared" si="263"/>
        <v>0</v>
      </c>
      <c r="BD344" s="384">
        <f t="shared" si="263"/>
        <v>-1051.0000000000002</v>
      </c>
      <c r="BE344" s="384">
        <f t="shared" si="263"/>
        <v>0</v>
      </c>
      <c r="BF344" s="384">
        <f t="shared" si="263"/>
        <v>-212.32183998119271</v>
      </c>
      <c r="BG344" s="384">
        <f t="shared" si="263"/>
        <v>-658.16558263458978</v>
      </c>
      <c r="BH344" s="384">
        <f t="shared" si="263"/>
        <v>-16000.000000000002</v>
      </c>
      <c r="BI344" s="384">
        <f t="shared" si="263"/>
        <v>0</v>
      </c>
      <c r="BJ344" s="384">
        <f t="shared" si="263"/>
        <v>0</v>
      </c>
      <c r="BK344" s="384">
        <f t="shared" si="263"/>
        <v>0</v>
      </c>
      <c r="BL344" s="384">
        <f t="shared" si="263"/>
        <v>0</v>
      </c>
      <c r="BM344" s="384">
        <f t="shared" si="263"/>
        <v>0</v>
      </c>
      <c r="BN344" s="384">
        <f t="shared" si="263"/>
        <v>0</v>
      </c>
      <c r="BO344" s="384">
        <f t="shared" si="270"/>
        <v>-17921.487422615784</v>
      </c>
      <c r="BP344" s="384">
        <f t="shared" si="264"/>
        <v>253858.85020159828</v>
      </c>
      <c r="BQ344" s="391">
        <f t="shared" si="265"/>
        <v>0.9730962141782058</v>
      </c>
      <c r="BR344" s="387"/>
      <c r="BS344" s="387"/>
      <c r="BT344" s="387">
        <f>+AK344+AK345-BS344</f>
        <v>381986.75733333337</v>
      </c>
      <c r="BU344" s="387">
        <f t="shared" si="266"/>
        <v>254544.0643333334</v>
      </c>
      <c r="BV344" s="387">
        <f t="shared" si="267"/>
        <v>-303.50570853754107</v>
      </c>
      <c r="BW344" s="387"/>
    </row>
    <row r="345" spans="1:75">
      <c r="A345" s="384">
        <f t="shared" si="250"/>
        <v>8</v>
      </c>
      <c r="B345" s="384" t="s">
        <v>517</v>
      </c>
      <c r="E345" s="384">
        <f t="shared" si="255"/>
        <v>143495.709</v>
      </c>
      <c r="F345" s="384">
        <f t="shared" si="255"/>
        <v>0</v>
      </c>
      <c r="G345" s="384">
        <f t="shared" si="256"/>
        <v>143495.709</v>
      </c>
      <c r="I345" s="384">
        <f t="shared" si="257"/>
        <v>0</v>
      </c>
      <c r="J345" s="384">
        <f t="shared" si="257"/>
        <v>0</v>
      </c>
      <c r="K345" s="384">
        <f t="shared" si="257"/>
        <v>0</v>
      </c>
      <c r="L345" s="384">
        <f t="shared" si="257"/>
        <v>0</v>
      </c>
      <c r="M345" s="384">
        <f>M278</f>
        <v>0</v>
      </c>
      <c r="N345" s="384">
        <f t="shared" si="257"/>
        <v>0</v>
      </c>
      <c r="O345" s="384">
        <f t="shared" si="257"/>
        <v>0</v>
      </c>
      <c r="P345" s="384">
        <f t="shared" si="257"/>
        <v>0</v>
      </c>
      <c r="Q345" s="384">
        <f t="shared" si="257"/>
        <v>0</v>
      </c>
      <c r="R345" s="384">
        <f t="shared" si="257"/>
        <v>0</v>
      </c>
      <c r="S345" s="384">
        <f t="shared" si="257"/>
        <v>-10533.016</v>
      </c>
      <c r="T345" s="384">
        <f t="shared" si="257"/>
        <v>0</v>
      </c>
      <c r="U345" s="384">
        <f t="shared" si="257"/>
        <v>0</v>
      </c>
      <c r="V345" s="384">
        <f t="shared" si="268"/>
        <v>-10533.016</v>
      </c>
      <c r="W345" s="384">
        <f t="shared" si="258"/>
        <v>0</v>
      </c>
      <c r="X345" s="384">
        <f t="shared" si="258"/>
        <v>0</v>
      </c>
      <c r="Y345" s="384">
        <f t="shared" si="258"/>
        <v>0</v>
      </c>
      <c r="Z345" s="384">
        <f t="shared" si="258"/>
        <v>-5520</v>
      </c>
      <c r="AA345" s="384">
        <f t="shared" si="258"/>
        <v>0</v>
      </c>
      <c r="AB345" s="384">
        <f t="shared" si="258"/>
        <v>0</v>
      </c>
      <c r="AC345" s="384">
        <f t="shared" si="258"/>
        <v>0</v>
      </c>
      <c r="AD345" s="384">
        <f t="shared" si="258"/>
        <v>0</v>
      </c>
      <c r="AE345" s="384">
        <f t="shared" si="258"/>
        <v>0</v>
      </c>
      <c r="AF345" s="384">
        <f t="shared" si="258"/>
        <v>0</v>
      </c>
      <c r="AG345" s="384">
        <f t="shared" si="258"/>
        <v>0</v>
      </c>
      <c r="AH345" s="384">
        <f t="shared" si="258"/>
        <v>0</v>
      </c>
      <c r="AI345" s="384">
        <f t="shared" si="258"/>
        <v>0</v>
      </c>
      <c r="AJ345" s="384">
        <f t="shared" si="259"/>
        <v>-5520</v>
      </c>
      <c r="AK345" s="384">
        <f t="shared" si="260"/>
        <v>127442.693</v>
      </c>
      <c r="AL345" s="406">
        <f t="shared" si="269"/>
        <v>0.96622510473641465</v>
      </c>
      <c r="AM345" s="384">
        <f t="shared" si="269"/>
        <v>123138.32939181576</v>
      </c>
      <c r="AN345" s="384">
        <f t="shared" si="269"/>
        <v>0</v>
      </c>
      <c r="AO345" s="384">
        <f t="shared" si="269"/>
        <v>0</v>
      </c>
      <c r="AP345" s="384">
        <f t="shared" si="269"/>
        <v>0</v>
      </c>
      <c r="AQ345" s="384">
        <f t="shared" si="269"/>
        <v>0</v>
      </c>
      <c r="AS345" s="384">
        <f t="shared" si="269"/>
        <v>0</v>
      </c>
      <c r="AT345" s="384">
        <f t="shared" si="269"/>
        <v>0</v>
      </c>
      <c r="AU345" s="384">
        <f t="shared" si="269"/>
        <v>0</v>
      </c>
      <c r="AV345" s="384">
        <f t="shared" si="269"/>
        <v>0</v>
      </c>
      <c r="AW345" s="384">
        <f t="shared" si="269"/>
        <v>0</v>
      </c>
      <c r="AX345" s="384">
        <f t="shared" si="269"/>
        <v>10146.521000000001</v>
      </c>
      <c r="AY345" s="384">
        <f t="shared" si="269"/>
        <v>0</v>
      </c>
      <c r="AZ345" s="384">
        <f t="shared" si="269"/>
        <v>0</v>
      </c>
      <c r="BA345" s="384">
        <f t="shared" si="262"/>
        <v>10146.521000000001</v>
      </c>
      <c r="BB345" s="384">
        <f t="shared" si="263"/>
        <v>0</v>
      </c>
      <c r="BC345" s="384">
        <f t="shared" si="263"/>
        <v>0</v>
      </c>
      <c r="BD345" s="384">
        <f t="shared" si="263"/>
        <v>0</v>
      </c>
      <c r="BE345" s="384">
        <f t="shared" si="263"/>
        <v>5320.4436122713523</v>
      </c>
      <c r="BF345" s="384">
        <f t="shared" si="263"/>
        <v>0</v>
      </c>
      <c r="BG345" s="384">
        <f t="shared" si="263"/>
        <v>0</v>
      </c>
      <c r="BH345" s="384">
        <f t="shared" si="263"/>
        <v>0</v>
      </c>
      <c r="BI345" s="384">
        <f t="shared" si="263"/>
        <v>0</v>
      </c>
      <c r="BJ345" s="384">
        <f t="shared" si="263"/>
        <v>0</v>
      </c>
      <c r="BK345" s="384">
        <f t="shared" si="263"/>
        <v>0</v>
      </c>
      <c r="BL345" s="384">
        <f t="shared" si="263"/>
        <v>0</v>
      </c>
      <c r="BM345" s="384">
        <f t="shared" si="263"/>
        <v>0</v>
      </c>
      <c r="BN345" s="384">
        <f t="shared" si="263"/>
        <v>0</v>
      </c>
      <c r="BO345" s="384">
        <f t="shared" si="270"/>
        <v>5320.4436122713523</v>
      </c>
      <c r="BP345" s="384">
        <f t="shared" si="264"/>
        <v>138605.2940040871</v>
      </c>
      <c r="BQ345" s="391">
        <f t="shared" si="265"/>
        <v>0.9659194338981042</v>
      </c>
      <c r="BR345" s="387"/>
      <c r="BS345" s="387"/>
      <c r="BT345" s="387"/>
      <c r="BU345" s="387">
        <f t="shared" si="266"/>
        <v>127442.693</v>
      </c>
      <c r="BV345" s="387">
        <f t="shared" si="267"/>
        <v>-386.49499999999898</v>
      </c>
      <c r="BW345" s="387"/>
    </row>
    <row r="346" spans="1:75">
      <c r="A346" s="384">
        <f t="shared" si="250"/>
        <v>9</v>
      </c>
      <c r="B346" s="384" t="s">
        <v>518</v>
      </c>
      <c r="E346" s="384">
        <f>E298</f>
        <v>204313</v>
      </c>
      <c r="F346" s="384">
        <f>F298</f>
        <v>0</v>
      </c>
      <c r="G346" s="384">
        <f t="shared" si="256"/>
        <v>204313</v>
      </c>
      <c r="I346" s="384">
        <f t="shared" ref="I346:T346" si="271">I298</f>
        <v>0</v>
      </c>
      <c r="J346" s="384">
        <f t="shared" si="271"/>
        <v>0</v>
      </c>
      <c r="K346" s="384">
        <f t="shared" si="271"/>
        <v>0</v>
      </c>
      <c r="L346" s="384">
        <f t="shared" si="271"/>
        <v>0</v>
      </c>
      <c r="M346" s="384">
        <f>M298</f>
        <v>0</v>
      </c>
      <c r="N346" s="384">
        <f t="shared" si="271"/>
        <v>0</v>
      </c>
      <c r="O346" s="384">
        <f t="shared" si="271"/>
        <v>0</v>
      </c>
      <c r="P346" s="384">
        <f t="shared" si="271"/>
        <v>0</v>
      </c>
      <c r="Q346" s="384">
        <f t="shared" si="271"/>
        <v>0</v>
      </c>
      <c r="R346" s="384">
        <f t="shared" si="271"/>
        <v>0</v>
      </c>
      <c r="S346" s="384">
        <f t="shared" si="271"/>
        <v>-9578.5570000000007</v>
      </c>
      <c r="T346" s="384">
        <f t="shared" si="271"/>
        <v>0</v>
      </c>
      <c r="U346" s="384">
        <f>U298</f>
        <v>-258.28800000000001</v>
      </c>
      <c r="V346" s="384">
        <f t="shared" si="268"/>
        <v>-9836.8450000000012</v>
      </c>
      <c r="W346" s="384">
        <f t="shared" ref="W346:AI346" si="272">W298</f>
        <v>0</v>
      </c>
      <c r="X346" s="384">
        <f t="shared" si="272"/>
        <v>558.3037999999998</v>
      </c>
      <c r="Y346" s="384">
        <f t="shared" si="272"/>
        <v>0</v>
      </c>
      <c r="Z346" s="384">
        <f t="shared" si="272"/>
        <v>0</v>
      </c>
      <c r="AA346" s="384">
        <f t="shared" si="272"/>
        <v>1441.1805466666665</v>
      </c>
      <c r="AB346" s="384">
        <f t="shared" si="272"/>
        <v>4178.6253333333334</v>
      </c>
      <c r="AC346" s="384">
        <f t="shared" si="272"/>
        <v>0</v>
      </c>
      <c r="AD346" s="384">
        <f t="shared" si="272"/>
        <v>938.74000000000012</v>
      </c>
      <c r="AE346" s="384">
        <f t="shared" si="272"/>
        <v>0</v>
      </c>
      <c r="AF346" s="384">
        <f t="shared" si="272"/>
        <v>0</v>
      </c>
      <c r="AG346" s="384">
        <f t="shared" si="272"/>
        <v>0</v>
      </c>
      <c r="AH346" s="384">
        <f t="shared" si="272"/>
        <v>0</v>
      </c>
      <c r="AI346" s="384">
        <f t="shared" si="272"/>
        <v>0</v>
      </c>
      <c r="AJ346" s="384">
        <f t="shared" si="259"/>
        <v>7116.8496799999994</v>
      </c>
      <c r="AK346" s="384">
        <f t="shared" si="260"/>
        <v>201593.00468000001</v>
      </c>
      <c r="AL346" s="407">
        <f>+AL294</f>
        <v>0.96535097944869119</v>
      </c>
      <c r="AM346" s="384">
        <f>+AM294</f>
        <v>194608.00451784261</v>
      </c>
      <c r="AN346" s="384">
        <f t="shared" ref="AN346:AZ346" si="273">AN298</f>
        <v>0</v>
      </c>
      <c r="AO346" s="384">
        <f t="shared" si="273"/>
        <v>0</v>
      </c>
      <c r="AP346" s="384">
        <f t="shared" si="273"/>
        <v>0</v>
      </c>
      <c r="AQ346" s="384">
        <f t="shared" si="273"/>
        <v>0</v>
      </c>
      <c r="AS346" s="384">
        <f t="shared" si="273"/>
        <v>0</v>
      </c>
      <c r="AT346" s="384">
        <f t="shared" si="273"/>
        <v>0</v>
      </c>
      <c r="AU346" s="384">
        <f t="shared" si="273"/>
        <v>0</v>
      </c>
      <c r="AV346" s="384">
        <f t="shared" si="273"/>
        <v>0</v>
      </c>
      <c r="AW346" s="384">
        <f t="shared" si="273"/>
        <v>0</v>
      </c>
      <c r="AX346" s="384">
        <f t="shared" si="273"/>
        <v>9225.5529999999999</v>
      </c>
      <c r="AY346" s="384">
        <f t="shared" si="273"/>
        <v>0</v>
      </c>
      <c r="AZ346" s="384">
        <f t="shared" si="273"/>
        <v>249.33857377984356</v>
      </c>
      <c r="BA346" s="384">
        <f t="shared" si="262"/>
        <v>9474.8915737798434</v>
      </c>
      <c r="BB346" s="384">
        <f t="shared" ref="BB346:BN346" si="274">BB298</f>
        <v>0</v>
      </c>
      <c r="BC346" s="384">
        <f t="shared" si="274"/>
        <v>-558.3037999999998</v>
      </c>
      <c r="BD346" s="384">
        <f t="shared" si="274"/>
        <v>0</v>
      </c>
      <c r="BE346" s="384">
        <f t="shared" si="274"/>
        <v>0</v>
      </c>
      <c r="BF346" s="384">
        <f t="shared" si="274"/>
        <v>-1391.2450522870668</v>
      </c>
      <c r="BG346" s="384">
        <f t="shared" si="274"/>
        <v>-4033.840058282447</v>
      </c>
      <c r="BH346" s="384">
        <f t="shared" si="274"/>
        <v>0</v>
      </c>
      <c r="BI346" s="384">
        <f t="shared" si="274"/>
        <v>-906.21357844766453</v>
      </c>
      <c r="BJ346" s="384">
        <f t="shared" si="274"/>
        <v>0</v>
      </c>
      <c r="BK346" s="384">
        <f t="shared" si="274"/>
        <v>0</v>
      </c>
      <c r="BL346" s="384">
        <f t="shared" si="274"/>
        <v>0</v>
      </c>
      <c r="BM346" s="384">
        <f t="shared" si="274"/>
        <v>0</v>
      </c>
      <c r="BN346" s="384">
        <f t="shared" si="274"/>
        <v>0</v>
      </c>
      <c r="BO346" s="384">
        <f t="shared" si="270"/>
        <v>-6889.6024890171775</v>
      </c>
      <c r="BP346" s="384">
        <f t="shared" si="264"/>
        <v>197193.29360260526</v>
      </c>
      <c r="BQ346" s="391">
        <f t="shared" si="265"/>
        <v>0.96515294475929214</v>
      </c>
      <c r="BR346" s="387"/>
      <c r="BS346" s="387"/>
      <c r="BT346" s="387">
        <f>+AK346-BS346</f>
        <v>201593.00468000001</v>
      </c>
      <c r="BU346" s="387">
        <f t="shared" si="266"/>
        <v>201593.00468000001</v>
      </c>
      <c r="BV346" s="387">
        <f t="shared" si="267"/>
        <v>-361.95342622015778</v>
      </c>
      <c r="BW346" s="387"/>
    </row>
    <row r="347" spans="1:75">
      <c r="A347" s="384">
        <f t="shared" si="250"/>
        <v>10</v>
      </c>
      <c r="B347" s="384" t="s">
        <v>519</v>
      </c>
      <c r="E347" s="384">
        <f>E314</f>
        <v>154894</v>
      </c>
      <c r="F347" s="384">
        <f>F314</f>
        <v>0</v>
      </c>
      <c r="G347" s="384">
        <f t="shared" si="256"/>
        <v>154894</v>
      </c>
      <c r="I347" s="384">
        <f t="shared" ref="I347:U347" si="275">I314</f>
        <v>9.8400999999999996</v>
      </c>
      <c r="J347" s="384">
        <f t="shared" si="275"/>
        <v>-96154</v>
      </c>
      <c r="K347" s="384">
        <f t="shared" si="275"/>
        <v>0</v>
      </c>
      <c r="L347" s="384">
        <f t="shared" si="275"/>
        <v>-894.25400000000002</v>
      </c>
      <c r="M347" s="384">
        <v>0</v>
      </c>
      <c r="N347" s="384">
        <f t="shared" si="275"/>
        <v>0</v>
      </c>
      <c r="O347" s="384">
        <f t="shared" si="275"/>
        <v>0</v>
      </c>
      <c r="P347" s="384">
        <f t="shared" si="275"/>
        <v>0</v>
      </c>
      <c r="Q347" s="384">
        <f t="shared" si="275"/>
        <v>0</v>
      </c>
      <c r="R347" s="384">
        <f t="shared" si="275"/>
        <v>0</v>
      </c>
      <c r="S347" s="384">
        <f t="shared" si="275"/>
        <v>0</v>
      </c>
      <c r="T347" s="384">
        <f t="shared" si="275"/>
        <v>0</v>
      </c>
      <c r="U347" s="384">
        <f t="shared" si="275"/>
        <v>-61</v>
      </c>
      <c r="V347" s="384">
        <f t="shared" si="268"/>
        <v>-97099.4139</v>
      </c>
      <c r="W347" s="384">
        <f t="shared" ref="W347:AI347" si="276">W314</f>
        <v>0</v>
      </c>
      <c r="X347" s="384">
        <f t="shared" si="276"/>
        <v>0</v>
      </c>
      <c r="Y347" s="384">
        <f t="shared" si="276"/>
        <v>0</v>
      </c>
      <c r="Z347" s="384">
        <f t="shared" si="276"/>
        <v>0</v>
      </c>
      <c r="AA347" s="384">
        <f t="shared" si="276"/>
        <v>2312.5920400000005</v>
      </c>
      <c r="AB347" s="384">
        <f t="shared" si="276"/>
        <v>3352.6180000000008</v>
      </c>
      <c r="AC347" s="384">
        <f t="shared" si="276"/>
        <v>0</v>
      </c>
      <c r="AD347" s="384">
        <f t="shared" si="276"/>
        <v>1079.5509999999999</v>
      </c>
      <c r="AE347" s="384">
        <f t="shared" si="276"/>
        <v>0</v>
      </c>
      <c r="AF347" s="384">
        <f t="shared" si="276"/>
        <v>0</v>
      </c>
      <c r="AG347" s="384">
        <f t="shared" si="276"/>
        <v>0</v>
      </c>
      <c r="AH347" s="384">
        <f t="shared" si="276"/>
        <v>0</v>
      </c>
      <c r="AI347" s="384">
        <f t="shared" si="276"/>
        <v>0</v>
      </c>
      <c r="AJ347" s="384">
        <f t="shared" si="259"/>
        <v>6744.7610400000012</v>
      </c>
      <c r="AK347" s="384">
        <f t="shared" si="260"/>
        <v>64539.347139999998</v>
      </c>
      <c r="AL347" s="406">
        <f t="shared" ref="AL347:AZ347" si="277">AL314</f>
        <v>0.96492076295173557</v>
      </c>
      <c r="AM347" s="384">
        <f t="shared" si="277"/>
        <v>62275.356082735714</v>
      </c>
      <c r="AN347" s="384">
        <f t="shared" si="277"/>
        <v>-9.8400999999999996</v>
      </c>
      <c r="AO347" s="384">
        <f t="shared" si="277"/>
        <v>96154</v>
      </c>
      <c r="AP347" s="384">
        <f t="shared" si="277"/>
        <v>0</v>
      </c>
      <c r="AQ347" s="384">
        <f t="shared" si="277"/>
        <v>894.25400000000002</v>
      </c>
      <c r="AS347" s="384">
        <f t="shared" si="277"/>
        <v>0</v>
      </c>
      <c r="AT347" s="384">
        <f t="shared" si="277"/>
        <v>0</v>
      </c>
      <c r="AU347" s="384">
        <f t="shared" si="277"/>
        <v>0</v>
      </c>
      <c r="AV347" s="384">
        <f t="shared" si="277"/>
        <v>0</v>
      </c>
      <c r="AW347" s="384">
        <f t="shared" si="277"/>
        <v>0</v>
      </c>
      <c r="AX347" s="384">
        <f t="shared" si="277"/>
        <v>0</v>
      </c>
      <c r="AY347" s="384">
        <f t="shared" si="277"/>
        <v>0</v>
      </c>
      <c r="AZ347" s="384">
        <f t="shared" si="277"/>
        <v>58.717162376387108</v>
      </c>
      <c r="BA347" s="384">
        <f t="shared" si="262"/>
        <v>97097.131062376386</v>
      </c>
      <c r="BB347" s="384">
        <f t="shared" ref="BB347:BN347" si="278">BB314</f>
        <v>0</v>
      </c>
      <c r="BC347" s="384">
        <f t="shared" si="278"/>
        <v>0</v>
      </c>
      <c r="BD347" s="384">
        <f t="shared" si="278"/>
        <v>0</v>
      </c>
      <c r="BE347" s="384">
        <f t="shared" si="278"/>
        <v>0</v>
      </c>
      <c r="BF347" s="384">
        <f t="shared" si="278"/>
        <v>-2226.0465954593496</v>
      </c>
      <c r="BG347" s="384">
        <f t="shared" si="278"/>
        <v>-3227.1510736393152</v>
      </c>
      <c r="BH347" s="384">
        <f t="shared" si="278"/>
        <v>0</v>
      </c>
      <c r="BI347" s="384">
        <f t="shared" si="278"/>
        <v>-1039.1503501736242</v>
      </c>
      <c r="BJ347" s="384">
        <f t="shared" si="278"/>
        <v>0</v>
      </c>
      <c r="BK347" s="384">
        <f t="shared" si="278"/>
        <v>0</v>
      </c>
      <c r="BL347" s="384">
        <f t="shared" si="278"/>
        <v>0</v>
      </c>
      <c r="BM347" s="384">
        <f t="shared" si="278"/>
        <v>0</v>
      </c>
      <c r="BN347" s="384">
        <f t="shared" si="278"/>
        <v>0</v>
      </c>
      <c r="BO347" s="384">
        <f t="shared" si="270"/>
        <v>-6492.3480192722891</v>
      </c>
      <c r="BP347" s="384">
        <f t="shared" si="264"/>
        <v>152880.13912583981</v>
      </c>
      <c r="BQ347" s="391">
        <f t="shared" si="265"/>
        <v>0.9869984578217349</v>
      </c>
      <c r="BR347" s="387"/>
      <c r="BS347" s="387"/>
      <c r="BT347" s="387">
        <f>+AK347-BS347</f>
        <v>64539.347139999998</v>
      </c>
      <c r="BU347" s="387">
        <f t="shared" si="266"/>
        <v>64539.347139999998</v>
      </c>
      <c r="BV347" s="387">
        <f t="shared" si="267"/>
        <v>-2.2828376236138865</v>
      </c>
      <c r="BW347" s="387"/>
    </row>
    <row r="348" spans="1:75">
      <c r="A348" s="384">
        <f t="shared" si="250"/>
        <v>11</v>
      </c>
      <c r="B348" s="384" t="s">
        <v>520</v>
      </c>
      <c r="E348" s="384">
        <f>+E458</f>
        <v>-1593</v>
      </c>
      <c r="F348" s="384">
        <v>0</v>
      </c>
      <c r="G348" s="384">
        <f t="shared" si="256"/>
        <v>-1593</v>
      </c>
      <c r="I348" s="384">
        <f t="shared" ref="I348:U348" si="279">I566</f>
        <v>0</v>
      </c>
      <c r="J348" s="384">
        <f t="shared" si="279"/>
        <v>0</v>
      </c>
      <c r="K348" s="384">
        <f t="shared" si="279"/>
        <v>0</v>
      </c>
      <c r="L348" s="384">
        <f t="shared" si="279"/>
        <v>0</v>
      </c>
      <c r="M348" s="384">
        <f>M566</f>
        <v>0</v>
      </c>
      <c r="N348" s="384">
        <f t="shared" si="279"/>
        <v>0</v>
      </c>
      <c r="O348" s="384">
        <f t="shared" si="279"/>
        <v>0</v>
      </c>
      <c r="P348" s="384">
        <f t="shared" si="279"/>
        <v>0</v>
      </c>
      <c r="Q348" s="384">
        <f t="shared" si="279"/>
        <v>0</v>
      </c>
      <c r="R348" s="384">
        <f t="shared" si="279"/>
        <v>0</v>
      </c>
      <c r="S348" s="384">
        <f t="shared" si="279"/>
        <v>0</v>
      </c>
      <c r="T348" s="384">
        <f t="shared" si="279"/>
        <v>0</v>
      </c>
      <c r="U348" s="384">
        <f t="shared" si="279"/>
        <v>0</v>
      </c>
      <c r="V348" s="384">
        <f t="shared" si="268"/>
        <v>0</v>
      </c>
      <c r="W348" s="384">
        <f t="shared" ref="W348:AI348" si="280">W566</f>
        <v>0</v>
      </c>
      <c r="X348" s="384">
        <f t="shared" si="280"/>
        <v>0</v>
      </c>
      <c r="Y348" s="384">
        <f t="shared" si="280"/>
        <v>0</v>
      </c>
      <c r="Z348" s="384">
        <f t="shared" si="280"/>
        <v>0</v>
      </c>
      <c r="AA348" s="384">
        <f t="shared" si="280"/>
        <v>0</v>
      </c>
      <c r="AB348" s="384">
        <f t="shared" si="280"/>
        <v>0</v>
      </c>
      <c r="AC348" s="384">
        <f t="shared" si="280"/>
        <v>0</v>
      </c>
      <c r="AD348" s="384">
        <f t="shared" si="280"/>
        <v>0</v>
      </c>
      <c r="AE348" s="384">
        <f t="shared" si="280"/>
        <v>0</v>
      </c>
      <c r="AF348" s="384">
        <f t="shared" si="280"/>
        <v>0</v>
      </c>
      <c r="AG348" s="384">
        <f t="shared" si="280"/>
        <v>0</v>
      </c>
      <c r="AH348" s="384">
        <f t="shared" si="280"/>
        <v>0</v>
      </c>
      <c r="AI348" s="384">
        <f t="shared" si="280"/>
        <v>0</v>
      </c>
      <c r="AJ348" s="384">
        <f t="shared" si="259"/>
        <v>0</v>
      </c>
      <c r="AK348" s="384">
        <f t="shared" si="260"/>
        <v>-1593</v>
      </c>
      <c r="AL348" s="406">
        <f>+AL458</f>
        <v>0.96296296296296291</v>
      </c>
      <c r="AM348" s="384">
        <f>+AM458</f>
        <v>-1534</v>
      </c>
      <c r="AN348" s="384">
        <f t="shared" ref="AN348:AZ348" si="281">AN566</f>
        <v>0</v>
      </c>
      <c r="AO348" s="384">
        <f t="shared" si="281"/>
        <v>0</v>
      </c>
      <c r="AP348" s="384">
        <f t="shared" si="281"/>
        <v>0</v>
      </c>
      <c r="AQ348" s="384">
        <f t="shared" si="281"/>
        <v>0</v>
      </c>
      <c r="AS348" s="384">
        <f t="shared" si="281"/>
        <v>0</v>
      </c>
      <c r="AT348" s="384">
        <f t="shared" si="281"/>
        <v>0</v>
      </c>
      <c r="AU348" s="384">
        <f t="shared" si="281"/>
        <v>0</v>
      </c>
      <c r="AV348" s="384">
        <f t="shared" si="281"/>
        <v>0</v>
      </c>
      <c r="AW348" s="384">
        <f t="shared" si="281"/>
        <v>0</v>
      </c>
      <c r="AX348" s="384">
        <f t="shared" si="281"/>
        <v>0</v>
      </c>
      <c r="AY348" s="384">
        <f t="shared" si="281"/>
        <v>0</v>
      </c>
      <c r="AZ348" s="384">
        <f t="shared" si="281"/>
        <v>0</v>
      </c>
      <c r="BA348" s="384">
        <f t="shared" si="262"/>
        <v>0</v>
      </c>
      <c r="BB348" s="384">
        <f t="shared" ref="BB348:BN348" si="282">BB566</f>
        <v>0</v>
      </c>
      <c r="BC348" s="384">
        <f t="shared" si="282"/>
        <v>0</v>
      </c>
      <c r="BD348" s="384">
        <f t="shared" si="282"/>
        <v>0</v>
      </c>
      <c r="BE348" s="384">
        <f t="shared" si="282"/>
        <v>0</v>
      </c>
      <c r="BF348" s="384">
        <f t="shared" si="282"/>
        <v>0</v>
      </c>
      <c r="BG348" s="384">
        <f t="shared" si="282"/>
        <v>0</v>
      </c>
      <c r="BH348" s="384">
        <f t="shared" si="282"/>
        <v>0</v>
      </c>
      <c r="BI348" s="384">
        <f t="shared" si="282"/>
        <v>0</v>
      </c>
      <c r="BJ348" s="384">
        <f t="shared" si="282"/>
        <v>0</v>
      </c>
      <c r="BK348" s="384">
        <f t="shared" si="282"/>
        <v>0</v>
      </c>
      <c r="BL348" s="384">
        <f t="shared" si="282"/>
        <v>0</v>
      </c>
      <c r="BM348" s="384">
        <f t="shared" si="282"/>
        <v>0</v>
      </c>
      <c r="BN348" s="384">
        <f t="shared" si="282"/>
        <v>0</v>
      </c>
      <c r="BO348" s="384">
        <f t="shared" si="270"/>
        <v>0</v>
      </c>
      <c r="BP348" s="384">
        <f t="shared" si="264"/>
        <v>-1534</v>
      </c>
      <c r="BQ348" s="391">
        <f t="shared" si="265"/>
        <v>0.96296296296296291</v>
      </c>
      <c r="BR348" s="387"/>
      <c r="BS348" s="387"/>
      <c r="BT348" s="387">
        <f>+AK348-BS348</f>
        <v>-1593</v>
      </c>
      <c r="BU348" s="387">
        <f t="shared" si="266"/>
        <v>-1593</v>
      </c>
      <c r="BV348" s="387">
        <f t="shared" si="267"/>
        <v>0</v>
      </c>
      <c r="BW348" s="387"/>
    </row>
    <row r="349" spans="1:75">
      <c r="A349" s="384">
        <f t="shared" si="250"/>
        <v>12</v>
      </c>
      <c r="B349" s="384" t="s">
        <v>521</v>
      </c>
      <c r="C349" s="384" t="s">
        <v>522</v>
      </c>
      <c r="E349" s="392">
        <v>116770</v>
      </c>
      <c r="F349" s="392">
        <v>0</v>
      </c>
      <c r="G349" s="392">
        <f t="shared" si="256"/>
        <v>116770</v>
      </c>
      <c r="H349" s="392"/>
      <c r="I349" s="392">
        <v>0</v>
      </c>
      <c r="J349" s="392">
        <v>0</v>
      </c>
      <c r="K349" s="392">
        <v>0</v>
      </c>
      <c r="L349" s="392">
        <v>0</v>
      </c>
      <c r="M349" s="392">
        <v>0</v>
      </c>
      <c r="N349" s="392">
        <v>0</v>
      </c>
      <c r="O349" s="392">
        <v>0</v>
      </c>
      <c r="P349" s="392">
        <v>0</v>
      </c>
      <c r="Q349" s="392">
        <v>0</v>
      </c>
      <c r="R349" s="392">
        <f>-[17]ADJMTS!$T$106</f>
        <v>-13372.863228076923</v>
      </c>
      <c r="S349" s="392">
        <v>0</v>
      </c>
      <c r="T349" s="392">
        <v>0</v>
      </c>
      <c r="U349" s="392">
        <v>0</v>
      </c>
      <c r="V349" s="392">
        <f t="shared" si="268"/>
        <v>-13372.863228076923</v>
      </c>
      <c r="W349" s="392">
        <v>0</v>
      </c>
      <c r="X349" s="392">
        <v>0</v>
      </c>
      <c r="Y349" s="392">
        <v>0</v>
      </c>
      <c r="Z349" s="392">
        <v>0</v>
      </c>
      <c r="AA349" s="392">
        <v>0</v>
      </c>
      <c r="AB349" s="392">
        <v>0</v>
      </c>
      <c r="AC349" s="392">
        <v>0</v>
      </c>
      <c r="AD349" s="392">
        <v>0</v>
      </c>
      <c r="AE349" s="392">
        <v>0</v>
      </c>
      <c r="AF349" s="392">
        <v>0</v>
      </c>
      <c r="AG349" s="392">
        <v>0</v>
      </c>
      <c r="AH349" s="392">
        <v>0</v>
      </c>
      <c r="AI349" s="392">
        <f>-+[17]CAPSTR!$M$50/0.38575-R349</f>
        <v>2971.6909243634</v>
      </c>
      <c r="AJ349" s="392">
        <f t="shared" si="259"/>
        <v>2971.6909243634</v>
      </c>
      <c r="AK349" s="392">
        <f t="shared" si="260"/>
        <v>106368.82769628648</v>
      </c>
      <c r="AL349" s="408">
        <f>+[5]BALSHT!AJ278/[5]BALSHT!AH278</f>
        <v>0.96035194429912063</v>
      </c>
      <c r="AM349" s="392">
        <f>+AK349*AL349</f>
        <v>102151.51049094686</v>
      </c>
      <c r="AN349" s="392">
        <f>-+I349</f>
        <v>0</v>
      </c>
      <c r="AO349" s="392">
        <f>-+J349</f>
        <v>0</v>
      </c>
      <c r="AP349" s="392">
        <f>-+K349</f>
        <v>0</v>
      </c>
      <c r="AQ349" s="392">
        <f>-+L349</f>
        <v>0</v>
      </c>
      <c r="AR349" s="392"/>
      <c r="AS349" s="392">
        <f>-+N349</f>
        <v>0</v>
      </c>
      <c r="AT349" s="392">
        <f>-+O349</f>
        <v>0</v>
      </c>
      <c r="AU349" s="392">
        <f>-+P349</f>
        <v>0</v>
      </c>
      <c r="AV349" s="392">
        <f>-+Q349*AL349</f>
        <v>0</v>
      </c>
      <c r="AW349" s="392">
        <f>-+R349*AL349</f>
        <v>12842.655201929889</v>
      </c>
      <c r="AX349" s="392">
        <f>-S349*AL349</f>
        <v>0</v>
      </c>
      <c r="AY349" s="392">
        <f>-+T349</f>
        <v>0</v>
      </c>
      <c r="AZ349" s="392">
        <f>-+U349</f>
        <v>0</v>
      </c>
      <c r="BA349" s="392">
        <f t="shared" si="262"/>
        <v>12842.655201929889</v>
      </c>
      <c r="BB349" s="392">
        <f t="shared" ref="BB349:BG349" si="283">-+W349</f>
        <v>0</v>
      </c>
      <c r="BC349" s="392">
        <f t="shared" si="283"/>
        <v>0</v>
      </c>
      <c r="BD349" s="392">
        <f t="shared" si="283"/>
        <v>0</v>
      </c>
      <c r="BE349" s="392">
        <f t="shared" si="283"/>
        <v>0</v>
      </c>
      <c r="BF349" s="392">
        <f t="shared" si="283"/>
        <v>0</v>
      </c>
      <c r="BG349" s="392">
        <f t="shared" si="283"/>
        <v>0</v>
      </c>
      <c r="BH349" s="392">
        <f>IF([5]BALSHT!U278=0,0,-+AC349*([5]BALSHT!AY278/-[5]BALSHT!U278))</f>
        <v>0</v>
      </c>
      <c r="BI349" s="392">
        <f>-+AD349*$AL349</f>
        <v>0</v>
      </c>
      <c r="BJ349" s="392">
        <f>IF([5]BALSHT!AG278=0,0,-+AE349*([5]BALSHT!BK278/-[5]BALSHT!AG278))</f>
        <v>0</v>
      </c>
      <c r="BK349" s="392">
        <f>-+AF349*$AL349</f>
        <v>0</v>
      </c>
      <c r="BL349" s="392">
        <f>-+AG349*$AL349</f>
        <v>0</v>
      </c>
      <c r="BM349" s="392">
        <f>-+AH349*$AL349</f>
        <v>0</v>
      </c>
      <c r="BN349" s="392">
        <f>-AI349*AL349</f>
        <v>-2853.8691570684423</v>
      </c>
      <c r="BO349" s="392">
        <f>SUM(BB349:BN349)</f>
        <v>-2853.8691570684423</v>
      </c>
      <c r="BP349" s="392">
        <f t="shared" si="264"/>
        <v>112140.2965358083</v>
      </c>
      <c r="BQ349" s="393">
        <f t="shared" si="265"/>
        <v>0.96035194429912052</v>
      </c>
      <c r="BR349" s="387"/>
      <c r="BS349" s="387"/>
      <c r="BT349" s="387"/>
      <c r="BU349" s="387">
        <f t="shared" si="266"/>
        <v>106368.82769628648</v>
      </c>
      <c r="BV349" s="387">
        <f t="shared" si="267"/>
        <v>-530.20802614703462</v>
      </c>
      <c r="BW349" s="387"/>
    </row>
    <row r="350" spans="1:75">
      <c r="A350" s="384">
        <f t="shared" si="250"/>
        <v>13</v>
      </c>
      <c r="B350" s="384" t="s">
        <v>523</v>
      </c>
      <c r="E350" s="384">
        <f t="shared" ref="E350:U350" si="284">E340-SUM(E342:E349)</f>
        <v>178900.94499999983</v>
      </c>
      <c r="F350" s="384">
        <f>F340-SUM(F342:F349)</f>
        <v>0</v>
      </c>
      <c r="G350" s="384">
        <f t="shared" si="284"/>
        <v>178900.94499999983</v>
      </c>
      <c r="I350" s="384">
        <f t="shared" si="284"/>
        <v>-245.76210000000356</v>
      </c>
      <c r="J350" s="384">
        <f t="shared" si="284"/>
        <v>-30</v>
      </c>
      <c r="K350" s="384">
        <f t="shared" si="284"/>
        <v>-1.3000000000000114</v>
      </c>
      <c r="L350" s="384">
        <f t="shared" si="284"/>
        <v>3160.0139999999665</v>
      </c>
      <c r="M350" s="384">
        <f t="shared" si="284"/>
        <v>850</v>
      </c>
      <c r="N350" s="384">
        <f t="shared" si="284"/>
        <v>-72</v>
      </c>
      <c r="O350" s="384">
        <f t="shared" si="284"/>
        <v>76.162000000000006</v>
      </c>
      <c r="P350" s="384">
        <f t="shared" si="284"/>
        <v>5.2430000000000003</v>
      </c>
      <c r="Q350" s="384">
        <f t="shared" si="284"/>
        <v>227</v>
      </c>
      <c r="R350" s="384">
        <f t="shared" si="284"/>
        <v>13372.863228076923</v>
      </c>
      <c r="S350" s="384">
        <f t="shared" si="284"/>
        <v>-34492.584999999999</v>
      </c>
      <c r="T350" s="384">
        <f t="shared" si="284"/>
        <v>0</v>
      </c>
      <c r="U350" s="384">
        <f t="shared" si="284"/>
        <v>319.28800000000001</v>
      </c>
      <c r="V350" s="384">
        <f>V340-SUM(V342:V349)</f>
        <v>-16831.076871923171</v>
      </c>
      <c r="W350" s="384">
        <f t="shared" ref="W350:AJ350" si="285">W340-SUM(W342:W349)</f>
        <v>1454</v>
      </c>
      <c r="X350" s="384">
        <f t="shared" si="285"/>
        <v>-558.3037999999998</v>
      </c>
      <c r="Y350" s="384">
        <f t="shared" si="285"/>
        <v>-1051.0000000000002</v>
      </c>
      <c r="Z350" s="384">
        <f t="shared" si="285"/>
        <v>5520</v>
      </c>
      <c r="AA350" s="384">
        <f t="shared" si="285"/>
        <v>-3974.10592</v>
      </c>
      <c r="AB350" s="384">
        <f t="shared" si="285"/>
        <v>-8214.2433333333338</v>
      </c>
      <c r="AC350" s="384">
        <f t="shared" si="285"/>
        <v>-16000.000000000002</v>
      </c>
      <c r="AD350" s="384">
        <f t="shared" si="285"/>
        <v>-2018.2910000000002</v>
      </c>
      <c r="AE350" s="384">
        <f t="shared" si="285"/>
        <v>0</v>
      </c>
      <c r="AF350" s="384">
        <f t="shared" si="285"/>
        <v>0</v>
      </c>
      <c r="AG350" s="384">
        <f t="shared" si="285"/>
        <v>0</v>
      </c>
      <c r="AH350" s="384">
        <f t="shared" si="285"/>
        <v>0</v>
      </c>
      <c r="AI350" s="384">
        <f t="shared" si="285"/>
        <v>-2971.6909243634</v>
      </c>
      <c r="AJ350" s="384">
        <f t="shared" si="285"/>
        <v>-27813.634977696736</v>
      </c>
      <c r="AK350" s="384">
        <f>AK340-SUM(AK342:AK349)</f>
        <v>134256.23315038008</v>
      </c>
      <c r="AL350" s="400">
        <f>AM350/AK350</f>
        <v>0.96315084960762087</v>
      </c>
      <c r="AM350" s="384">
        <f t="shared" ref="AM350:BP350" si="286">AM340-SUM(AM342:AM349)</f>
        <v>129309.0050239074</v>
      </c>
      <c r="AN350" s="384">
        <f t="shared" si="286"/>
        <v>245.76210000000356</v>
      </c>
      <c r="AO350" s="384">
        <f t="shared" si="286"/>
        <v>30</v>
      </c>
      <c r="AP350" s="384">
        <f t="shared" si="286"/>
        <v>1.3000000000000114</v>
      </c>
      <c r="AQ350" s="384">
        <f t="shared" si="286"/>
        <v>1160.7959999998566</v>
      </c>
      <c r="AR350" s="384">
        <f t="shared" si="286"/>
        <v>-850</v>
      </c>
      <c r="AS350" s="384">
        <f t="shared" si="286"/>
        <v>72</v>
      </c>
      <c r="AT350" s="384">
        <f t="shared" si="286"/>
        <v>-75.383305375590965</v>
      </c>
      <c r="AU350" s="384">
        <f t="shared" si="286"/>
        <v>-5.0917890401564234</v>
      </c>
      <c r="AV350" s="384">
        <f t="shared" si="286"/>
        <v>-220.45319704663515</v>
      </c>
      <c r="AW350" s="384">
        <f t="shared" si="286"/>
        <v>-12842.655201929889</v>
      </c>
      <c r="AX350" s="384">
        <f t="shared" si="286"/>
        <v>35042.593999999997</v>
      </c>
      <c r="AY350" s="384">
        <f t="shared" si="286"/>
        <v>0</v>
      </c>
      <c r="AZ350" s="384">
        <f t="shared" si="286"/>
        <v>-308.05573615623064</v>
      </c>
      <c r="BA350" s="384">
        <f>BA340-SUM(BA342:BA349)</f>
        <v>22250.812870451715</v>
      </c>
      <c r="BB350" s="384">
        <f t="shared" si="286"/>
        <v>-1454</v>
      </c>
      <c r="BC350" s="384">
        <f t="shared" si="286"/>
        <v>558.3037999999998</v>
      </c>
      <c r="BD350" s="384">
        <f t="shared" si="286"/>
        <v>1051.0000000000002</v>
      </c>
      <c r="BE350" s="384">
        <f t="shared" si="286"/>
        <v>-5320.4436122713523</v>
      </c>
      <c r="BF350" s="384">
        <f t="shared" si="286"/>
        <v>3829.613487727609</v>
      </c>
      <c r="BG350" s="384">
        <f t="shared" si="286"/>
        <v>7919.1567145563513</v>
      </c>
      <c r="BH350" s="384">
        <f t="shared" si="286"/>
        <v>16000.000000000002</v>
      </c>
      <c r="BI350" s="384">
        <f t="shared" si="286"/>
        <v>1945.3639286212888</v>
      </c>
      <c r="BJ350" s="384">
        <f t="shared" si="286"/>
        <v>0</v>
      </c>
      <c r="BK350" s="384">
        <f t="shared" si="286"/>
        <v>0</v>
      </c>
      <c r="BL350" s="384">
        <f t="shared" si="286"/>
        <v>0</v>
      </c>
      <c r="BM350" s="384">
        <f t="shared" si="286"/>
        <v>0</v>
      </c>
      <c r="BN350" s="384">
        <f t="shared" si="286"/>
        <v>2853.8691570684423</v>
      </c>
      <c r="BO350" s="384">
        <f t="shared" si="286"/>
        <v>27382.863475702339</v>
      </c>
      <c r="BP350" s="384">
        <f t="shared" si="286"/>
        <v>178942.68137006112</v>
      </c>
      <c r="BQ350" s="391">
        <f t="shared" si="265"/>
        <v>1.0002332931783076</v>
      </c>
      <c r="BR350" s="387"/>
      <c r="BS350" s="387"/>
      <c r="BT350" s="387"/>
      <c r="BU350" s="387">
        <f t="shared" si="266"/>
        <v>134256.23315037994</v>
      </c>
      <c r="BV350" s="387">
        <f t="shared" si="267"/>
        <v>5419.7359985285439</v>
      </c>
      <c r="BW350" s="387"/>
    </row>
    <row r="351" spans="1:75">
      <c r="A351" s="384">
        <f t="shared" si="250"/>
        <v>14</v>
      </c>
      <c r="B351" s="384" t="s">
        <v>524</v>
      </c>
      <c r="C351" s="384" t="s">
        <v>522</v>
      </c>
      <c r="E351" s="384">
        <v>12585</v>
      </c>
      <c r="G351" s="384">
        <f>+E351-F351</f>
        <v>12585</v>
      </c>
      <c r="R351" s="384">
        <f>-G351</f>
        <v>-12585</v>
      </c>
      <c r="U351" s="384">
        <f>U318</f>
        <v>0</v>
      </c>
      <c r="V351" s="384">
        <f>SUM(I351:U351)</f>
        <v>-12585</v>
      </c>
      <c r="AK351" s="384">
        <f>G351+V351+AJ351</f>
        <v>0</v>
      </c>
      <c r="AL351" s="406">
        <v>0.98069200000000001</v>
      </c>
      <c r="AM351" s="384">
        <f>+AK351*AL351</f>
        <v>0</v>
      </c>
      <c r="AW351" s="384">
        <f>-R351*AL351</f>
        <v>12342.008820000001</v>
      </c>
      <c r="BA351" s="384">
        <f>SUM(AN351:AZ351)</f>
        <v>12342.008820000001</v>
      </c>
      <c r="BH351" s="400"/>
      <c r="BP351" s="384">
        <f>AM351+BA351+BO351</f>
        <v>12342.008820000001</v>
      </c>
      <c r="BQ351" s="391">
        <f t="shared" si="265"/>
        <v>0.98069200000000012</v>
      </c>
      <c r="BR351" s="387"/>
      <c r="BS351" s="387"/>
      <c r="BT351" s="387"/>
      <c r="BU351" s="387"/>
      <c r="BV351" s="387"/>
      <c r="BW351" s="387"/>
    </row>
    <row r="352" spans="1:75">
      <c r="A352" s="384">
        <f t="shared" si="250"/>
        <v>15</v>
      </c>
      <c r="B352" s="384" t="s">
        <v>525</v>
      </c>
      <c r="C352" s="384" t="s">
        <v>526</v>
      </c>
      <c r="E352" s="384">
        <f>2907</f>
        <v>2907</v>
      </c>
      <c r="G352" s="384">
        <f>+E352-F352</f>
        <v>2907</v>
      </c>
      <c r="I352" s="384">
        <v>-97</v>
      </c>
      <c r="L352" s="384">
        <f>+K470</f>
        <v>-2901</v>
      </c>
      <c r="M352" s="384">
        <v>0</v>
      </c>
      <c r="S352" s="384">
        <v>0</v>
      </c>
      <c r="U352" s="384">
        <v>0</v>
      </c>
      <c r="V352" s="384">
        <f>SUM(I352:U352)</f>
        <v>-2998</v>
      </c>
      <c r="AK352" s="384">
        <f>G352+V352+AJ352</f>
        <v>-91</v>
      </c>
      <c r="AL352" s="406">
        <f>AL570</f>
        <v>0</v>
      </c>
      <c r="AM352" s="384">
        <f>+AK352*AL352</f>
        <v>0</v>
      </c>
      <c r="AN352" s="384">
        <f t="shared" ref="AN352:AZ352" si="287">-I352</f>
        <v>97</v>
      </c>
      <c r="AO352" s="384">
        <f t="shared" si="287"/>
        <v>0</v>
      </c>
      <c r="AP352" s="384">
        <f t="shared" si="287"/>
        <v>0</v>
      </c>
      <c r="AQ352" s="409">
        <f>-L352</f>
        <v>2901</v>
      </c>
      <c r="AR352" s="384">
        <f t="shared" si="287"/>
        <v>0</v>
      </c>
      <c r="AS352" s="384">
        <f t="shared" si="287"/>
        <v>0</v>
      </c>
      <c r="AT352" s="384">
        <f t="shared" si="287"/>
        <v>0</v>
      </c>
      <c r="AU352" s="384">
        <f t="shared" si="287"/>
        <v>0</v>
      </c>
      <c r="AV352" s="384">
        <f t="shared" si="287"/>
        <v>0</v>
      </c>
      <c r="AW352" s="384">
        <f t="shared" si="287"/>
        <v>0</v>
      </c>
      <c r="AX352" s="384">
        <f t="shared" si="287"/>
        <v>0</v>
      </c>
      <c r="AY352" s="384">
        <f t="shared" si="287"/>
        <v>0</v>
      </c>
      <c r="AZ352" s="384">
        <f t="shared" si="287"/>
        <v>0</v>
      </c>
      <c r="BA352" s="384">
        <f>SUM(AN352:AZ352)</f>
        <v>2998</v>
      </c>
      <c r="BH352" s="400"/>
      <c r="BP352" s="384">
        <f>AM352+BA352+BO352</f>
        <v>2998</v>
      </c>
      <c r="BQ352" s="391">
        <f>IF(G352=0,0,+BP352/G352)</f>
        <v>1.0313037495700035</v>
      </c>
      <c r="BR352" s="387"/>
      <c r="BS352" s="387"/>
      <c r="BT352" s="387"/>
      <c r="BU352" s="387"/>
      <c r="BV352" s="387"/>
      <c r="BW352" s="387"/>
    </row>
    <row r="353" spans="1:75">
      <c r="A353" s="384">
        <f t="shared" si="250"/>
        <v>16</v>
      </c>
      <c r="B353" s="384" t="s">
        <v>527</v>
      </c>
      <c r="C353" s="384" t="s">
        <v>522</v>
      </c>
      <c r="E353" s="392">
        <f>17320-E351-E352-693</f>
        <v>1135</v>
      </c>
      <c r="F353" s="392">
        <v>1135</v>
      </c>
      <c r="G353" s="392">
        <f>+E353-F353</f>
        <v>0</v>
      </c>
      <c r="H353" s="392"/>
      <c r="I353" s="392">
        <v>0</v>
      </c>
      <c r="J353" s="392">
        <v>0</v>
      </c>
      <c r="K353" s="392">
        <v>0</v>
      </c>
      <c r="L353" s="392">
        <v>0</v>
      </c>
      <c r="M353" s="392">
        <v>0</v>
      </c>
      <c r="N353" s="392">
        <v>0</v>
      </c>
      <c r="O353" s="392">
        <v>0</v>
      </c>
      <c r="P353" s="392">
        <v>0</v>
      </c>
      <c r="Q353" s="392">
        <v>0</v>
      </c>
      <c r="R353" s="392">
        <v>0</v>
      </c>
      <c r="S353" s="392">
        <v>0</v>
      </c>
      <c r="T353" s="392">
        <v>0</v>
      </c>
      <c r="U353" s="392">
        <v>0</v>
      </c>
      <c r="V353" s="392">
        <f>SUM(I353:U353)</f>
        <v>0</v>
      </c>
      <c r="W353" s="392">
        <v>0</v>
      </c>
      <c r="X353" s="392">
        <v>0</v>
      </c>
      <c r="Y353" s="392">
        <v>0</v>
      </c>
      <c r="Z353" s="392">
        <v>0</v>
      </c>
      <c r="AA353" s="392">
        <v>0</v>
      </c>
      <c r="AB353" s="392">
        <v>0</v>
      </c>
      <c r="AC353" s="392">
        <v>0</v>
      </c>
      <c r="AD353" s="392">
        <v>0</v>
      </c>
      <c r="AE353" s="392">
        <v>0</v>
      </c>
      <c r="AF353" s="392">
        <v>0</v>
      </c>
      <c r="AG353" s="392">
        <v>0</v>
      </c>
      <c r="AH353" s="392">
        <v>0</v>
      </c>
      <c r="AI353" s="392">
        <v>0</v>
      </c>
      <c r="AJ353" s="392">
        <f>SUM(W353:AI353)</f>
        <v>0</v>
      </c>
      <c r="AK353" s="392">
        <f>G353+V353+AJ353</f>
        <v>0</v>
      </c>
      <c r="AL353" s="393">
        <f>+AL581</f>
        <v>0.98029299999999997</v>
      </c>
      <c r="AM353" s="392">
        <f>AK353*AL353</f>
        <v>0</v>
      </c>
      <c r="AN353" s="392">
        <v>0</v>
      </c>
      <c r="AO353" s="392">
        <v>0</v>
      </c>
      <c r="AP353" s="392">
        <v>0</v>
      </c>
      <c r="AQ353" s="392">
        <v>0</v>
      </c>
      <c r="AR353" s="392">
        <v>0</v>
      </c>
      <c r="AS353" s="392">
        <v>0</v>
      </c>
      <c r="AT353" s="392">
        <v>0</v>
      </c>
      <c r="AU353" s="392">
        <v>0</v>
      </c>
      <c r="AV353" s="392">
        <v>0</v>
      </c>
      <c r="AW353" s="392">
        <v>0</v>
      </c>
      <c r="AX353" s="392">
        <v>0</v>
      </c>
      <c r="AY353" s="392">
        <v>0</v>
      </c>
      <c r="AZ353" s="392">
        <v>0</v>
      </c>
      <c r="BA353" s="392">
        <f>SUM(AN353:AZ353)</f>
        <v>0</v>
      </c>
      <c r="BB353" s="392">
        <v>0</v>
      </c>
      <c r="BC353" s="392">
        <v>0</v>
      </c>
      <c r="BD353" s="392">
        <v>0</v>
      </c>
      <c r="BE353" s="392">
        <v>0</v>
      </c>
      <c r="BF353" s="392">
        <v>0</v>
      </c>
      <c r="BG353" s="392">
        <v>0</v>
      </c>
      <c r="BH353" s="392">
        <f>IF([5]BALSHT!U278=0,0,-+AC353*([5]BALSHT!AY278/-[5]BALSHT!U278))</f>
        <v>0</v>
      </c>
      <c r="BI353" s="392">
        <v>0</v>
      </c>
      <c r="BJ353" s="392">
        <v>0</v>
      </c>
      <c r="BK353" s="392">
        <v>0</v>
      </c>
      <c r="BL353" s="392">
        <v>0</v>
      </c>
      <c r="BM353" s="392">
        <v>0</v>
      </c>
      <c r="BN353" s="392">
        <v>0</v>
      </c>
      <c r="BO353" s="392">
        <f>SUM(BB353:BN353)</f>
        <v>0</v>
      </c>
      <c r="BP353" s="392">
        <f>AM353+BA353+BO353</f>
        <v>0</v>
      </c>
      <c r="BQ353" s="393">
        <f>IF(G353=0,0,+BP353/G353)</f>
        <v>0</v>
      </c>
      <c r="BR353" s="387"/>
      <c r="BS353" s="387"/>
      <c r="BT353" s="387"/>
      <c r="BU353" s="387"/>
      <c r="BV353" s="387"/>
      <c r="BW353" s="387"/>
    </row>
    <row r="354" spans="1:75">
      <c r="A354" s="384">
        <f t="shared" si="250"/>
        <v>17</v>
      </c>
      <c r="B354" s="384" t="s">
        <v>528</v>
      </c>
      <c r="E354" s="384">
        <f>E350+E353+E351+E352</f>
        <v>195527.94499999983</v>
      </c>
      <c r="F354" s="384">
        <f>F350+F353+F351+F352</f>
        <v>1135</v>
      </c>
      <c r="G354" s="384">
        <f>G350+G353+G351+G352</f>
        <v>194392.94499999983</v>
      </c>
      <c r="I354" s="384">
        <f t="shared" ref="I354:AK354" si="288">I350+I353+I351+I352</f>
        <v>-342.76210000000356</v>
      </c>
      <c r="J354" s="384">
        <f t="shared" si="288"/>
        <v>-30</v>
      </c>
      <c r="K354" s="384">
        <f t="shared" si="288"/>
        <v>-1.3000000000000114</v>
      </c>
      <c r="L354" s="384">
        <f t="shared" si="288"/>
        <v>259.01399999996647</v>
      </c>
      <c r="M354" s="384">
        <f t="shared" si="288"/>
        <v>850</v>
      </c>
      <c r="N354" s="384">
        <f t="shared" si="288"/>
        <v>-72</v>
      </c>
      <c r="O354" s="384">
        <f t="shared" si="288"/>
        <v>76.162000000000006</v>
      </c>
      <c r="P354" s="384">
        <f t="shared" si="288"/>
        <v>5.2430000000000003</v>
      </c>
      <c r="Q354" s="384">
        <f t="shared" si="288"/>
        <v>227</v>
      </c>
      <c r="R354" s="384">
        <f t="shared" si="288"/>
        <v>787.86322807692341</v>
      </c>
      <c r="S354" s="384">
        <f t="shared" si="288"/>
        <v>-34492.584999999999</v>
      </c>
      <c r="T354" s="384">
        <f t="shared" si="288"/>
        <v>0</v>
      </c>
      <c r="U354" s="384">
        <f t="shared" si="288"/>
        <v>319.28800000000001</v>
      </c>
      <c r="V354" s="384">
        <f t="shared" si="288"/>
        <v>-32414.076871923171</v>
      </c>
      <c r="W354" s="384">
        <f t="shared" si="288"/>
        <v>1454</v>
      </c>
      <c r="X354" s="384">
        <f t="shared" si="288"/>
        <v>-558.3037999999998</v>
      </c>
      <c r="Y354" s="384">
        <f t="shared" si="288"/>
        <v>-1051.0000000000002</v>
      </c>
      <c r="Z354" s="384">
        <f t="shared" si="288"/>
        <v>5520</v>
      </c>
      <c r="AA354" s="384">
        <f t="shared" si="288"/>
        <v>-3974.10592</v>
      </c>
      <c r="AB354" s="384">
        <f t="shared" si="288"/>
        <v>-8214.2433333333338</v>
      </c>
      <c r="AC354" s="384">
        <f t="shared" si="288"/>
        <v>-16000.000000000002</v>
      </c>
      <c r="AD354" s="384">
        <f t="shared" si="288"/>
        <v>-2018.2910000000002</v>
      </c>
      <c r="AE354" s="384">
        <f t="shared" si="288"/>
        <v>0</v>
      </c>
      <c r="AF354" s="384">
        <f t="shared" si="288"/>
        <v>0</v>
      </c>
      <c r="AG354" s="384">
        <f t="shared" si="288"/>
        <v>0</v>
      </c>
      <c r="AH354" s="384">
        <f t="shared" si="288"/>
        <v>0</v>
      </c>
      <c r="AI354" s="384">
        <f t="shared" si="288"/>
        <v>-2971.6909243634</v>
      </c>
      <c r="AJ354" s="384">
        <f t="shared" si="288"/>
        <v>-27813.634977696736</v>
      </c>
      <c r="AK354" s="384">
        <f t="shared" si="288"/>
        <v>134165.23315038008</v>
      </c>
      <c r="AL354" s="391">
        <f>AM354/AK354</f>
        <v>0.96380412412037075</v>
      </c>
      <c r="AM354" s="384">
        <f t="shared" ref="AM354:BA354" si="289">AM350+AM353+AM351+AM352</f>
        <v>129309.0050239074</v>
      </c>
      <c r="AN354" s="384">
        <f t="shared" si="289"/>
        <v>342.76210000000356</v>
      </c>
      <c r="AO354" s="384">
        <f t="shared" si="289"/>
        <v>30</v>
      </c>
      <c r="AP354" s="384">
        <f t="shared" si="289"/>
        <v>1.3000000000000114</v>
      </c>
      <c r="AQ354" s="384">
        <f t="shared" si="289"/>
        <v>4061.7959999998566</v>
      </c>
      <c r="AR354" s="384">
        <f t="shared" si="289"/>
        <v>-850</v>
      </c>
      <c r="AS354" s="384">
        <f t="shared" si="289"/>
        <v>72</v>
      </c>
      <c r="AT354" s="384">
        <f t="shared" si="289"/>
        <v>-75.383305375590965</v>
      </c>
      <c r="AU354" s="384">
        <f t="shared" si="289"/>
        <v>-5.0917890401564234</v>
      </c>
      <c r="AV354" s="384">
        <f t="shared" si="289"/>
        <v>-220.45319704663515</v>
      </c>
      <c r="AW354" s="384">
        <f t="shared" si="289"/>
        <v>-500.64638192988787</v>
      </c>
      <c r="AX354" s="384">
        <f t="shared" si="289"/>
        <v>35042.593999999997</v>
      </c>
      <c r="AY354" s="384">
        <f t="shared" si="289"/>
        <v>0</v>
      </c>
      <c r="AZ354" s="384">
        <f t="shared" si="289"/>
        <v>-308.05573615623064</v>
      </c>
      <c r="BA354" s="384">
        <f t="shared" si="289"/>
        <v>37590.821690451718</v>
      </c>
      <c r="BB354" s="384">
        <f t="shared" ref="BB354:BO354" si="290">BB350+BB353</f>
        <v>-1454</v>
      </c>
      <c r="BC354" s="384">
        <f t="shared" si="290"/>
        <v>558.3037999999998</v>
      </c>
      <c r="BD354" s="384">
        <f t="shared" si="290"/>
        <v>1051.0000000000002</v>
      </c>
      <c r="BE354" s="384">
        <f t="shared" si="290"/>
        <v>-5320.4436122713523</v>
      </c>
      <c r="BF354" s="384">
        <f t="shared" si="290"/>
        <v>3829.613487727609</v>
      </c>
      <c r="BG354" s="384">
        <f t="shared" si="290"/>
        <v>7919.1567145563513</v>
      </c>
      <c r="BH354" s="384">
        <f t="shared" si="290"/>
        <v>16000.000000000002</v>
      </c>
      <c r="BI354" s="384">
        <f t="shared" si="290"/>
        <v>1945.3639286212888</v>
      </c>
      <c r="BJ354" s="384">
        <f t="shared" si="290"/>
        <v>0</v>
      </c>
      <c r="BK354" s="384">
        <f t="shared" si="290"/>
        <v>0</v>
      </c>
      <c r="BL354" s="384">
        <f t="shared" si="290"/>
        <v>0</v>
      </c>
      <c r="BM354" s="384">
        <f t="shared" si="290"/>
        <v>0</v>
      </c>
      <c r="BN354" s="384">
        <f t="shared" si="290"/>
        <v>2853.8691570684423</v>
      </c>
      <c r="BO354" s="384">
        <f t="shared" si="290"/>
        <v>27382.863475702339</v>
      </c>
      <c r="BP354" s="384">
        <f>BP350+BP353+BP351+BP352</f>
        <v>194282.69019006111</v>
      </c>
      <c r="BQ354" s="391">
        <f>IF(G354=0,0,+BP354/G354)</f>
        <v>0.99943282504445452</v>
      </c>
      <c r="BR354" s="387"/>
      <c r="BS354" s="387"/>
      <c r="BT354" s="387"/>
      <c r="BU354" s="387"/>
      <c r="BV354" s="387"/>
      <c r="BW354" s="387"/>
    </row>
    <row r="355" spans="1:75">
      <c r="A355" s="384">
        <f t="shared" si="250"/>
        <v>18</v>
      </c>
      <c r="G355" s="384">
        <f>104282.145+637.57+6033.51</f>
        <v>110953.22500000001</v>
      </c>
      <c r="AK355" s="384">
        <f>106369-103087</f>
        <v>3282</v>
      </c>
      <c r="BR355" s="387"/>
      <c r="BS355" s="387"/>
      <c r="BT355" s="387"/>
      <c r="BU355" s="387"/>
      <c r="BV355" s="387"/>
      <c r="BW355" s="387"/>
    </row>
    <row r="356" spans="1:75">
      <c r="A356" s="384">
        <f t="shared" si="250"/>
        <v>19</v>
      </c>
      <c r="G356" s="384">
        <f>113349641-111631159</f>
        <v>1718482</v>
      </c>
      <c r="R356" s="410"/>
      <c r="BR356" s="387"/>
      <c r="BS356" s="387"/>
      <c r="BT356" s="387"/>
      <c r="BU356" s="387"/>
      <c r="BV356" s="387"/>
      <c r="BW356" s="387"/>
    </row>
    <row r="357" spans="1:75">
      <c r="A357" s="384">
        <f t="shared" si="250"/>
        <v>20</v>
      </c>
      <c r="B357" s="384" t="s">
        <v>529</v>
      </c>
      <c r="AL357" s="391"/>
      <c r="BQ357" s="391"/>
      <c r="BR357" s="387"/>
      <c r="BS357" s="387"/>
      <c r="BT357" s="387"/>
      <c r="BU357" s="387"/>
      <c r="BV357" s="387"/>
      <c r="BW357" s="387"/>
    </row>
    <row r="358" spans="1:75">
      <c r="A358" s="384">
        <f t="shared" si="250"/>
        <v>21</v>
      </c>
      <c r="B358" s="384" t="s">
        <v>530</v>
      </c>
      <c r="C358" s="384" t="s">
        <v>531</v>
      </c>
      <c r="D358" s="384" t="s">
        <v>532</v>
      </c>
      <c r="E358" s="384">
        <v>3.948</v>
      </c>
      <c r="F358" s="384">
        <f>3314*0</f>
        <v>0</v>
      </c>
      <c r="G358" s="384">
        <f t="shared" ref="G358:G363" si="291">+E358-F358</f>
        <v>3.948</v>
      </c>
      <c r="V358" s="384">
        <f t="shared" ref="V358:V363" si="292">SUM(I358:U358)</f>
        <v>0</v>
      </c>
      <c r="AC358" s="384">
        <v>0</v>
      </c>
      <c r="AJ358" s="384">
        <f t="shared" ref="AJ358:AJ363" si="293">SUM(W358:AI358)</f>
        <v>0</v>
      </c>
      <c r="AK358" s="384">
        <f t="shared" ref="AK358:AK363" si="294">G358+V358+AJ358</f>
        <v>3.948</v>
      </c>
      <c r="AL358" s="391">
        <f t="shared" ref="AL358:AL363" si="295">+AL$405</f>
        <v>0.96606322467731354</v>
      </c>
      <c r="AM358" s="384">
        <f t="shared" ref="AM358:AM363" si="296">AK358*AL358</f>
        <v>3.814017611026034</v>
      </c>
      <c r="BA358" s="384">
        <f t="shared" ref="BA358:BA363" si="297">SUM(AN358:AZ358)</f>
        <v>0</v>
      </c>
      <c r="BH358" s="384">
        <f>IF([5]BALSHT!U226=0,0,-+AC358*([5]BALSHT!AY278/-[5]BALSHT!U278))</f>
        <v>0</v>
      </c>
      <c r="BO358" s="384">
        <f t="shared" ref="BO358:BO363" si="298">SUM(BB358:BN358)</f>
        <v>0</v>
      </c>
      <c r="BP358" s="384">
        <f t="shared" ref="BP358:BP363" si="299">AM358+BA358+BO358</f>
        <v>3.814017611026034</v>
      </c>
      <c r="BQ358" s="391">
        <f t="shared" ref="BQ358:BQ364" si="300">IF(G358=0,0,+BP358/G358)</f>
        <v>0.96606322467731354</v>
      </c>
      <c r="BR358" s="387"/>
      <c r="BS358" s="387"/>
      <c r="BT358" s="387"/>
      <c r="BU358" s="387"/>
      <c r="BV358" s="387"/>
      <c r="BW358" s="387"/>
    </row>
    <row r="359" spans="1:75">
      <c r="A359" s="384">
        <f t="shared" si="250"/>
        <v>22</v>
      </c>
      <c r="B359" s="384" t="s">
        <v>533</v>
      </c>
      <c r="C359" s="384" t="s">
        <v>531</v>
      </c>
      <c r="D359" s="384" t="s">
        <v>534</v>
      </c>
      <c r="E359" s="384">
        <f>-12607212/1000</f>
        <v>-12607.212</v>
      </c>
      <c r="G359" s="384">
        <f t="shared" si="291"/>
        <v>-12607.212</v>
      </c>
      <c r="R359" s="384">
        <f>-+G359</f>
        <v>12607.212</v>
      </c>
      <c r="V359" s="384">
        <f t="shared" si="292"/>
        <v>12607.212</v>
      </c>
      <c r="AJ359" s="384">
        <f t="shared" si="293"/>
        <v>0</v>
      </c>
      <c r="AK359" s="384">
        <f t="shared" si="294"/>
        <v>0</v>
      </c>
      <c r="AL359" s="391">
        <f t="shared" si="295"/>
        <v>0.96606322467731354</v>
      </c>
      <c r="AM359" s="384">
        <f t="shared" si="296"/>
        <v>0</v>
      </c>
      <c r="AW359" s="384">
        <f>-V359</f>
        <v>-12607.212</v>
      </c>
      <c r="BA359" s="384">
        <f t="shared" si="297"/>
        <v>-12607.212</v>
      </c>
      <c r="BO359" s="384">
        <f t="shared" si="298"/>
        <v>0</v>
      </c>
      <c r="BP359" s="384">
        <f t="shared" si="299"/>
        <v>-12607.212</v>
      </c>
      <c r="BQ359" s="391">
        <f t="shared" si="300"/>
        <v>1</v>
      </c>
      <c r="BR359" s="387"/>
      <c r="BS359" s="387"/>
      <c r="BT359" s="387"/>
      <c r="BU359" s="387"/>
      <c r="BV359" s="387"/>
      <c r="BW359" s="387"/>
    </row>
    <row r="360" spans="1:75">
      <c r="A360" s="384">
        <f t="shared" si="250"/>
        <v>23</v>
      </c>
      <c r="B360" s="384" t="s">
        <v>535</v>
      </c>
      <c r="C360" s="384" t="s">
        <v>531</v>
      </c>
      <c r="D360" s="384" t="s">
        <v>536</v>
      </c>
      <c r="E360" s="384">
        <f>5918352/1000</f>
        <v>5918.3519999999999</v>
      </c>
      <c r="G360" s="384">
        <f t="shared" si="291"/>
        <v>5918.3519999999999</v>
      </c>
      <c r="V360" s="384">
        <f t="shared" si="292"/>
        <v>0</v>
      </c>
      <c r="AJ360" s="384">
        <f t="shared" si="293"/>
        <v>0</v>
      </c>
      <c r="AK360" s="384">
        <f t="shared" si="294"/>
        <v>5918.3519999999999</v>
      </c>
      <c r="AL360" s="391">
        <f t="shared" si="295"/>
        <v>0.96606322467731354</v>
      </c>
      <c r="AM360" s="384">
        <f t="shared" si="296"/>
        <v>5717.5022178954277</v>
      </c>
      <c r="BA360" s="384">
        <f t="shared" si="297"/>
        <v>0</v>
      </c>
      <c r="BO360" s="384">
        <f t="shared" si="298"/>
        <v>0</v>
      </c>
      <c r="BP360" s="384">
        <f t="shared" si="299"/>
        <v>5717.5022178954277</v>
      </c>
      <c r="BQ360" s="391">
        <f t="shared" si="300"/>
        <v>0.96606322467731354</v>
      </c>
      <c r="BR360" s="387"/>
      <c r="BS360" s="387"/>
      <c r="BT360" s="387"/>
      <c r="BU360" s="387"/>
      <c r="BV360" s="387"/>
      <c r="BW360" s="387"/>
    </row>
    <row r="361" spans="1:75">
      <c r="A361" s="384">
        <f t="shared" si="250"/>
        <v>24</v>
      </c>
      <c r="B361" s="384" t="s">
        <v>537</v>
      </c>
      <c r="C361" s="384" t="s">
        <v>531</v>
      </c>
      <c r="D361" s="384" t="s">
        <v>538</v>
      </c>
      <c r="E361" s="384">
        <v>436.18799999999999</v>
      </c>
      <c r="G361" s="384">
        <f t="shared" si="291"/>
        <v>436.18799999999999</v>
      </c>
      <c r="V361" s="384">
        <f t="shared" si="292"/>
        <v>0</v>
      </c>
      <c r="AJ361" s="384">
        <f t="shared" si="293"/>
        <v>0</v>
      </c>
      <c r="AK361" s="384">
        <f t="shared" si="294"/>
        <v>436.18799999999999</v>
      </c>
      <c r="AL361" s="391">
        <f t="shared" si="295"/>
        <v>0.96606322467731354</v>
      </c>
      <c r="AM361" s="384">
        <f t="shared" si="296"/>
        <v>421.38518584554805</v>
      </c>
      <c r="BA361" s="384">
        <f t="shared" si="297"/>
        <v>0</v>
      </c>
      <c r="BO361" s="384">
        <f t="shared" si="298"/>
        <v>0</v>
      </c>
      <c r="BP361" s="384">
        <f t="shared" si="299"/>
        <v>421.38518584554805</v>
      </c>
      <c r="BQ361" s="391">
        <f t="shared" si="300"/>
        <v>0.96606322467731365</v>
      </c>
      <c r="BR361" s="387"/>
      <c r="BS361" s="387"/>
      <c r="BT361" s="387"/>
      <c r="BU361" s="387"/>
      <c r="BV361" s="387"/>
      <c r="BW361" s="387"/>
    </row>
    <row r="362" spans="1:75">
      <c r="A362" s="384">
        <f t="shared" si="250"/>
        <v>25</v>
      </c>
      <c r="B362" s="384" t="s">
        <v>539</v>
      </c>
      <c r="C362" s="384" t="s">
        <v>540</v>
      </c>
      <c r="D362" s="384" t="s">
        <v>541</v>
      </c>
      <c r="E362" s="384">
        <v>361.21199999999999</v>
      </c>
      <c r="F362" s="384">
        <v>361.21199999999999</v>
      </c>
      <c r="G362" s="384">
        <f t="shared" si="291"/>
        <v>0</v>
      </c>
      <c r="V362" s="384">
        <f t="shared" si="292"/>
        <v>0</v>
      </c>
      <c r="AJ362" s="384">
        <f t="shared" si="293"/>
        <v>0</v>
      </c>
      <c r="AK362" s="384">
        <f t="shared" si="294"/>
        <v>0</v>
      </c>
      <c r="AL362" s="391">
        <f t="shared" si="295"/>
        <v>0.96606322467731354</v>
      </c>
      <c r="AM362" s="384">
        <f t="shared" si="296"/>
        <v>0</v>
      </c>
      <c r="BA362" s="384">
        <f t="shared" si="297"/>
        <v>0</v>
      </c>
      <c r="BO362" s="384">
        <f t="shared" si="298"/>
        <v>0</v>
      </c>
      <c r="BP362" s="384">
        <f t="shared" si="299"/>
        <v>0</v>
      </c>
      <c r="BQ362" s="391">
        <f t="shared" si="300"/>
        <v>0</v>
      </c>
      <c r="BR362" s="387"/>
      <c r="BS362" s="387"/>
      <c r="BT362" s="387"/>
      <c r="BU362" s="387"/>
      <c r="BV362" s="387"/>
      <c r="BW362" s="387"/>
    </row>
    <row r="363" spans="1:75">
      <c r="A363" s="384">
        <f>A362+1</f>
        <v>26</v>
      </c>
      <c r="B363" s="384" t="s">
        <v>171</v>
      </c>
      <c r="C363" s="384" t="s">
        <v>540</v>
      </c>
      <c r="D363" s="384" t="s">
        <v>542</v>
      </c>
      <c r="E363" s="392">
        <f>-1519.464-7038.972+99.996</f>
        <v>-8458.44</v>
      </c>
      <c r="F363" s="392">
        <v>0</v>
      </c>
      <c r="G363" s="392">
        <f t="shared" si="291"/>
        <v>-8458.44</v>
      </c>
      <c r="H363" s="392"/>
      <c r="I363" s="392"/>
      <c r="J363" s="392"/>
      <c r="K363" s="392"/>
      <c r="L363" s="392"/>
      <c r="M363" s="392"/>
      <c r="N363" s="392"/>
      <c r="O363" s="392"/>
      <c r="P363" s="392"/>
      <c r="Q363" s="392"/>
      <c r="R363" s="392"/>
      <c r="S363" s="392"/>
      <c r="T363" s="392"/>
      <c r="U363" s="392"/>
      <c r="V363" s="392">
        <f t="shared" si="292"/>
        <v>0</v>
      </c>
      <c r="W363" s="392"/>
      <c r="X363" s="392"/>
      <c r="Y363" s="392"/>
      <c r="Z363" s="392"/>
      <c r="AA363" s="392"/>
      <c r="AB363" s="392"/>
      <c r="AC363" s="392"/>
      <c r="AD363" s="392"/>
      <c r="AE363" s="392"/>
      <c r="AF363" s="392"/>
      <c r="AG363" s="392"/>
      <c r="AH363" s="392"/>
      <c r="AI363" s="392"/>
      <c r="AJ363" s="392">
        <f t="shared" si="293"/>
        <v>0</v>
      </c>
      <c r="AK363" s="392">
        <f t="shared" si="294"/>
        <v>-8458.44</v>
      </c>
      <c r="AL363" s="391">
        <f t="shared" si="295"/>
        <v>0.96606322467731354</v>
      </c>
      <c r="AM363" s="392">
        <f t="shared" si="296"/>
        <v>-8171.3878221395762</v>
      </c>
      <c r="AN363" s="392"/>
      <c r="AO363" s="392"/>
      <c r="AP363" s="392"/>
      <c r="AQ363" s="392"/>
      <c r="AR363" s="392"/>
      <c r="AS363" s="392"/>
      <c r="AT363" s="392"/>
      <c r="AU363" s="392"/>
      <c r="AV363" s="392"/>
      <c r="AW363" s="392"/>
      <c r="AX363" s="392"/>
      <c r="AY363" s="392"/>
      <c r="AZ363" s="392"/>
      <c r="BA363" s="392">
        <f t="shared" si="297"/>
        <v>0</v>
      </c>
      <c r="BB363" s="392"/>
      <c r="BC363" s="392"/>
      <c r="BD363" s="392"/>
      <c r="BE363" s="392"/>
      <c r="BF363" s="392"/>
      <c r="BG363" s="392"/>
      <c r="BH363" s="392"/>
      <c r="BI363" s="392"/>
      <c r="BJ363" s="392"/>
      <c r="BK363" s="392"/>
      <c r="BL363" s="392"/>
      <c r="BM363" s="392"/>
      <c r="BN363" s="392"/>
      <c r="BO363" s="392">
        <f t="shared" si="298"/>
        <v>0</v>
      </c>
      <c r="BP363" s="392">
        <f t="shared" si="299"/>
        <v>-8171.3878221395762</v>
      </c>
      <c r="BQ363" s="393">
        <f t="shared" si="300"/>
        <v>0.96606322467731354</v>
      </c>
      <c r="BR363" s="387"/>
      <c r="BS363" s="387"/>
      <c r="BT363" s="387"/>
      <c r="BU363" s="387"/>
      <c r="BV363" s="387"/>
      <c r="BW363" s="387"/>
    </row>
    <row r="364" spans="1:75">
      <c r="A364" s="384">
        <f t="shared" ref="A364:A403" si="301">A363+1</f>
        <v>27</v>
      </c>
      <c r="B364" s="384" t="s">
        <v>543</v>
      </c>
      <c r="E364" s="411">
        <f>SUM(E358:E363)</f>
        <v>-14345.951999999999</v>
      </c>
      <c r="F364" s="384">
        <f>SUM(F358:F363)</f>
        <v>361.21199999999999</v>
      </c>
      <c r="G364" s="384">
        <f>SUM(G358:G363)</f>
        <v>-14707.164000000001</v>
      </c>
      <c r="I364" s="384">
        <f t="shared" ref="I364:AK364" si="302">SUM(I358:I363)</f>
        <v>0</v>
      </c>
      <c r="J364" s="384">
        <f t="shared" si="302"/>
        <v>0</v>
      </c>
      <c r="K364" s="384">
        <f t="shared" si="302"/>
        <v>0</v>
      </c>
      <c r="L364" s="384">
        <f t="shared" si="302"/>
        <v>0</v>
      </c>
      <c r="M364" s="384">
        <f t="shared" si="302"/>
        <v>0</v>
      </c>
      <c r="N364" s="384">
        <f t="shared" si="302"/>
        <v>0</v>
      </c>
      <c r="O364" s="384">
        <f t="shared" si="302"/>
        <v>0</v>
      </c>
      <c r="P364" s="384">
        <f t="shared" si="302"/>
        <v>0</v>
      </c>
      <c r="Q364" s="384">
        <f t="shared" si="302"/>
        <v>0</v>
      </c>
      <c r="R364" s="384">
        <f t="shared" si="302"/>
        <v>12607.212</v>
      </c>
      <c r="S364" s="384">
        <f t="shared" si="302"/>
        <v>0</v>
      </c>
      <c r="T364" s="384">
        <f t="shared" si="302"/>
        <v>0</v>
      </c>
      <c r="U364" s="384">
        <f t="shared" si="302"/>
        <v>0</v>
      </c>
      <c r="V364" s="384">
        <f t="shared" si="302"/>
        <v>12607.212</v>
      </c>
      <c r="W364" s="384">
        <f t="shared" si="302"/>
        <v>0</v>
      </c>
      <c r="X364" s="384">
        <f t="shared" si="302"/>
        <v>0</v>
      </c>
      <c r="Y364" s="384">
        <f t="shared" si="302"/>
        <v>0</v>
      </c>
      <c r="Z364" s="384">
        <f t="shared" si="302"/>
        <v>0</v>
      </c>
      <c r="AA364" s="384">
        <f t="shared" si="302"/>
        <v>0</v>
      </c>
      <c r="AB364" s="384">
        <f t="shared" si="302"/>
        <v>0</v>
      </c>
      <c r="AC364" s="384">
        <f t="shared" si="302"/>
        <v>0</v>
      </c>
      <c r="AD364" s="384">
        <f t="shared" si="302"/>
        <v>0</v>
      </c>
      <c r="AE364" s="384">
        <f t="shared" si="302"/>
        <v>0</v>
      </c>
      <c r="AF364" s="384">
        <f t="shared" si="302"/>
        <v>0</v>
      </c>
      <c r="AG364" s="384">
        <f t="shared" si="302"/>
        <v>0</v>
      </c>
      <c r="AH364" s="384">
        <f t="shared" si="302"/>
        <v>0</v>
      </c>
      <c r="AI364" s="384">
        <f t="shared" si="302"/>
        <v>0</v>
      </c>
      <c r="AJ364" s="384">
        <f t="shared" si="302"/>
        <v>0</v>
      </c>
      <c r="AK364" s="384">
        <f t="shared" si="302"/>
        <v>-2099.9520000000002</v>
      </c>
      <c r="AL364" s="391">
        <f>AM364/AK364</f>
        <v>0.96606322467731343</v>
      </c>
      <c r="AM364" s="384">
        <f t="shared" ref="AM364:BP364" si="303">SUM(AM358:AM363)</f>
        <v>-2028.6864007875738</v>
      </c>
      <c r="AN364" s="384">
        <f t="shared" si="303"/>
        <v>0</v>
      </c>
      <c r="AO364" s="384">
        <f t="shared" si="303"/>
        <v>0</v>
      </c>
      <c r="AP364" s="384">
        <f t="shared" si="303"/>
        <v>0</v>
      </c>
      <c r="AQ364" s="384">
        <f t="shared" si="303"/>
        <v>0</v>
      </c>
      <c r="AR364" s="384">
        <f t="shared" si="303"/>
        <v>0</v>
      </c>
      <c r="AS364" s="384">
        <f t="shared" si="303"/>
        <v>0</v>
      </c>
      <c r="AT364" s="384">
        <f t="shared" si="303"/>
        <v>0</v>
      </c>
      <c r="AU364" s="384">
        <f t="shared" si="303"/>
        <v>0</v>
      </c>
      <c r="AV364" s="384">
        <f t="shared" si="303"/>
        <v>0</v>
      </c>
      <c r="AW364" s="384">
        <f t="shared" si="303"/>
        <v>-12607.212</v>
      </c>
      <c r="AX364" s="384">
        <f t="shared" si="303"/>
        <v>0</v>
      </c>
      <c r="AY364" s="384">
        <f t="shared" si="303"/>
        <v>0</v>
      </c>
      <c r="AZ364" s="384">
        <f t="shared" si="303"/>
        <v>0</v>
      </c>
      <c r="BA364" s="384">
        <f t="shared" si="303"/>
        <v>-12607.212</v>
      </c>
      <c r="BB364" s="384">
        <f t="shared" si="303"/>
        <v>0</v>
      </c>
      <c r="BC364" s="384">
        <f t="shared" si="303"/>
        <v>0</v>
      </c>
      <c r="BD364" s="384">
        <f t="shared" si="303"/>
        <v>0</v>
      </c>
      <c r="BE364" s="384">
        <f t="shared" si="303"/>
        <v>0</v>
      </c>
      <c r="BF364" s="384">
        <f t="shared" si="303"/>
        <v>0</v>
      </c>
      <c r="BG364" s="384">
        <f t="shared" si="303"/>
        <v>0</v>
      </c>
      <c r="BH364" s="384">
        <f t="shared" si="303"/>
        <v>0</v>
      </c>
      <c r="BI364" s="384">
        <f t="shared" si="303"/>
        <v>0</v>
      </c>
      <c r="BJ364" s="384">
        <f t="shared" si="303"/>
        <v>0</v>
      </c>
      <c r="BK364" s="384">
        <f t="shared" si="303"/>
        <v>0</v>
      </c>
      <c r="BL364" s="384">
        <f t="shared" si="303"/>
        <v>0</v>
      </c>
      <c r="BM364" s="384">
        <f t="shared" si="303"/>
        <v>0</v>
      </c>
      <c r="BN364" s="384">
        <f t="shared" si="303"/>
        <v>0</v>
      </c>
      <c r="BO364" s="384">
        <f t="shared" si="303"/>
        <v>0</v>
      </c>
      <c r="BP364" s="384">
        <f t="shared" si="303"/>
        <v>-14635.898400787573</v>
      </c>
      <c r="BQ364" s="391">
        <f t="shared" si="300"/>
        <v>0.99515436156063619</v>
      </c>
      <c r="BR364" s="387"/>
      <c r="BS364" s="387"/>
      <c r="BT364" s="387"/>
      <c r="BU364" s="387"/>
      <c r="BV364" s="387"/>
      <c r="BW364" s="387"/>
    </row>
    <row r="365" spans="1:75">
      <c r="A365" s="384">
        <f t="shared" si="301"/>
        <v>28</v>
      </c>
      <c r="BR365" s="387"/>
      <c r="BS365" s="387"/>
      <c r="BT365" s="387"/>
      <c r="BU365" s="387"/>
      <c r="BV365" s="387"/>
      <c r="BW365" s="387"/>
    </row>
    <row r="366" spans="1:75">
      <c r="A366" s="384">
        <f t="shared" si="301"/>
        <v>29</v>
      </c>
      <c r="B366" s="384" t="s">
        <v>544</v>
      </c>
      <c r="AC366" s="384">
        <v>0</v>
      </c>
      <c r="BR366" s="387"/>
      <c r="BS366" s="387"/>
      <c r="BT366" s="387"/>
      <c r="BU366" s="387"/>
      <c r="BV366" s="387"/>
      <c r="BW366" s="387"/>
    </row>
    <row r="367" spans="1:75">
      <c r="A367" s="384">
        <f t="shared" si="301"/>
        <v>30</v>
      </c>
      <c r="AL367" s="400"/>
      <c r="AM367" s="400"/>
      <c r="AT367" s="400"/>
      <c r="AX367" s="400"/>
      <c r="BR367" s="387"/>
      <c r="BS367" s="387"/>
      <c r="BT367" s="387"/>
      <c r="BU367" s="387"/>
      <c r="BV367" s="387"/>
      <c r="BW367" s="387"/>
    </row>
    <row r="368" spans="1:75">
      <c r="A368" s="384">
        <f t="shared" si="301"/>
        <v>31</v>
      </c>
      <c r="B368" s="384" t="s">
        <v>545</v>
      </c>
      <c r="C368" s="384" t="s">
        <v>546</v>
      </c>
      <c r="E368" s="384">
        <v>0</v>
      </c>
      <c r="G368" s="384">
        <f>+E368+-F368</f>
        <v>0</v>
      </c>
      <c r="V368" s="384">
        <f t="shared" ref="V368:V398" si="304">SUM(I368:U368)</f>
        <v>0</v>
      </c>
      <c r="AH368" s="384">
        <f>749/0.3763*0</f>
        <v>0</v>
      </c>
      <c r="AI368" s="384">
        <f>57/0.3763*0</f>
        <v>0</v>
      </c>
      <c r="AJ368" s="384">
        <f t="shared" ref="AJ368:AJ398" si="305">SUM(W368:AI368)</f>
        <v>0</v>
      </c>
      <c r="AK368" s="384">
        <f t="shared" ref="AK368:AK398" si="306">G368+V368+AJ368</f>
        <v>0</v>
      </c>
      <c r="AL368" s="391">
        <f>+AL$581</f>
        <v>0.98029299999999997</v>
      </c>
      <c r="AM368" s="384">
        <f t="shared" ref="AM368:AM398" si="307">AK368*AL368</f>
        <v>0</v>
      </c>
      <c r="BA368" s="384">
        <f t="shared" ref="BA368:BA398" si="308">SUM(AN368:AZ368)</f>
        <v>0</v>
      </c>
      <c r="BO368" s="384">
        <f t="shared" ref="BO368:BO398" si="309">SUM(BB368:BN368)</f>
        <v>0</v>
      </c>
      <c r="BP368" s="384">
        <f t="shared" ref="BP368:BP398" si="310">AM368+BA368+BO368</f>
        <v>0</v>
      </c>
      <c r="BQ368" s="391">
        <f t="shared" ref="BQ368:BQ399" si="311">IF(G368=0,0,+BP368/G368)</f>
        <v>0</v>
      </c>
      <c r="BR368" s="387"/>
      <c r="BS368" s="387"/>
      <c r="BT368" s="387"/>
      <c r="BU368" s="387"/>
      <c r="BV368" s="387"/>
      <c r="BW368" s="387"/>
    </row>
    <row r="369" spans="1:75">
      <c r="A369" s="384">
        <f t="shared" si="301"/>
        <v>32</v>
      </c>
      <c r="B369" s="384" t="s">
        <v>547</v>
      </c>
      <c r="C369" s="384" t="s">
        <v>531</v>
      </c>
      <c r="E369" s="384">
        <v>0</v>
      </c>
      <c r="G369" s="384">
        <f t="shared" ref="G369:G398" si="312">+E369+-F369</f>
        <v>0</v>
      </c>
      <c r="R369" s="384">
        <f>-R358</f>
        <v>0</v>
      </c>
      <c r="V369" s="384">
        <f t="shared" si="304"/>
        <v>0</v>
      </c>
      <c r="AJ369" s="384">
        <f t="shared" si="305"/>
        <v>0</v>
      </c>
      <c r="AK369" s="384">
        <f t="shared" si="306"/>
        <v>0</v>
      </c>
      <c r="AL369" s="391">
        <f>+AL$581</f>
        <v>0.98029299999999997</v>
      </c>
      <c r="AM369" s="384">
        <f t="shared" si="307"/>
        <v>0</v>
      </c>
      <c r="BA369" s="384">
        <f t="shared" si="308"/>
        <v>0</v>
      </c>
      <c r="BH369" s="384">
        <f>-AC369</f>
        <v>0</v>
      </c>
      <c r="BO369" s="384">
        <f t="shared" si="309"/>
        <v>0</v>
      </c>
      <c r="BP369" s="384">
        <f t="shared" si="310"/>
        <v>0</v>
      </c>
      <c r="BQ369" s="391">
        <f t="shared" si="311"/>
        <v>0</v>
      </c>
      <c r="BR369" s="387"/>
      <c r="BS369" s="387"/>
      <c r="BT369" s="387"/>
      <c r="BU369" s="387"/>
      <c r="BV369" s="387"/>
      <c r="BW369" s="387"/>
    </row>
    <row r="370" spans="1:75">
      <c r="A370" s="384">
        <f t="shared" si="301"/>
        <v>33</v>
      </c>
      <c r="B370" s="384" t="s">
        <v>548</v>
      </c>
      <c r="C370" s="384" t="s">
        <v>549</v>
      </c>
      <c r="D370" s="384" t="s">
        <v>504</v>
      </c>
      <c r="E370" s="384">
        <v>29932.883999999998</v>
      </c>
      <c r="G370" s="384">
        <f t="shared" si="312"/>
        <v>29932.883999999998</v>
      </c>
      <c r="V370" s="384">
        <f t="shared" si="304"/>
        <v>0</v>
      </c>
      <c r="AJ370" s="384">
        <f t="shared" si="305"/>
        <v>0</v>
      </c>
      <c r="AK370" s="384">
        <f t="shared" si="306"/>
        <v>29932.883999999998</v>
      </c>
      <c r="AL370" s="391">
        <f>+AL$405</f>
        <v>0.96606322467731354</v>
      </c>
      <c r="AM370" s="384">
        <f t="shared" si="307"/>
        <v>28917.058440931964</v>
      </c>
      <c r="BA370" s="384">
        <f t="shared" si="308"/>
        <v>0</v>
      </c>
      <c r="BO370" s="384">
        <f t="shared" si="309"/>
        <v>0</v>
      </c>
      <c r="BP370" s="384">
        <f t="shared" si="310"/>
        <v>28917.058440931964</v>
      </c>
      <c r="BQ370" s="391">
        <f t="shared" si="311"/>
        <v>0.96606322467731365</v>
      </c>
      <c r="BR370" s="387"/>
      <c r="BS370" s="387"/>
      <c r="BT370" s="387"/>
      <c r="BU370" s="387"/>
      <c r="BV370" s="387"/>
      <c r="BW370" s="387"/>
    </row>
    <row r="371" spans="1:75">
      <c r="A371" s="384">
        <f t="shared" si="301"/>
        <v>34</v>
      </c>
      <c r="B371" s="384" t="s">
        <v>550</v>
      </c>
      <c r="C371" s="384" t="s">
        <v>531</v>
      </c>
      <c r="D371" s="384" t="s">
        <v>504</v>
      </c>
      <c r="E371" s="384">
        <v>1436.0039999999999</v>
      </c>
      <c r="G371" s="384">
        <f t="shared" si="312"/>
        <v>1436.0039999999999</v>
      </c>
      <c r="V371" s="384">
        <f t="shared" si="304"/>
        <v>0</v>
      </c>
      <c r="AJ371" s="384">
        <f t="shared" si="305"/>
        <v>0</v>
      </c>
      <c r="AK371" s="384">
        <f t="shared" si="306"/>
        <v>1436.0039999999999</v>
      </c>
      <c r="AL371" s="391">
        <f t="shared" ref="AL371:AL398" si="313">+AL$405</f>
        <v>0.96606322467731354</v>
      </c>
      <c r="AM371" s="384">
        <f t="shared" si="307"/>
        <v>1387.2706548895208</v>
      </c>
      <c r="BA371" s="384">
        <f t="shared" si="308"/>
        <v>0</v>
      </c>
      <c r="BO371" s="384">
        <f t="shared" si="309"/>
        <v>0</v>
      </c>
      <c r="BP371" s="384">
        <f t="shared" si="310"/>
        <v>1387.2706548895208</v>
      </c>
      <c r="BQ371" s="391">
        <f t="shared" si="311"/>
        <v>0.96606322467731343</v>
      </c>
      <c r="BR371" s="387"/>
      <c r="BS371" s="387"/>
      <c r="BT371" s="387"/>
      <c r="BU371" s="387"/>
      <c r="BV371" s="387"/>
      <c r="BW371" s="387"/>
    </row>
    <row r="372" spans="1:75">
      <c r="A372" s="384">
        <f t="shared" si="301"/>
        <v>35</v>
      </c>
      <c r="B372" s="384" t="s">
        <v>551</v>
      </c>
      <c r="C372" s="384" t="s">
        <v>531</v>
      </c>
      <c r="D372" s="384" t="s">
        <v>504</v>
      </c>
      <c r="E372" s="384">
        <v>5373.8760000000002</v>
      </c>
      <c r="G372" s="384">
        <f t="shared" si="312"/>
        <v>5373.8760000000002</v>
      </c>
      <c r="V372" s="384">
        <f t="shared" si="304"/>
        <v>0</v>
      </c>
      <c r="AC372" s="384">
        <v>0</v>
      </c>
      <c r="AJ372" s="384">
        <f t="shared" si="305"/>
        <v>0</v>
      </c>
      <c r="AK372" s="384">
        <f t="shared" si="306"/>
        <v>5373.8760000000002</v>
      </c>
      <c r="AL372" s="391">
        <f t="shared" si="313"/>
        <v>0.96606322467731354</v>
      </c>
      <c r="AM372" s="384">
        <f t="shared" si="307"/>
        <v>5191.5039775760233</v>
      </c>
      <c r="BA372" s="384">
        <f t="shared" si="308"/>
        <v>0</v>
      </c>
      <c r="BH372" s="384">
        <f>-+AC372*AL372</f>
        <v>0</v>
      </c>
      <c r="BO372" s="384">
        <f t="shared" si="309"/>
        <v>0</v>
      </c>
      <c r="BP372" s="384">
        <f t="shared" si="310"/>
        <v>5191.5039775760233</v>
      </c>
      <c r="BQ372" s="391">
        <f t="shared" si="311"/>
        <v>0.96606322467731354</v>
      </c>
      <c r="BR372" s="387"/>
      <c r="BS372" s="387"/>
      <c r="BT372" s="387"/>
      <c r="BU372" s="387"/>
      <c r="BV372" s="387"/>
      <c r="BW372" s="387"/>
    </row>
    <row r="373" spans="1:75">
      <c r="A373" s="384">
        <f t="shared" si="301"/>
        <v>36</v>
      </c>
      <c r="B373" s="384" t="s">
        <v>552</v>
      </c>
      <c r="C373" s="384" t="s">
        <v>531</v>
      </c>
      <c r="D373" s="384" t="s">
        <v>504</v>
      </c>
      <c r="E373" s="384">
        <v>91619</v>
      </c>
      <c r="G373" s="384">
        <f t="shared" si="312"/>
        <v>91619</v>
      </c>
      <c r="V373" s="384">
        <f t="shared" si="304"/>
        <v>0</v>
      </c>
      <c r="AJ373" s="384">
        <f t="shared" si="305"/>
        <v>0</v>
      </c>
      <c r="AK373" s="384">
        <f t="shared" si="306"/>
        <v>91619</v>
      </c>
      <c r="AL373" s="391">
        <f t="shared" si="313"/>
        <v>0.96606322467731354</v>
      </c>
      <c r="AM373" s="384">
        <f t="shared" si="307"/>
        <v>88509.746581710788</v>
      </c>
      <c r="BA373" s="384">
        <f t="shared" si="308"/>
        <v>0</v>
      </c>
      <c r="BO373" s="384">
        <f t="shared" si="309"/>
        <v>0</v>
      </c>
      <c r="BP373" s="384">
        <f t="shared" si="310"/>
        <v>88509.746581710788</v>
      </c>
      <c r="BQ373" s="391">
        <f t="shared" si="311"/>
        <v>0.96606322467731354</v>
      </c>
      <c r="BR373" s="387"/>
      <c r="BS373" s="387"/>
      <c r="BT373" s="387"/>
      <c r="BU373" s="387"/>
      <c r="BV373" s="387"/>
      <c r="BW373" s="387"/>
    </row>
    <row r="374" spans="1:75">
      <c r="A374" s="384">
        <f t="shared" si="301"/>
        <v>37</v>
      </c>
      <c r="B374" s="384" t="s">
        <v>553</v>
      </c>
      <c r="C374" s="384" t="s">
        <v>549</v>
      </c>
      <c r="D374" s="384" t="s">
        <v>504</v>
      </c>
      <c r="E374" s="384">
        <v>-24194.243999999999</v>
      </c>
      <c r="G374" s="384">
        <f t="shared" si="312"/>
        <v>-24194.243999999999</v>
      </c>
      <c r="V374" s="384">
        <f t="shared" si="304"/>
        <v>0</v>
      </c>
      <c r="AJ374" s="384">
        <f t="shared" si="305"/>
        <v>0</v>
      </c>
      <c r="AK374" s="384">
        <f t="shared" si="306"/>
        <v>-24194.243999999999</v>
      </c>
      <c r="AL374" s="391">
        <f t="shared" si="313"/>
        <v>0.96606322467731354</v>
      </c>
      <c r="AM374" s="384">
        <f t="shared" si="307"/>
        <v>-23373.169377269744</v>
      </c>
      <c r="BA374" s="384">
        <f t="shared" si="308"/>
        <v>0</v>
      </c>
      <c r="BO374" s="384">
        <f t="shared" si="309"/>
        <v>0</v>
      </c>
      <c r="BP374" s="384">
        <f t="shared" si="310"/>
        <v>-23373.169377269744</v>
      </c>
      <c r="BQ374" s="391">
        <f t="shared" si="311"/>
        <v>0.96606322467731354</v>
      </c>
      <c r="BR374" s="387"/>
      <c r="BS374" s="387"/>
      <c r="BT374" s="387"/>
      <c r="BU374" s="387"/>
      <c r="BV374" s="387"/>
      <c r="BW374" s="387"/>
    </row>
    <row r="375" spans="1:75">
      <c r="A375" s="384">
        <f t="shared" si="301"/>
        <v>38</v>
      </c>
      <c r="B375" s="384" t="s">
        <v>554</v>
      </c>
      <c r="C375" s="384" t="s">
        <v>549</v>
      </c>
      <c r="D375" s="384" t="s">
        <v>504</v>
      </c>
      <c r="E375" s="384">
        <v>4959.9960000000001</v>
      </c>
      <c r="G375" s="384">
        <f t="shared" si="312"/>
        <v>4959.9960000000001</v>
      </c>
      <c r="V375" s="384">
        <f t="shared" si="304"/>
        <v>0</v>
      </c>
      <c r="AJ375" s="384">
        <f t="shared" si="305"/>
        <v>0</v>
      </c>
      <c r="AK375" s="384">
        <f t="shared" si="306"/>
        <v>4959.9960000000001</v>
      </c>
      <c r="AL375" s="391">
        <f t="shared" si="313"/>
        <v>0.96606322467731354</v>
      </c>
      <c r="AM375" s="384">
        <f t="shared" si="307"/>
        <v>4791.6697301465765</v>
      </c>
      <c r="BA375" s="384">
        <f t="shared" si="308"/>
        <v>0</v>
      </c>
      <c r="BO375" s="384">
        <f t="shared" si="309"/>
        <v>0</v>
      </c>
      <c r="BP375" s="384">
        <f t="shared" si="310"/>
        <v>4791.6697301465765</v>
      </c>
      <c r="BQ375" s="391">
        <f t="shared" si="311"/>
        <v>0.96606322467731354</v>
      </c>
      <c r="BR375" s="387"/>
      <c r="BS375" s="387"/>
      <c r="BT375" s="387"/>
      <c r="BU375" s="387"/>
      <c r="BV375" s="387"/>
      <c r="BW375" s="387"/>
    </row>
    <row r="376" spans="1:75">
      <c r="A376" s="384">
        <f t="shared" si="301"/>
        <v>39</v>
      </c>
      <c r="B376" s="384" t="s">
        <v>555</v>
      </c>
      <c r="C376" s="384" t="s">
        <v>540</v>
      </c>
      <c r="D376" s="384" t="s">
        <v>504</v>
      </c>
      <c r="E376" s="384">
        <v>133.99199999999999</v>
      </c>
      <c r="F376" s="384">
        <v>48.996000000000002</v>
      </c>
      <c r="G376" s="384">
        <f t="shared" si="312"/>
        <v>84.995999999999981</v>
      </c>
      <c r="V376" s="384">
        <f t="shared" si="304"/>
        <v>0</v>
      </c>
      <c r="AJ376" s="384">
        <f t="shared" si="305"/>
        <v>0</v>
      </c>
      <c r="AK376" s="384">
        <f t="shared" si="306"/>
        <v>84.995999999999981</v>
      </c>
      <c r="AL376" s="391">
        <f t="shared" si="313"/>
        <v>0.96606322467731354</v>
      </c>
      <c r="AM376" s="384">
        <f t="shared" si="307"/>
        <v>82.111509844672923</v>
      </c>
      <c r="BA376" s="384">
        <f t="shared" si="308"/>
        <v>0</v>
      </c>
      <c r="BO376" s="384">
        <f t="shared" si="309"/>
        <v>0</v>
      </c>
      <c r="BP376" s="384">
        <f t="shared" si="310"/>
        <v>82.111509844672923</v>
      </c>
      <c r="BQ376" s="391">
        <f t="shared" si="311"/>
        <v>0.96606322467731354</v>
      </c>
      <c r="BR376" s="387"/>
      <c r="BS376" s="387"/>
      <c r="BT376" s="387"/>
      <c r="BU376" s="387"/>
      <c r="BV376" s="387"/>
      <c r="BW376" s="387"/>
    </row>
    <row r="377" spans="1:75">
      <c r="A377" s="384">
        <f t="shared" si="301"/>
        <v>40</v>
      </c>
      <c r="B377" s="384" t="s">
        <v>556</v>
      </c>
      <c r="C377" s="384" t="s">
        <v>549</v>
      </c>
      <c r="D377" s="384" t="s">
        <v>504</v>
      </c>
      <c r="E377" s="384">
        <f>133.992-E376</f>
        <v>0</v>
      </c>
      <c r="G377" s="384">
        <f t="shared" si="312"/>
        <v>0</v>
      </c>
      <c r="V377" s="384">
        <f t="shared" si="304"/>
        <v>0</v>
      </c>
      <c r="AJ377" s="384">
        <f t="shared" si="305"/>
        <v>0</v>
      </c>
      <c r="AK377" s="384">
        <f t="shared" si="306"/>
        <v>0</v>
      </c>
      <c r="AL377" s="391">
        <f t="shared" si="313"/>
        <v>0.96606322467731354</v>
      </c>
      <c r="AM377" s="384">
        <f t="shared" si="307"/>
        <v>0</v>
      </c>
      <c r="BA377" s="384">
        <f t="shared" si="308"/>
        <v>0</v>
      </c>
      <c r="BO377" s="384">
        <f t="shared" si="309"/>
        <v>0</v>
      </c>
      <c r="BP377" s="384">
        <f t="shared" si="310"/>
        <v>0</v>
      </c>
      <c r="BQ377" s="391">
        <f t="shared" si="311"/>
        <v>0</v>
      </c>
      <c r="BR377" s="387"/>
      <c r="BS377" s="387"/>
      <c r="BT377" s="387"/>
      <c r="BU377" s="387"/>
      <c r="BV377" s="387"/>
      <c r="BW377" s="387"/>
    </row>
    <row r="378" spans="1:75">
      <c r="A378" s="384">
        <f t="shared" si="301"/>
        <v>41</v>
      </c>
      <c r="B378" s="384" t="s">
        <v>557</v>
      </c>
      <c r="C378" s="384" t="s">
        <v>540</v>
      </c>
      <c r="E378" s="384">
        <v>0</v>
      </c>
      <c r="G378" s="384">
        <f t="shared" si="312"/>
        <v>0</v>
      </c>
      <c r="V378" s="384">
        <f t="shared" si="304"/>
        <v>0</v>
      </c>
      <c r="X378" s="384">
        <v>0</v>
      </c>
      <c r="AJ378" s="384">
        <f t="shared" si="305"/>
        <v>0</v>
      </c>
      <c r="AK378" s="384">
        <f t="shared" si="306"/>
        <v>0</v>
      </c>
      <c r="AL378" s="391">
        <f t="shared" si="313"/>
        <v>0.96606322467731354</v>
      </c>
      <c r="AM378" s="384">
        <f t="shared" si="307"/>
        <v>0</v>
      </c>
      <c r="BA378" s="384">
        <f t="shared" si="308"/>
        <v>0</v>
      </c>
      <c r="BC378" s="384">
        <f>-X378</f>
        <v>0</v>
      </c>
      <c r="BO378" s="384">
        <f t="shared" si="309"/>
        <v>0</v>
      </c>
      <c r="BP378" s="384">
        <f t="shared" si="310"/>
        <v>0</v>
      </c>
      <c r="BQ378" s="391">
        <f t="shared" si="311"/>
        <v>0</v>
      </c>
      <c r="BR378" s="387"/>
      <c r="BS378" s="387"/>
      <c r="BT378" s="387"/>
      <c r="BU378" s="387"/>
      <c r="BV378" s="387"/>
      <c r="BW378" s="387"/>
    </row>
    <row r="379" spans="1:75">
      <c r="A379" s="384">
        <f t="shared" si="301"/>
        <v>42</v>
      </c>
      <c r="B379" s="384" t="s">
        <v>558</v>
      </c>
      <c r="C379" s="384" t="s">
        <v>540</v>
      </c>
      <c r="E379" s="384">
        <v>-77970.240000000005</v>
      </c>
      <c r="G379" s="384">
        <f t="shared" si="312"/>
        <v>-77970.240000000005</v>
      </c>
      <c r="V379" s="384">
        <f t="shared" si="304"/>
        <v>0</v>
      </c>
      <c r="AJ379" s="384">
        <f t="shared" si="305"/>
        <v>0</v>
      </c>
      <c r="AK379" s="384">
        <f t="shared" si="306"/>
        <v>-77970.240000000005</v>
      </c>
      <c r="AL379" s="391">
        <f t="shared" si="313"/>
        <v>0.96606322467731354</v>
      </c>
      <c r="AM379" s="384">
        <f t="shared" si="307"/>
        <v>-75324.181483264067</v>
      </c>
      <c r="BA379" s="384">
        <f t="shared" si="308"/>
        <v>0</v>
      </c>
      <c r="BO379" s="384">
        <f t="shared" si="309"/>
        <v>0</v>
      </c>
      <c r="BP379" s="384">
        <f t="shared" si="310"/>
        <v>-75324.181483264067</v>
      </c>
      <c r="BQ379" s="391">
        <f t="shared" si="311"/>
        <v>0.96606322467731354</v>
      </c>
      <c r="BR379" s="387"/>
      <c r="BS379" s="387"/>
      <c r="BT379" s="387"/>
      <c r="BU379" s="387"/>
      <c r="BV379" s="387"/>
      <c r="BW379" s="387"/>
    </row>
    <row r="380" spans="1:75">
      <c r="A380" s="384">
        <f t="shared" si="301"/>
        <v>43</v>
      </c>
      <c r="B380" s="384" t="s">
        <v>559</v>
      </c>
      <c r="C380" s="384" t="s">
        <v>560</v>
      </c>
      <c r="D380" s="384" t="s">
        <v>504</v>
      </c>
      <c r="E380" s="384">
        <v>-327</v>
      </c>
      <c r="G380" s="384">
        <f t="shared" si="312"/>
        <v>-327</v>
      </c>
      <c r="V380" s="384">
        <f t="shared" si="304"/>
        <v>0</v>
      </c>
      <c r="AJ380" s="384">
        <f t="shared" si="305"/>
        <v>0</v>
      </c>
      <c r="AK380" s="384">
        <f t="shared" si="306"/>
        <v>-327</v>
      </c>
      <c r="AL380" s="391">
        <f t="shared" si="313"/>
        <v>0.96606322467731354</v>
      </c>
      <c r="AM380" s="384">
        <f t="shared" si="307"/>
        <v>-315.90267446948155</v>
      </c>
      <c r="BA380" s="384">
        <f t="shared" si="308"/>
        <v>0</v>
      </c>
      <c r="BO380" s="384">
        <f t="shared" si="309"/>
        <v>0</v>
      </c>
      <c r="BP380" s="384">
        <f t="shared" si="310"/>
        <v>-315.90267446948155</v>
      </c>
      <c r="BQ380" s="391">
        <f t="shared" si="311"/>
        <v>0.96606322467731365</v>
      </c>
      <c r="BR380" s="387"/>
      <c r="BS380" s="387"/>
      <c r="BT380" s="387"/>
      <c r="BU380" s="387"/>
      <c r="BV380" s="387"/>
      <c r="BW380" s="387"/>
    </row>
    <row r="381" spans="1:75">
      <c r="A381" s="384">
        <f t="shared" si="301"/>
        <v>44</v>
      </c>
      <c r="B381" s="384" t="s">
        <v>561</v>
      </c>
      <c r="C381" s="384" t="s">
        <v>540</v>
      </c>
      <c r="D381" s="384" t="s">
        <v>504</v>
      </c>
      <c r="E381" s="384">
        <v>0</v>
      </c>
      <c r="G381" s="384">
        <f t="shared" si="312"/>
        <v>0</v>
      </c>
      <c r="V381" s="384">
        <f t="shared" si="304"/>
        <v>0</v>
      </c>
      <c r="AJ381" s="384">
        <f t="shared" si="305"/>
        <v>0</v>
      </c>
      <c r="AK381" s="384">
        <f t="shared" si="306"/>
        <v>0</v>
      </c>
      <c r="AL381" s="391">
        <f t="shared" si="313"/>
        <v>0.96606322467731354</v>
      </c>
      <c r="AM381" s="384">
        <f t="shared" si="307"/>
        <v>0</v>
      </c>
      <c r="BA381" s="384">
        <f t="shared" si="308"/>
        <v>0</v>
      </c>
      <c r="BO381" s="384">
        <f t="shared" si="309"/>
        <v>0</v>
      </c>
      <c r="BP381" s="384">
        <f t="shared" si="310"/>
        <v>0</v>
      </c>
      <c r="BQ381" s="391">
        <f t="shared" si="311"/>
        <v>0</v>
      </c>
      <c r="BR381" s="387"/>
      <c r="BS381" s="387"/>
      <c r="BT381" s="387"/>
      <c r="BU381" s="387"/>
      <c r="BV381" s="387"/>
      <c r="BW381" s="387"/>
    </row>
    <row r="382" spans="1:75">
      <c r="A382" s="384">
        <f t="shared" si="301"/>
        <v>45</v>
      </c>
      <c r="B382" s="384" t="s">
        <v>562</v>
      </c>
      <c r="C382" s="384" t="s">
        <v>560</v>
      </c>
      <c r="D382" s="384" t="s">
        <v>504</v>
      </c>
      <c r="E382" s="384">
        <v>216.99600000000001</v>
      </c>
      <c r="G382" s="384">
        <f t="shared" si="312"/>
        <v>216.99600000000001</v>
      </c>
      <c r="V382" s="384">
        <f t="shared" si="304"/>
        <v>0</v>
      </c>
      <c r="AJ382" s="384">
        <f t="shared" si="305"/>
        <v>0</v>
      </c>
      <c r="AK382" s="384">
        <f t="shared" si="306"/>
        <v>216.99600000000001</v>
      </c>
      <c r="AL382" s="391">
        <f t="shared" si="313"/>
        <v>0.96606322467731354</v>
      </c>
      <c r="AM382" s="384">
        <f t="shared" si="307"/>
        <v>209.63185550207834</v>
      </c>
      <c r="BA382" s="384">
        <f t="shared" si="308"/>
        <v>0</v>
      </c>
      <c r="BO382" s="384">
        <f t="shared" si="309"/>
        <v>0</v>
      </c>
      <c r="BP382" s="384">
        <f t="shared" si="310"/>
        <v>209.63185550207834</v>
      </c>
      <c r="BQ382" s="391">
        <f t="shared" si="311"/>
        <v>0.96606322467731354</v>
      </c>
      <c r="BR382" s="387"/>
      <c r="BS382" s="387"/>
      <c r="BT382" s="387"/>
      <c r="BU382" s="387"/>
      <c r="BV382" s="387"/>
      <c r="BW382" s="387"/>
    </row>
    <row r="383" spans="1:75">
      <c r="A383" s="384">
        <f t="shared" si="301"/>
        <v>46</v>
      </c>
      <c r="B383" s="384" t="s">
        <v>563</v>
      </c>
      <c r="C383" s="384" t="s">
        <v>540</v>
      </c>
      <c r="D383" s="384" t="s">
        <v>504</v>
      </c>
      <c r="E383" s="384">
        <v>548.25599999999997</v>
      </c>
      <c r="G383" s="384">
        <f t="shared" si="312"/>
        <v>548.25599999999997</v>
      </c>
      <c r="V383" s="384">
        <f t="shared" si="304"/>
        <v>0</v>
      </c>
      <c r="Y383" s="384">
        <v>0</v>
      </c>
      <c r="AJ383" s="384">
        <f t="shared" si="305"/>
        <v>0</v>
      </c>
      <c r="AK383" s="384">
        <f t="shared" si="306"/>
        <v>548.25599999999997</v>
      </c>
      <c r="AL383" s="391">
        <f t="shared" si="313"/>
        <v>0.96606322467731354</v>
      </c>
      <c r="AM383" s="384">
        <f t="shared" si="307"/>
        <v>529.6499593086852</v>
      </c>
      <c r="BA383" s="384">
        <f t="shared" si="308"/>
        <v>0</v>
      </c>
      <c r="BD383" s="384">
        <f>-Y383*AL383</f>
        <v>0</v>
      </c>
      <c r="BO383" s="384">
        <f t="shared" si="309"/>
        <v>0</v>
      </c>
      <c r="BP383" s="384">
        <f t="shared" si="310"/>
        <v>529.6499593086852</v>
      </c>
      <c r="BQ383" s="391">
        <f t="shared" si="311"/>
        <v>0.96606322467731354</v>
      </c>
      <c r="BR383" s="387"/>
      <c r="BS383" s="387"/>
      <c r="BT383" s="387"/>
      <c r="BU383" s="387"/>
      <c r="BV383" s="387"/>
      <c r="BW383" s="387"/>
    </row>
    <row r="384" spans="1:75">
      <c r="A384" s="384">
        <f t="shared" si="301"/>
        <v>47</v>
      </c>
      <c r="B384" s="384" t="s">
        <v>564</v>
      </c>
      <c r="C384" s="384" t="s">
        <v>540</v>
      </c>
      <c r="D384" s="384" t="s">
        <v>504</v>
      </c>
      <c r="E384" s="384">
        <v>-4452</v>
      </c>
      <c r="G384" s="384">
        <f t="shared" si="312"/>
        <v>-4452</v>
      </c>
      <c r="V384" s="384">
        <f t="shared" si="304"/>
        <v>0</v>
      </c>
      <c r="AJ384" s="384">
        <f t="shared" si="305"/>
        <v>0</v>
      </c>
      <c r="AK384" s="384">
        <f t="shared" si="306"/>
        <v>-4452</v>
      </c>
      <c r="AL384" s="391">
        <f t="shared" si="313"/>
        <v>0.96606322467731354</v>
      </c>
      <c r="AM384" s="384">
        <f t="shared" si="307"/>
        <v>-4300.9134762634003</v>
      </c>
      <c r="BA384" s="384">
        <f t="shared" si="308"/>
        <v>0</v>
      </c>
      <c r="BO384" s="384">
        <f t="shared" si="309"/>
        <v>0</v>
      </c>
      <c r="BP384" s="384">
        <f t="shared" si="310"/>
        <v>-4300.9134762634003</v>
      </c>
      <c r="BQ384" s="391">
        <f t="shared" si="311"/>
        <v>0.96606322467731365</v>
      </c>
      <c r="BR384" s="387"/>
      <c r="BS384" s="387"/>
      <c r="BT384" s="387"/>
      <c r="BU384" s="387"/>
      <c r="BV384" s="387"/>
      <c r="BW384" s="387"/>
    </row>
    <row r="385" spans="1:75">
      <c r="A385" s="384">
        <f t="shared" si="301"/>
        <v>48</v>
      </c>
      <c r="B385" s="384" t="s">
        <v>565</v>
      </c>
      <c r="C385" s="384" t="s">
        <v>540</v>
      </c>
      <c r="D385" s="384" t="s">
        <v>504</v>
      </c>
      <c r="E385" s="384">
        <v>2778.1680000000001</v>
      </c>
      <c r="G385" s="384">
        <f t="shared" si="312"/>
        <v>2778.1680000000001</v>
      </c>
      <c r="V385" s="384">
        <f t="shared" si="304"/>
        <v>0</v>
      </c>
      <c r="Y385" s="384">
        <v>0</v>
      </c>
      <c r="AJ385" s="384">
        <f t="shared" si="305"/>
        <v>0</v>
      </c>
      <c r="AK385" s="384">
        <f t="shared" si="306"/>
        <v>2778.1680000000001</v>
      </c>
      <c r="AL385" s="391">
        <f t="shared" si="313"/>
        <v>0.96606322467731354</v>
      </c>
      <c r="AM385" s="384">
        <f t="shared" si="307"/>
        <v>2683.885936775323</v>
      </c>
      <c r="BA385" s="384">
        <f t="shared" si="308"/>
        <v>0</v>
      </c>
      <c r="BO385" s="384">
        <f t="shared" si="309"/>
        <v>0</v>
      </c>
      <c r="BP385" s="384">
        <f t="shared" si="310"/>
        <v>2683.885936775323</v>
      </c>
      <c r="BQ385" s="391">
        <f t="shared" si="311"/>
        <v>0.96606322467731354</v>
      </c>
      <c r="BR385" s="387"/>
      <c r="BS385" s="387"/>
      <c r="BT385" s="387"/>
      <c r="BU385" s="387"/>
      <c r="BV385" s="387"/>
      <c r="BW385" s="387"/>
    </row>
    <row r="386" spans="1:75">
      <c r="A386" s="384">
        <f t="shared" si="301"/>
        <v>49</v>
      </c>
      <c r="B386" s="384" t="s">
        <v>566</v>
      </c>
      <c r="D386" s="384" t="s">
        <v>504</v>
      </c>
      <c r="E386" s="384">
        <v>1336.992</v>
      </c>
      <c r="G386" s="384">
        <f t="shared" si="312"/>
        <v>1336.992</v>
      </c>
      <c r="V386" s="384">
        <f t="shared" si="304"/>
        <v>0</v>
      </c>
      <c r="Y386" s="384">
        <v>0</v>
      </c>
      <c r="AJ386" s="384">
        <f t="shared" si="305"/>
        <v>0</v>
      </c>
      <c r="AK386" s="384">
        <f t="shared" si="306"/>
        <v>1336.992</v>
      </c>
      <c r="AL386" s="391">
        <f t="shared" si="313"/>
        <v>0.96606322467731354</v>
      </c>
      <c r="AM386" s="384">
        <f t="shared" si="307"/>
        <v>1291.6188028877707</v>
      </c>
      <c r="BA386" s="384">
        <f t="shared" si="308"/>
        <v>0</v>
      </c>
      <c r="BO386" s="384">
        <f t="shared" si="309"/>
        <v>0</v>
      </c>
      <c r="BP386" s="384">
        <f t="shared" si="310"/>
        <v>1291.6188028877707</v>
      </c>
      <c r="BQ386" s="391">
        <f t="shared" si="311"/>
        <v>0.96606322467731354</v>
      </c>
      <c r="BR386" s="387"/>
      <c r="BS386" s="387"/>
      <c r="BT386" s="387"/>
      <c r="BU386" s="387"/>
      <c r="BV386" s="387"/>
      <c r="BW386" s="387"/>
    </row>
    <row r="387" spans="1:75">
      <c r="A387" s="384">
        <f t="shared" si="301"/>
        <v>50</v>
      </c>
      <c r="B387" s="384" t="s">
        <v>567</v>
      </c>
      <c r="D387" s="384" t="s">
        <v>504</v>
      </c>
      <c r="E387" s="384">
        <v>11000.004000000001</v>
      </c>
      <c r="G387" s="384">
        <f t="shared" si="312"/>
        <v>11000.004000000001</v>
      </c>
      <c r="V387" s="384">
        <f t="shared" si="304"/>
        <v>0</v>
      </c>
      <c r="Y387" s="384">
        <v>0</v>
      </c>
      <c r="AJ387" s="384">
        <f t="shared" si="305"/>
        <v>0</v>
      </c>
      <c r="AK387" s="384">
        <f t="shared" si="306"/>
        <v>11000.004000000001</v>
      </c>
      <c r="AL387" s="391">
        <f t="shared" si="313"/>
        <v>0.96606322467731354</v>
      </c>
      <c r="AM387" s="384">
        <f t="shared" si="307"/>
        <v>10626.699335703348</v>
      </c>
      <c r="BA387" s="384">
        <f t="shared" si="308"/>
        <v>0</v>
      </c>
      <c r="BO387" s="384">
        <f t="shared" si="309"/>
        <v>0</v>
      </c>
      <c r="BP387" s="384">
        <f t="shared" si="310"/>
        <v>10626.699335703348</v>
      </c>
      <c r="BQ387" s="391">
        <f t="shared" si="311"/>
        <v>0.96606322467731354</v>
      </c>
      <c r="BR387" s="387"/>
      <c r="BS387" s="387"/>
      <c r="BT387" s="387"/>
      <c r="BU387" s="387"/>
      <c r="BV387" s="387"/>
      <c r="BW387" s="387"/>
    </row>
    <row r="388" spans="1:75">
      <c r="A388" s="384">
        <f t="shared" si="301"/>
        <v>51</v>
      </c>
      <c r="B388" s="384" t="s">
        <v>568</v>
      </c>
      <c r="D388" s="384" t="s">
        <v>504</v>
      </c>
      <c r="E388" s="384">
        <v>0</v>
      </c>
      <c r="G388" s="384">
        <f t="shared" si="312"/>
        <v>0</v>
      </c>
      <c r="V388" s="384">
        <f t="shared" si="304"/>
        <v>0</v>
      </c>
      <c r="Y388" s="384">
        <v>0</v>
      </c>
      <c r="AJ388" s="384">
        <f t="shared" si="305"/>
        <v>0</v>
      </c>
      <c r="AK388" s="384">
        <f t="shared" si="306"/>
        <v>0</v>
      </c>
      <c r="AL388" s="391">
        <f t="shared" si="313"/>
        <v>0.96606322467731354</v>
      </c>
      <c r="AM388" s="384">
        <f t="shared" si="307"/>
        <v>0</v>
      </c>
      <c r="BA388" s="384">
        <f t="shared" si="308"/>
        <v>0</v>
      </c>
      <c r="BO388" s="384">
        <f t="shared" si="309"/>
        <v>0</v>
      </c>
      <c r="BP388" s="384">
        <f t="shared" si="310"/>
        <v>0</v>
      </c>
      <c r="BQ388" s="391">
        <f t="shared" si="311"/>
        <v>0</v>
      </c>
      <c r="BR388" s="387"/>
      <c r="BS388" s="387"/>
      <c r="BT388" s="387"/>
      <c r="BU388" s="387"/>
      <c r="BV388" s="387"/>
      <c r="BW388" s="387"/>
    </row>
    <row r="389" spans="1:75">
      <c r="A389" s="384">
        <f t="shared" si="301"/>
        <v>52</v>
      </c>
      <c r="B389" s="384" t="s">
        <v>569</v>
      </c>
      <c r="D389" s="384" t="s">
        <v>504</v>
      </c>
      <c r="E389" s="384">
        <v>0</v>
      </c>
      <c r="G389" s="384">
        <f t="shared" si="312"/>
        <v>0</v>
      </c>
      <c r="V389" s="384">
        <f t="shared" si="304"/>
        <v>0</v>
      </c>
      <c r="Y389" s="384">
        <v>0</v>
      </c>
      <c r="AJ389" s="384">
        <f t="shared" si="305"/>
        <v>0</v>
      </c>
      <c r="AK389" s="384">
        <f t="shared" si="306"/>
        <v>0</v>
      </c>
      <c r="AL389" s="391">
        <f t="shared" si="313"/>
        <v>0.96606322467731354</v>
      </c>
      <c r="AM389" s="384">
        <f t="shared" si="307"/>
        <v>0</v>
      </c>
      <c r="BA389" s="384">
        <f t="shared" si="308"/>
        <v>0</v>
      </c>
      <c r="BO389" s="384">
        <f t="shared" si="309"/>
        <v>0</v>
      </c>
      <c r="BP389" s="384">
        <f t="shared" si="310"/>
        <v>0</v>
      </c>
      <c r="BQ389" s="391">
        <f t="shared" si="311"/>
        <v>0</v>
      </c>
      <c r="BR389" s="387"/>
      <c r="BS389" s="387"/>
      <c r="BT389" s="387"/>
      <c r="BU389" s="387"/>
      <c r="BV389" s="387"/>
      <c r="BW389" s="387"/>
    </row>
    <row r="390" spans="1:75">
      <c r="A390" s="384">
        <f t="shared" si="301"/>
        <v>53</v>
      </c>
      <c r="B390" s="384" t="s">
        <v>570</v>
      </c>
      <c r="D390" s="384" t="s">
        <v>504</v>
      </c>
      <c r="E390" s="384">
        <v>0</v>
      </c>
      <c r="G390" s="384">
        <f t="shared" si="312"/>
        <v>0</v>
      </c>
      <c r="V390" s="384">
        <f t="shared" si="304"/>
        <v>0</v>
      </c>
      <c r="Y390" s="384">
        <v>0</v>
      </c>
      <c r="AJ390" s="384">
        <f t="shared" si="305"/>
        <v>0</v>
      </c>
      <c r="AK390" s="384">
        <f t="shared" si="306"/>
        <v>0</v>
      </c>
      <c r="AL390" s="391">
        <f t="shared" si="313"/>
        <v>0.96606322467731354</v>
      </c>
      <c r="AM390" s="384">
        <f t="shared" si="307"/>
        <v>0</v>
      </c>
      <c r="BA390" s="384">
        <f t="shared" si="308"/>
        <v>0</v>
      </c>
      <c r="BO390" s="384">
        <f t="shared" si="309"/>
        <v>0</v>
      </c>
      <c r="BP390" s="384">
        <f t="shared" si="310"/>
        <v>0</v>
      </c>
      <c r="BQ390" s="391">
        <f t="shared" si="311"/>
        <v>0</v>
      </c>
      <c r="BR390" s="387"/>
      <c r="BS390" s="387"/>
      <c r="BT390" s="387"/>
      <c r="BU390" s="387"/>
      <c r="BV390" s="387"/>
      <c r="BW390" s="387"/>
    </row>
    <row r="391" spans="1:75">
      <c r="A391" s="384">
        <f t="shared" si="301"/>
        <v>54</v>
      </c>
      <c r="B391" s="384" t="s">
        <v>571</v>
      </c>
      <c r="D391" s="384" t="s">
        <v>504</v>
      </c>
      <c r="E391" s="384">
        <v>-1078.836</v>
      </c>
      <c r="G391" s="384">
        <f t="shared" si="312"/>
        <v>-1078.836</v>
      </c>
      <c r="V391" s="384">
        <f t="shared" si="304"/>
        <v>0</v>
      </c>
      <c r="Y391" s="384">
        <v>0</v>
      </c>
      <c r="AJ391" s="384">
        <f>SUM(W391:AI391)</f>
        <v>0</v>
      </c>
      <c r="AK391" s="384">
        <f t="shared" si="306"/>
        <v>-1078.836</v>
      </c>
      <c r="AL391" s="391">
        <f t="shared" si="313"/>
        <v>0.96606322467731354</v>
      </c>
      <c r="AM391" s="384">
        <f t="shared" si="307"/>
        <v>-1042.2237850579743</v>
      </c>
      <c r="BA391" s="384">
        <f t="shared" si="308"/>
        <v>0</v>
      </c>
      <c r="BO391" s="384">
        <f t="shared" si="309"/>
        <v>0</v>
      </c>
      <c r="BP391" s="384">
        <f t="shared" si="310"/>
        <v>-1042.2237850579743</v>
      </c>
      <c r="BQ391" s="391">
        <f t="shared" si="311"/>
        <v>0.96606322467731354</v>
      </c>
      <c r="BR391" s="387"/>
      <c r="BS391" s="387"/>
      <c r="BT391" s="387"/>
      <c r="BU391" s="387"/>
      <c r="BV391" s="387"/>
      <c r="BW391" s="387"/>
    </row>
    <row r="392" spans="1:75">
      <c r="A392" s="384">
        <f t="shared" si="301"/>
        <v>55</v>
      </c>
      <c r="B392" s="384" t="s">
        <v>572</v>
      </c>
      <c r="D392" s="384" t="s">
        <v>504</v>
      </c>
      <c r="E392" s="384">
        <v>0</v>
      </c>
      <c r="G392" s="384">
        <f t="shared" si="312"/>
        <v>0</v>
      </c>
      <c r="V392" s="384">
        <f t="shared" si="304"/>
        <v>0</v>
      </c>
      <c r="Y392" s="384">
        <v>0</v>
      </c>
      <c r="AJ392" s="384">
        <f t="shared" si="305"/>
        <v>0</v>
      </c>
      <c r="AK392" s="384">
        <f t="shared" si="306"/>
        <v>0</v>
      </c>
      <c r="AL392" s="391">
        <f t="shared" si="313"/>
        <v>0.96606322467731354</v>
      </c>
      <c r="AM392" s="384">
        <f t="shared" si="307"/>
        <v>0</v>
      </c>
      <c r="BA392" s="384">
        <f t="shared" si="308"/>
        <v>0</v>
      </c>
      <c r="BO392" s="384">
        <f t="shared" si="309"/>
        <v>0</v>
      </c>
      <c r="BP392" s="384">
        <f t="shared" si="310"/>
        <v>0</v>
      </c>
      <c r="BQ392" s="391">
        <f t="shared" si="311"/>
        <v>0</v>
      </c>
      <c r="BR392" s="387"/>
      <c r="BS392" s="387"/>
      <c r="BT392" s="387"/>
      <c r="BU392" s="387"/>
      <c r="BV392" s="387"/>
      <c r="BW392" s="387"/>
    </row>
    <row r="393" spans="1:75">
      <c r="A393" s="384">
        <f t="shared" si="301"/>
        <v>56</v>
      </c>
      <c r="B393" s="384" t="s">
        <v>573</v>
      </c>
      <c r="D393" s="384" t="s">
        <v>504</v>
      </c>
      <c r="E393" s="384">
        <v>59.003999999999998</v>
      </c>
      <c r="G393" s="384">
        <f t="shared" si="312"/>
        <v>59.003999999999998</v>
      </c>
      <c r="V393" s="384">
        <f t="shared" si="304"/>
        <v>0</v>
      </c>
      <c r="Y393" s="384">
        <v>0</v>
      </c>
      <c r="AJ393" s="384">
        <f t="shared" si="305"/>
        <v>0</v>
      </c>
      <c r="AK393" s="384">
        <f t="shared" si="306"/>
        <v>59.003999999999998</v>
      </c>
      <c r="AL393" s="391">
        <f t="shared" si="313"/>
        <v>0.96606322467731354</v>
      </c>
      <c r="AM393" s="384">
        <f t="shared" si="307"/>
        <v>57.001594508860208</v>
      </c>
      <c r="BA393" s="384">
        <f t="shared" si="308"/>
        <v>0</v>
      </c>
      <c r="BO393" s="384">
        <f t="shared" si="309"/>
        <v>0</v>
      </c>
      <c r="BP393" s="384">
        <f t="shared" si="310"/>
        <v>57.001594508860208</v>
      </c>
      <c r="BQ393" s="391">
        <f t="shared" si="311"/>
        <v>0.96606322467731354</v>
      </c>
      <c r="BR393" s="387"/>
      <c r="BS393" s="387"/>
      <c r="BT393" s="387"/>
      <c r="BU393" s="387"/>
      <c r="BV393" s="387"/>
      <c r="BW393" s="387"/>
    </row>
    <row r="394" spans="1:75">
      <c r="A394" s="384">
        <f t="shared" si="301"/>
        <v>57</v>
      </c>
      <c r="B394" s="384" t="s">
        <v>574</v>
      </c>
      <c r="D394" s="384" t="s">
        <v>504</v>
      </c>
      <c r="E394" s="384">
        <v>0</v>
      </c>
      <c r="G394" s="384">
        <f t="shared" si="312"/>
        <v>0</v>
      </c>
      <c r="V394" s="384">
        <f t="shared" si="304"/>
        <v>0</v>
      </c>
      <c r="Y394" s="384">
        <v>0</v>
      </c>
      <c r="AJ394" s="384">
        <f t="shared" si="305"/>
        <v>0</v>
      </c>
      <c r="AK394" s="384">
        <f t="shared" si="306"/>
        <v>0</v>
      </c>
      <c r="AL394" s="391">
        <f t="shared" si="313"/>
        <v>0.96606322467731354</v>
      </c>
      <c r="AM394" s="384">
        <f t="shared" si="307"/>
        <v>0</v>
      </c>
      <c r="BA394" s="384">
        <f t="shared" si="308"/>
        <v>0</v>
      </c>
      <c r="BO394" s="384">
        <f t="shared" si="309"/>
        <v>0</v>
      </c>
      <c r="BP394" s="384">
        <f t="shared" si="310"/>
        <v>0</v>
      </c>
      <c r="BQ394" s="391">
        <f t="shared" si="311"/>
        <v>0</v>
      </c>
      <c r="BR394" s="387"/>
      <c r="BS394" s="387"/>
      <c r="BT394" s="387"/>
      <c r="BU394" s="387"/>
      <c r="BV394" s="387"/>
      <c r="BW394" s="387"/>
    </row>
    <row r="395" spans="1:75">
      <c r="A395" s="384">
        <f t="shared" si="301"/>
        <v>58</v>
      </c>
      <c r="B395" s="384" t="s">
        <v>575</v>
      </c>
      <c r="D395" s="384" t="s">
        <v>504</v>
      </c>
      <c r="E395" s="384">
        <v>0</v>
      </c>
      <c r="F395" s="384">
        <v>0</v>
      </c>
      <c r="G395" s="384">
        <f t="shared" si="312"/>
        <v>0</v>
      </c>
      <c r="V395" s="384">
        <f t="shared" si="304"/>
        <v>0</v>
      </c>
      <c r="Y395" s="384">
        <v>0</v>
      </c>
      <c r="AJ395" s="384">
        <f t="shared" si="305"/>
        <v>0</v>
      </c>
      <c r="AK395" s="384">
        <f t="shared" si="306"/>
        <v>0</v>
      </c>
      <c r="AL395" s="391">
        <f t="shared" si="313"/>
        <v>0.96606322467731354</v>
      </c>
      <c r="AM395" s="384">
        <f t="shared" si="307"/>
        <v>0</v>
      </c>
      <c r="BA395" s="384">
        <f t="shared" si="308"/>
        <v>0</v>
      </c>
      <c r="BO395" s="384">
        <f t="shared" si="309"/>
        <v>0</v>
      </c>
      <c r="BP395" s="384">
        <f t="shared" si="310"/>
        <v>0</v>
      </c>
      <c r="BQ395" s="391">
        <f t="shared" si="311"/>
        <v>0</v>
      </c>
      <c r="BR395" s="387"/>
      <c r="BS395" s="387"/>
      <c r="BT395" s="387"/>
      <c r="BU395" s="387"/>
      <c r="BV395" s="387"/>
      <c r="BW395" s="387"/>
    </row>
    <row r="396" spans="1:75">
      <c r="A396" s="384">
        <f t="shared" si="301"/>
        <v>59</v>
      </c>
      <c r="B396" s="384" t="s">
        <v>576</v>
      </c>
      <c r="D396" s="384" t="s">
        <v>504</v>
      </c>
      <c r="E396" s="384">
        <v>2540.569</v>
      </c>
      <c r="G396" s="384">
        <f t="shared" si="312"/>
        <v>2540.569</v>
      </c>
      <c r="V396" s="384">
        <f t="shared" si="304"/>
        <v>0</v>
      </c>
      <c r="Y396" s="384">
        <v>0</v>
      </c>
      <c r="AJ396" s="384">
        <f t="shared" si="305"/>
        <v>0</v>
      </c>
      <c r="AK396" s="384">
        <f t="shared" si="306"/>
        <v>2540.569</v>
      </c>
      <c r="AL396" s="391">
        <f t="shared" si="313"/>
        <v>0.96606322467731354</v>
      </c>
      <c r="AM396" s="384">
        <f t="shared" si="307"/>
        <v>2454.3502806552178</v>
      </c>
      <c r="BA396" s="384">
        <f t="shared" si="308"/>
        <v>0</v>
      </c>
      <c r="BO396" s="384">
        <f t="shared" si="309"/>
        <v>0</v>
      </c>
      <c r="BP396" s="384">
        <f t="shared" si="310"/>
        <v>2454.3502806552178</v>
      </c>
      <c r="BQ396" s="391">
        <f t="shared" si="311"/>
        <v>0.96606322467731354</v>
      </c>
      <c r="BR396" s="387"/>
      <c r="BS396" s="387"/>
      <c r="BT396" s="387"/>
      <c r="BU396" s="387"/>
      <c r="BV396" s="387"/>
      <c r="BW396" s="387"/>
    </row>
    <row r="397" spans="1:75">
      <c r="A397" s="384">
        <f t="shared" si="301"/>
        <v>60</v>
      </c>
      <c r="B397" s="384" t="s">
        <v>577</v>
      </c>
      <c r="D397" s="384" t="s">
        <v>504</v>
      </c>
      <c r="E397" s="384">
        <v>788.32799999999997</v>
      </c>
      <c r="G397" s="384">
        <f t="shared" si="312"/>
        <v>788.32799999999997</v>
      </c>
      <c r="V397" s="384">
        <f t="shared" si="304"/>
        <v>0</v>
      </c>
      <c r="Y397" s="384">
        <v>0</v>
      </c>
      <c r="AJ397" s="384">
        <f t="shared" si="305"/>
        <v>0</v>
      </c>
      <c r="AK397" s="384">
        <f t="shared" si="306"/>
        <v>788.32799999999997</v>
      </c>
      <c r="AL397" s="391">
        <f t="shared" si="313"/>
        <v>0.96606322467731354</v>
      </c>
      <c r="AM397" s="384">
        <f t="shared" si="307"/>
        <v>761.57468978341717</v>
      </c>
      <c r="BA397" s="384">
        <f t="shared" si="308"/>
        <v>0</v>
      </c>
      <c r="BO397" s="384">
        <f t="shared" si="309"/>
        <v>0</v>
      </c>
      <c r="BP397" s="384">
        <f t="shared" si="310"/>
        <v>761.57468978341717</v>
      </c>
      <c r="BQ397" s="391">
        <f t="shared" si="311"/>
        <v>0.96606322467731354</v>
      </c>
      <c r="BR397" s="387"/>
      <c r="BS397" s="387"/>
      <c r="BT397" s="387"/>
      <c r="BU397" s="387"/>
      <c r="BV397" s="387"/>
      <c r="BW397" s="387"/>
    </row>
    <row r="398" spans="1:75">
      <c r="A398" s="384">
        <f t="shared" si="301"/>
        <v>61</v>
      </c>
      <c r="B398" s="384" t="s">
        <v>165</v>
      </c>
      <c r="C398" s="384" t="s">
        <v>540</v>
      </c>
      <c r="D398" s="384" t="s">
        <v>504</v>
      </c>
      <c r="E398" s="392">
        <f>150+785.172</f>
        <v>935.17200000000003</v>
      </c>
      <c r="F398" s="392"/>
      <c r="G398" s="392">
        <f t="shared" si="312"/>
        <v>935.17200000000003</v>
      </c>
      <c r="H398" s="392"/>
      <c r="I398" s="392"/>
      <c r="J398" s="392"/>
      <c r="K398" s="392"/>
      <c r="L398" s="392"/>
      <c r="M398" s="392"/>
      <c r="N398" s="392"/>
      <c r="O398" s="392"/>
      <c r="P398" s="392"/>
      <c r="Q398" s="392"/>
      <c r="R398" s="392"/>
      <c r="S398" s="392"/>
      <c r="T398" s="392"/>
      <c r="U398" s="392"/>
      <c r="V398" s="392">
        <f t="shared" si="304"/>
        <v>0</v>
      </c>
      <c r="W398" s="392"/>
      <c r="X398" s="392"/>
      <c r="Y398" s="392"/>
      <c r="Z398" s="392"/>
      <c r="AA398" s="392"/>
      <c r="AB398" s="392"/>
      <c r="AC398" s="392"/>
      <c r="AD398" s="392"/>
      <c r="AE398" s="392"/>
      <c r="AF398" s="392"/>
      <c r="AG398" s="392"/>
      <c r="AH398" s="392"/>
      <c r="AI398" s="392"/>
      <c r="AJ398" s="392">
        <f t="shared" si="305"/>
        <v>0</v>
      </c>
      <c r="AK398" s="392">
        <f t="shared" si="306"/>
        <v>935.17200000000003</v>
      </c>
      <c r="AL398" s="391">
        <f t="shared" si="313"/>
        <v>0.96606322467731354</v>
      </c>
      <c r="AM398" s="392">
        <f t="shared" si="307"/>
        <v>903.43527794793272</v>
      </c>
      <c r="AN398" s="392"/>
      <c r="AO398" s="392"/>
      <c r="AP398" s="392"/>
      <c r="AQ398" s="392"/>
      <c r="AR398" s="392"/>
      <c r="AS398" s="392"/>
      <c r="AT398" s="392"/>
      <c r="AU398" s="392"/>
      <c r="AV398" s="392"/>
      <c r="AW398" s="392"/>
      <c r="AX398" s="392"/>
      <c r="AY398" s="392"/>
      <c r="AZ398" s="392"/>
      <c r="BA398" s="392">
        <f t="shared" si="308"/>
        <v>0</v>
      </c>
      <c r="BB398" s="392"/>
      <c r="BC398" s="392"/>
      <c r="BD398" s="392"/>
      <c r="BE398" s="392"/>
      <c r="BF398" s="392"/>
      <c r="BG398" s="392"/>
      <c r="BH398" s="392"/>
      <c r="BI398" s="392"/>
      <c r="BJ398" s="392"/>
      <c r="BK398" s="392"/>
      <c r="BL398" s="392"/>
      <c r="BM398" s="392"/>
      <c r="BN398" s="392"/>
      <c r="BO398" s="392">
        <f t="shared" si="309"/>
        <v>0</v>
      </c>
      <c r="BP398" s="392">
        <f t="shared" si="310"/>
        <v>903.43527794793272</v>
      </c>
      <c r="BQ398" s="393">
        <f t="shared" si="311"/>
        <v>0.96606322467731354</v>
      </c>
      <c r="BR398" s="387"/>
      <c r="BS398" s="387"/>
      <c r="BT398" s="387"/>
      <c r="BU398" s="387"/>
      <c r="BV398" s="387"/>
      <c r="BW398" s="387"/>
    </row>
    <row r="399" spans="1:75">
      <c r="A399" s="384">
        <f t="shared" si="301"/>
        <v>62</v>
      </c>
      <c r="B399" s="384" t="s">
        <v>578</v>
      </c>
      <c r="E399" s="412">
        <f>SUM(E368:E398)</f>
        <v>45636.92099999998</v>
      </c>
      <c r="F399" s="412">
        <f>SUM(F368:F398)</f>
        <v>48.996000000000002</v>
      </c>
      <c r="G399" s="412">
        <f>SUM(G368:G398)</f>
        <v>45587.924999999981</v>
      </c>
      <c r="I399" s="384">
        <f t="shared" ref="I399:AK399" si="314">SUM(I368:I398)</f>
        <v>0</v>
      </c>
      <c r="J399" s="384">
        <f t="shared" si="314"/>
        <v>0</v>
      </c>
      <c r="K399" s="384">
        <f t="shared" si="314"/>
        <v>0</v>
      </c>
      <c r="L399" s="384">
        <f t="shared" si="314"/>
        <v>0</v>
      </c>
      <c r="M399" s="384">
        <f t="shared" si="314"/>
        <v>0</v>
      </c>
      <c r="N399" s="384">
        <f t="shared" si="314"/>
        <v>0</v>
      </c>
      <c r="O399" s="384">
        <f t="shared" si="314"/>
        <v>0</v>
      </c>
      <c r="P399" s="384">
        <f t="shared" si="314"/>
        <v>0</v>
      </c>
      <c r="Q399" s="384">
        <f t="shared" si="314"/>
        <v>0</v>
      </c>
      <c r="R399" s="384">
        <f t="shared" si="314"/>
        <v>0</v>
      </c>
      <c r="S399" s="384">
        <f t="shared" si="314"/>
        <v>0</v>
      </c>
      <c r="T399" s="384">
        <f t="shared" si="314"/>
        <v>0</v>
      </c>
      <c r="U399" s="384">
        <f t="shared" si="314"/>
        <v>0</v>
      </c>
      <c r="V399" s="384">
        <f t="shared" si="314"/>
        <v>0</v>
      </c>
      <c r="W399" s="384">
        <f t="shared" si="314"/>
        <v>0</v>
      </c>
      <c r="X399" s="384">
        <f t="shared" si="314"/>
        <v>0</v>
      </c>
      <c r="Y399" s="384">
        <f t="shared" si="314"/>
        <v>0</v>
      </c>
      <c r="Z399" s="384">
        <f t="shared" si="314"/>
        <v>0</v>
      </c>
      <c r="AA399" s="384">
        <f t="shared" si="314"/>
        <v>0</v>
      </c>
      <c r="AB399" s="384">
        <f t="shared" si="314"/>
        <v>0</v>
      </c>
      <c r="AC399" s="384">
        <f t="shared" si="314"/>
        <v>0</v>
      </c>
      <c r="AD399" s="384">
        <f t="shared" si="314"/>
        <v>0</v>
      </c>
      <c r="AE399" s="384">
        <f t="shared" si="314"/>
        <v>0</v>
      </c>
      <c r="AF399" s="384">
        <f t="shared" si="314"/>
        <v>0</v>
      </c>
      <c r="AG399" s="384">
        <f t="shared" si="314"/>
        <v>0</v>
      </c>
      <c r="AH399" s="384">
        <f t="shared" si="314"/>
        <v>0</v>
      </c>
      <c r="AI399" s="384">
        <f t="shared" si="314"/>
        <v>0</v>
      </c>
      <c r="AJ399" s="384">
        <f t="shared" si="314"/>
        <v>0</v>
      </c>
      <c r="AK399" s="384">
        <f t="shared" si="314"/>
        <v>45587.924999999981</v>
      </c>
      <c r="AL399" s="391">
        <f>+AM399/AK399</f>
        <v>0.96606322467731376</v>
      </c>
      <c r="AM399" s="384">
        <f t="shared" ref="AM399:BP399" si="315">SUM(AM368:AM398)</f>
        <v>44040.817831847511</v>
      </c>
      <c r="AN399" s="384">
        <f t="shared" si="315"/>
        <v>0</v>
      </c>
      <c r="AO399" s="384">
        <f t="shared" si="315"/>
        <v>0</v>
      </c>
      <c r="AP399" s="384">
        <f t="shared" si="315"/>
        <v>0</v>
      </c>
      <c r="AQ399" s="384">
        <f t="shared" si="315"/>
        <v>0</v>
      </c>
      <c r="AR399" s="384">
        <f t="shared" si="315"/>
        <v>0</v>
      </c>
      <c r="AS399" s="384">
        <f t="shared" si="315"/>
        <v>0</v>
      </c>
      <c r="AT399" s="384">
        <f t="shared" si="315"/>
        <v>0</v>
      </c>
      <c r="AU399" s="384">
        <f t="shared" si="315"/>
        <v>0</v>
      </c>
      <c r="AV399" s="384">
        <f t="shared" si="315"/>
        <v>0</v>
      </c>
      <c r="AW399" s="384">
        <f t="shared" si="315"/>
        <v>0</v>
      </c>
      <c r="AX399" s="384">
        <f t="shared" si="315"/>
        <v>0</v>
      </c>
      <c r="AY399" s="384">
        <f t="shared" si="315"/>
        <v>0</v>
      </c>
      <c r="AZ399" s="384">
        <f t="shared" si="315"/>
        <v>0</v>
      </c>
      <c r="BA399" s="384">
        <f t="shared" si="315"/>
        <v>0</v>
      </c>
      <c r="BB399" s="384">
        <f t="shared" si="315"/>
        <v>0</v>
      </c>
      <c r="BC399" s="384">
        <f t="shared" si="315"/>
        <v>0</v>
      </c>
      <c r="BD399" s="384">
        <f t="shared" si="315"/>
        <v>0</v>
      </c>
      <c r="BE399" s="384">
        <f t="shared" si="315"/>
        <v>0</v>
      </c>
      <c r="BF399" s="384">
        <f t="shared" si="315"/>
        <v>0</v>
      </c>
      <c r="BG399" s="384">
        <f t="shared" si="315"/>
        <v>0</v>
      </c>
      <c r="BH399" s="384">
        <f t="shared" si="315"/>
        <v>0</v>
      </c>
      <c r="BI399" s="384">
        <f t="shared" si="315"/>
        <v>0</v>
      </c>
      <c r="BJ399" s="384">
        <f t="shared" si="315"/>
        <v>0</v>
      </c>
      <c r="BK399" s="384">
        <f t="shared" si="315"/>
        <v>0</v>
      </c>
      <c r="BL399" s="384">
        <f t="shared" si="315"/>
        <v>0</v>
      </c>
      <c r="BM399" s="384">
        <f t="shared" si="315"/>
        <v>0</v>
      </c>
      <c r="BN399" s="384">
        <f t="shared" si="315"/>
        <v>0</v>
      </c>
      <c r="BO399" s="384">
        <f>SUM(BO368:BO398)</f>
        <v>0</v>
      </c>
      <c r="BP399" s="384">
        <f t="shared" si="315"/>
        <v>44040.817831847511</v>
      </c>
      <c r="BQ399" s="391">
        <f t="shared" si="311"/>
        <v>0.96606322467731376</v>
      </c>
      <c r="BR399" s="387"/>
      <c r="BS399" s="387"/>
      <c r="BT399" s="387"/>
      <c r="BU399" s="387"/>
      <c r="BV399" s="387"/>
      <c r="BW399" s="387"/>
    </row>
    <row r="400" spans="1:75">
      <c r="A400" s="384">
        <f t="shared" si="301"/>
        <v>63</v>
      </c>
      <c r="D400" s="384">
        <f>-2342-E402</f>
        <v>-13000.268</v>
      </c>
      <c r="BR400" s="387"/>
      <c r="BS400" s="387"/>
      <c r="BT400" s="387"/>
      <c r="BU400" s="387"/>
      <c r="BV400" s="387"/>
      <c r="BW400" s="387"/>
    </row>
    <row r="401" spans="1:75">
      <c r="A401" s="384">
        <f t="shared" si="301"/>
        <v>64</v>
      </c>
      <c r="B401" s="384" t="s">
        <v>579</v>
      </c>
      <c r="C401" s="384" t="s">
        <v>546</v>
      </c>
      <c r="D401" s="384" t="s">
        <v>546</v>
      </c>
      <c r="E401" s="384">
        <f>+E354+E364+E399</f>
        <v>226818.91399999982</v>
      </c>
      <c r="F401" s="384">
        <f>+F354+F364+F399</f>
        <v>1545.2080000000001</v>
      </c>
      <c r="G401" s="384">
        <f>+G354+G364+G399</f>
        <v>225273.70599999983</v>
      </c>
      <c r="I401" s="384">
        <f>+I354+I364+I399</f>
        <v>-342.76210000000356</v>
      </c>
      <c r="J401" s="384">
        <f t="shared" ref="J401:AK401" si="316">+J354+J364+J399</f>
        <v>-30</v>
      </c>
      <c r="K401" s="384">
        <f t="shared" si="316"/>
        <v>-1.3000000000000114</v>
      </c>
      <c r="L401" s="384">
        <f>+L354+L364+L399</f>
        <v>259.01399999996647</v>
      </c>
      <c r="M401" s="384">
        <f>+M354+M364+M399</f>
        <v>850</v>
      </c>
      <c r="N401" s="384">
        <f t="shared" si="316"/>
        <v>-72</v>
      </c>
      <c r="O401" s="384">
        <f t="shared" si="316"/>
        <v>76.162000000000006</v>
      </c>
      <c r="P401" s="384">
        <f t="shared" si="316"/>
        <v>5.2430000000000003</v>
      </c>
      <c r="Q401" s="384">
        <f t="shared" si="316"/>
        <v>227</v>
      </c>
      <c r="R401" s="384">
        <f t="shared" si="316"/>
        <v>13395.075228076923</v>
      </c>
      <c r="S401" s="384">
        <f t="shared" si="316"/>
        <v>-34492.584999999999</v>
      </c>
      <c r="T401" s="384">
        <f t="shared" si="316"/>
        <v>0</v>
      </c>
      <c r="U401" s="384">
        <f>+U354+U364+U399</f>
        <v>319.28800000000001</v>
      </c>
      <c r="V401" s="384">
        <f>SUM(I401:U401)</f>
        <v>-19806.864871923113</v>
      </c>
      <c r="W401" s="384">
        <f t="shared" si="316"/>
        <v>1454</v>
      </c>
      <c r="X401" s="384">
        <f t="shared" si="316"/>
        <v>-558.3037999999998</v>
      </c>
      <c r="Y401" s="384">
        <f t="shared" si="316"/>
        <v>-1051.0000000000002</v>
      </c>
      <c r="Z401" s="384">
        <f t="shared" si="316"/>
        <v>5520</v>
      </c>
      <c r="AA401" s="384">
        <f t="shared" si="316"/>
        <v>-3974.10592</v>
      </c>
      <c r="AB401" s="384">
        <f t="shared" si="316"/>
        <v>-8214.2433333333338</v>
      </c>
      <c r="AC401" s="384">
        <f t="shared" si="316"/>
        <v>-16000.000000000002</v>
      </c>
      <c r="AD401" s="384">
        <f t="shared" si="316"/>
        <v>-2018.2910000000002</v>
      </c>
      <c r="AE401" s="384">
        <f t="shared" si="316"/>
        <v>0</v>
      </c>
      <c r="AF401" s="384">
        <f t="shared" si="316"/>
        <v>0</v>
      </c>
      <c r="AG401" s="384">
        <f t="shared" si="316"/>
        <v>0</v>
      </c>
      <c r="AH401" s="384">
        <f t="shared" si="316"/>
        <v>0</v>
      </c>
      <c r="AI401" s="384">
        <f>+AI354+AI364+AI399</f>
        <v>-2971.6909243634</v>
      </c>
      <c r="AJ401" s="384">
        <f>+AJ354+AJ364+AJ399</f>
        <v>-27813.634977696736</v>
      </c>
      <c r="AK401" s="384">
        <f t="shared" si="316"/>
        <v>177653.20615038008</v>
      </c>
      <c r="AL401" s="400">
        <f>+AM401/AK401</f>
        <v>0.96435713245696919</v>
      </c>
      <c r="AM401" s="384">
        <f>+AM354+AM364+AM399</f>
        <v>171321.13645496735</v>
      </c>
      <c r="AN401" s="384">
        <f t="shared" ref="AN401:BP401" si="317">+AN354+AN364+AN399</f>
        <v>342.76210000000356</v>
      </c>
      <c r="AO401" s="384">
        <f t="shared" si="317"/>
        <v>30</v>
      </c>
      <c r="AP401" s="384">
        <f t="shared" si="317"/>
        <v>1.3000000000000114</v>
      </c>
      <c r="AQ401" s="384">
        <f t="shared" si="317"/>
        <v>4061.7959999998566</v>
      </c>
      <c r="AR401" s="384">
        <f>+AR354+AR364+AR399</f>
        <v>-850</v>
      </c>
      <c r="AS401" s="384">
        <f t="shared" si="317"/>
        <v>72</v>
      </c>
      <c r="AT401" s="384">
        <f t="shared" si="317"/>
        <v>-75.383305375590965</v>
      </c>
      <c r="AU401" s="384">
        <f t="shared" si="317"/>
        <v>-5.0917890401564234</v>
      </c>
      <c r="AV401" s="384">
        <f t="shared" si="317"/>
        <v>-220.45319704663515</v>
      </c>
      <c r="AW401" s="384">
        <f t="shared" si="317"/>
        <v>-13107.858381929887</v>
      </c>
      <c r="AX401" s="384">
        <f t="shared" si="317"/>
        <v>35042.593999999997</v>
      </c>
      <c r="AY401" s="384">
        <f t="shared" si="317"/>
        <v>0</v>
      </c>
      <c r="AZ401" s="384">
        <f t="shared" si="317"/>
        <v>-308.05573615623064</v>
      </c>
      <c r="BA401" s="384">
        <f>+BA354+BA364+BA399</f>
        <v>24983.609690451718</v>
      </c>
      <c r="BB401" s="384">
        <f t="shared" si="317"/>
        <v>-1454</v>
      </c>
      <c r="BC401" s="384">
        <f t="shared" si="317"/>
        <v>558.3037999999998</v>
      </c>
      <c r="BD401" s="384">
        <f t="shared" si="317"/>
        <v>1051.0000000000002</v>
      </c>
      <c r="BE401" s="384">
        <f t="shared" si="317"/>
        <v>-5320.4436122713523</v>
      </c>
      <c r="BF401" s="384">
        <f t="shared" si="317"/>
        <v>3829.613487727609</v>
      </c>
      <c r="BG401" s="384">
        <f t="shared" si="317"/>
        <v>7919.1567145563513</v>
      </c>
      <c r="BH401" s="384">
        <f t="shared" si="317"/>
        <v>16000.000000000002</v>
      </c>
      <c r="BI401" s="384">
        <f t="shared" si="317"/>
        <v>1945.3639286212888</v>
      </c>
      <c r="BJ401" s="384">
        <f t="shared" si="317"/>
        <v>0</v>
      </c>
      <c r="BK401" s="384">
        <f t="shared" si="317"/>
        <v>0</v>
      </c>
      <c r="BL401" s="384">
        <f t="shared" si="317"/>
        <v>0</v>
      </c>
      <c r="BM401" s="384">
        <f t="shared" si="317"/>
        <v>0</v>
      </c>
      <c r="BN401" s="384">
        <f t="shared" si="317"/>
        <v>2853.8691570684423</v>
      </c>
      <c r="BO401" s="384">
        <f>+BO354+BO364+BO399</f>
        <v>27382.863475702339</v>
      </c>
      <c r="BP401" s="384">
        <f t="shared" si="317"/>
        <v>223687.60962112102</v>
      </c>
      <c r="BR401" s="387"/>
      <c r="BS401" s="387"/>
      <c r="BT401" s="387"/>
      <c r="BU401" s="387"/>
      <c r="BV401" s="387"/>
      <c r="BW401" s="387"/>
    </row>
    <row r="402" spans="1:75">
      <c r="A402" s="384">
        <f t="shared" si="301"/>
        <v>65</v>
      </c>
      <c r="B402" s="384" t="s">
        <v>580</v>
      </c>
      <c r="C402" s="384" t="s">
        <v>560</v>
      </c>
      <c r="D402" s="384" t="s">
        <v>560</v>
      </c>
      <c r="E402" s="392">
        <v>10658.268</v>
      </c>
      <c r="F402" s="392">
        <v>0</v>
      </c>
      <c r="G402" s="392">
        <f>+E402+F402</f>
        <v>10658.268</v>
      </c>
      <c r="I402" s="392">
        <f t="shared" ref="I402:BP402" si="318">I370+I375+I377+I374+I380+I382</f>
        <v>0</v>
      </c>
      <c r="J402" s="392">
        <f t="shared" si="318"/>
        <v>0</v>
      </c>
      <c r="K402" s="392">
        <f t="shared" si="318"/>
        <v>0</v>
      </c>
      <c r="L402" s="392">
        <f t="shared" si="318"/>
        <v>0</v>
      </c>
      <c r="M402" s="392">
        <f>M370+M375+M377+M374+M380+M382</f>
        <v>0</v>
      </c>
      <c r="N402" s="392">
        <f t="shared" si="318"/>
        <v>0</v>
      </c>
      <c r="O402" s="392">
        <f t="shared" si="318"/>
        <v>0</v>
      </c>
      <c r="P402" s="392">
        <f t="shared" si="318"/>
        <v>0</v>
      </c>
      <c r="Q402" s="392">
        <f t="shared" si="318"/>
        <v>0</v>
      </c>
      <c r="R402" s="392">
        <f t="shared" si="318"/>
        <v>0</v>
      </c>
      <c r="S402" s="392">
        <f t="shared" si="318"/>
        <v>0</v>
      </c>
      <c r="T402" s="392">
        <f t="shared" si="318"/>
        <v>0</v>
      </c>
      <c r="U402" s="392">
        <f t="shared" si="318"/>
        <v>0</v>
      </c>
      <c r="V402" s="384">
        <f>SUM(I402:U402)</f>
        <v>0</v>
      </c>
      <c r="W402" s="392">
        <f t="shared" si="318"/>
        <v>0</v>
      </c>
      <c r="X402" s="392">
        <f t="shared" si="318"/>
        <v>0</v>
      </c>
      <c r="Y402" s="392">
        <f t="shared" si="318"/>
        <v>0</v>
      </c>
      <c r="Z402" s="392">
        <f t="shared" si="318"/>
        <v>0</v>
      </c>
      <c r="AA402" s="392">
        <f t="shared" si="318"/>
        <v>0</v>
      </c>
      <c r="AB402" s="392">
        <f t="shared" si="318"/>
        <v>0</v>
      </c>
      <c r="AC402" s="392">
        <f t="shared" si="318"/>
        <v>0</v>
      </c>
      <c r="AD402" s="392">
        <f t="shared" si="318"/>
        <v>0</v>
      </c>
      <c r="AE402" s="392">
        <f t="shared" si="318"/>
        <v>0</v>
      </c>
      <c r="AF402" s="392">
        <f t="shared" si="318"/>
        <v>0</v>
      </c>
      <c r="AG402" s="392">
        <f t="shared" si="318"/>
        <v>0</v>
      </c>
      <c r="AH402" s="392">
        <f t="shared" si="318"/>
        <v>0</v>
      </c>
      <c r="AI402" s="392">
        <f t="shared" si="318"/>
        <v>0</v>
      </c>
      <c r="AJ402" s="392">
        <f t="shared" si="318"/>
        <v>0</v>
      </c>
      <c r="AK402" s="392">
        <f t="shared" si="318"/>
        <v>10588.631999999998</v>
      </c>
      <c r="AL402" s="391">
        <f>+AL$581</f>
        <v>0.98029299999999997</v>
      </c>
      <c r="AM402" s="392">
        <f t="shared" si="318"/>
        <v>10229.287974841392</v>
      </c>
      <c r="AN402" s="392">
        <f t="shared" si="318"/>
        <v>0</v>
      </c>
      <c r="AO402" s="392">
        <f t="shared" si="318"/>
        <v>0</v>
      </c>
      <c r="AP402" s="392">
        <f t="shared" si="318"/>
        <v>0</v>
      </c>
      <c r="AQ402" s="392">
        <f t="shared" si="318"/>
        <v>0</v>
      </c>
      <c r="AR402" s="392">
        <f t="shared" si="318"/>
        <v>0</v>
      </c>
      <c r="AS402" s="392">
        <f t="shared" si="318"/>
        <v>0</v>
      </c>
      <c r="AT402" s="392">
        <f t="shared" si="318"/>
        <v>0</v>
      </c>
      <c r="AU402" s="392">
        <f t="shared" si="318"/>
        <v>0</v>
      </c>
      <c r="AV402" s="392">
        <f t="shared" si="318"/>
        <v>0</v>
      </c>
      <c r="AW402" s="392">
        <f t="shared" si="318"/>
        <v>0</v>
      </c>
      <c r="AX402" s="392">
        <f t="shared" si="318"/>
        <v>0</v>
      </c>
      <c r="AY402" s="392">
        <f t="shared" si="318"/>
        <v>0</v>
      </c>
      <c r="AZ402" s="392">
        <f t="shared" si="318"/>
        <v>0</v>
      </c>
      <c r="BA402" s="392">
        <f t="shared" si="318"/>
        <v>0</v>
      </c>
      <c r="BB402" s="392">
        <f t="shared" si="318"/>
        <v>0</v>
      </c>
      <c r="BC402" s="392">
        <f t="shared" si="318"/>
        <v>0</v>
      </c>
      <c r="BD402" s="392">
        <f t="shared" si="318"/>
        <v>0</v>
      </c>
      <c r="BE402" s="392">
        <f t="shared" si="318"/>
        <v>0</v>
      </c>
      <c r="BF402" s="392">
        <f t="shared" si="318"/>
        <v>0</v>
      </c>
      <c r="BG402" s="392">
        <f t="shared" si="318"/>
        <v>0</v>
      </c>
      <c r="BH402" s="392">
        <f t="shared" si="318"/>
        <v>0</v>
      </c>
      <c r="BI402" s="392">
        <f t="shared" si="318"/>
        <v>0</v>
      </c>
      <c r="BJ402" s="392">
        <f t="shared" si="318"/>
        <v>0</v>
      </c>
      <c r="BK402" s="392">
        <f t="shared" si="318"/>
        <v>0</v>
      </c>
      <c r="BL402" s="392">
        <f t="shared" si="318"/>
        <v>0</v>
      </c>
      <c r="BM402" s="392">
        <f t="shared" si="318"/>
        <v>0</v>
      </c>
      <c r="BN402" s="392">
        <f t="shared" si="318"/>
        <v>0</v>
      </c>
      <c r="BO402" s="392">
        <f t="shared" si="318"/>
        <v>0</v>
      </c>
      <c r="BP402" s="392">
        <f t="shared" si="318"/>
        <v>10229.287974841392</v>
      </c>
      <c r="BQ402" s="392"/>
      <c r="BR402" s="387"/>
      <c r="BS402" s="387"/>
      <c r="BT402" s="387"/>
      <c r="BU402" s="387"/>
      <c r="BV402" s="387"/>
      <c r="BW402" s="387"/>
    </row>
    <row r="403" spans="1:75">
      <c r="A403" s="384">
        <f t="shared" si="301"/>
        <v>66</v>
      </c>
      <c r="B403" s="384" t="s">
        <v>581</v>
      </c>
      <c r="C403" s="384" t="s">
        <v>531</v>
      </c>
      <c r="D403" s="384" t="s">
        <v>531</v>
      </c>
      <c r="E403" s="384">
        <f>+E401+E402</f>
        <v>237477.18199999983</v>
      </c>
      <c r="F403" s="384">
        <f>+F401+F402</f>
        <v>1545.2080000000001</v>
      </c>
      <c r="G403" s="384">
        <f>+G401+G402</f>
        <v>235931.97399999984</v>
      </c>
      <c r="I403" s="384">
        <f>+I401+I402</f>
        <v>-342.76210000000356</v>
      </c>
      <c r="J403" s="384">
        <f t="shared" ref="J403:T403" si="319">+J401+J402</f>
        <v>-30</v>
      </c>
      <c r="K403" s="384">
        <f t="shared" si="319"/>
        <v>-1.3000000000000114</v>
      </c>
      <c r="L403" s="384">
        <f>+L401+L402</f>
        <v>259.01399999996647</v>
      </c>
      <c r="M403" s="384">
        <f t="shared" si="319"/>
        <v>850</v>
      </c>
      <c r="N403" s="384">
        <f t="shared" si="319"/>
        <v>-72</v>
      </c>
      <c r="O403" s="384">
        <f t="shared" si="319"/>
        <v>76.162000000000006</v>
      </c>
      <c r="P403" s="384">
        <f t="shared" si="319"/>
        <v>5.2430000000000003</v>
      </c>
      <c r="Q403" s="384">
        <f t="shared" si="319"/>
        <v>227</v>
      </c>
      <c r="R403" s="384">
        <f t="shared" si="319"/>
        <v>13395.075228076923</v>
      </c>
      <c r="S403" s="384">
        <f t="shared" si="319"/>
        <v>-34492.584999999999</v>
      </c>
      <c r="T403" s="384">
        <f t="shared" si="319"/>
        <v>0</v>
      </c>
      <c r="U403" s="384">
        <f>+U401+U402</f>
        <v>319.28800000000001</v>
      </c>
      <c r="V403" s="384">
        <f>SUM(I403:U403)</f>
        <v>-19806.864871923113</v>
      </c>
      <c r="W403" s="384">
        <f t="shared" ref="W403:AJ403" si="320">+W401+W402</f>
        <v>1454</v>
      </c>
      <c r="X403" s="384">
        <f t="shared" si="320"/>
        <v>-558.3037999999998</v>
      </c>
      <c r="Y403" s="384">
        <f t="shared" si="320"/>
        <v>-1051.0000000000002</v>
      </c>
      <c r="Z403" s="384">
        <f t="shared" si="320"/>
        <v>5520</v>
      </c>
      <c r="AA403" s="384">
        <f t="shared" si="320"/>
        <v>-3974.10592</v>
      </c>
      <c r="AB403" s="384">
        <f t="shared" si="320"/>
        <v>-8214.2433333333338</v>
      </c>
      <c r="AC403" s="384">
        <f t="shared" si="320"/>
        <v>-16000.000000000002</v>
      </c>
      <c r="AD403" s="384">
        <f t="shared" si="320"/>
        <v>-2018.2910000000002</v>
      </c>
      <c r="AE403" s="384">
        <f t="shared" si="320"/>
        <v>0</v>
      </c>
      <c r="AF403" s="384">
        <f t="shared" si="320"/>
        <v>0</v>
      </c>
      <c r="AG403" s="384">
        <f t="shared" si="320"/>
        <v>0</v>
      </c>
      <c r="AH403" s="384">
        <f t="shared" si="320"/>
        <v>0</v>
      </c>
      <c r="AI403" s="384">
        <f t="shared" si="320"/>
        <v>-2971.6909243634</v>
      </c>
      <c r="AJ403" s="384">
        <f t="shared" si="320"/>
        <v>-27813.634977696736</v>
      </c>
      <c r="AK403" s="384">
        <f>+AK401+AK402</f>
        <v>188241.83815038006</v>
      </c>
      <c r="AL403" s="400">
        <f>AM403/AK403</f>
        <v>0.96445310040361076</v>
      </c>
      <c r="AM403" s="384">
        <f t="shared" ref="AM403:BP403" si="321">+AM401+AM402</f>
        <v>181550.42442980874</v>
      </c>
      <c r="AN403" s="384">
        <f t="shared" si="321"/>
        <v>342.76210000000356</v>
      </c>
      <c r="AO403" s="384">
        <f t="shared" si="321"/>
        <v>30</v>
      </c>
      <c r="AP403" s="384">
        <f t="shared" si="321"/>
        <v>1.3000000000000114</v>
      </c>
      <c r="AQ403" s="384">
        <f t="shared" si="321"/>
        <v>4061.7959999998566</v>
      </c>
      <c r="AR403" s="384">
        <f t="shared" si="321"/>
        <v>-850</v>
      </c>
      <c r="AS403" s="384">
        <f t="shared" si="321"/>
        <v>72</v>
      </c>
      <c r="AT403" s="384">
        <f t="shared" si="321"/>
        <v>-75.383305375590965</v>
      </c>
      <c r="AU403" s="384">
        <f t="shared" si="321"/>
        <v>-5.0917890401564234</v>
      </c>
      <c r="AV403" s="384">
        <f t="shared" si="321"/>
        <v>-220.45319704663515</v>
      </c>
      <c r="AW403" s="384">
        <f t="shared" si="321"/>
        <v>-13107.858381929887</v>
      </c>
      <c r="AX403" s="384">
        <f t="shared" si="321"/>
        <v>35042.593999999997</v>
      </c>
      <c r="AY403" s="384">
        <f t="shared" si="321"/>
        <v>0</v>
      </c>
      <c r="AZ403" s="384">
        <f t="shared" si="321"/>
        <v>-308.05573615623064</v>
      </c>
      <c r="BA403" s="384">
        <f t="shared" si="321"/>
        <v>24983.609690451718</v>
      </c>
      <c r="BB403" s="384">
        <f t="shared" si="321"/>
        <v>-1454</v>
      </c>
      <c r="BC403" s="384">
        <f t="shared" si="321"/>
        <v>558.3037999999998</v>
      </c>
      <c r="BD403" s="384">
        <f t="shared" si="321"/>
        <v>1051.0000000000002</v>
      </c>
      <c r="BE403" s="384">
        <f t="shared" si="321"/>
        <v>-5320.4436122713523</v>
      </c>
      <c r="BF403" s="384">
        <f t="shared" si="321"/>
        <v>3829.613487727609</v>
      </c>
      <c r="BG403" s="384">
        <f t="shared" si="321"/>
        <v>7919.1567145563513</v>
      </c>
      <c r="BH403" s="384">
        <f t="shared" si="321"/>
        <v>16000.000000000002</v>
      </c>
      <c r="BI403" s="384">
        <f t="shared" si="321"/>
        <v>1945.3639286212888</v>
      </c>
      <c r="BJ403" s="384">
        <f t="shared" si="321"/>
        <v>0</v>
      </c>
      <c r="BK403" s="384">
        <f t="shared" si="321"/>
        <v>0</v>
      </c>
      <c r="BL403" s="384">
        <f t="shared" si="321"/>
        <v>0</v>
      </c>
      <c r="BM403" s="384">
        <f t="shared" si="321"/>
        <v>0</v>
      </c>
      <c r="BN403" s="384">
        <f t="shared" si="321"/>
        <v>2853.8691570684423</v>
      </c>
      <c r="BO403" s="384">
        <f t="shared" si="321"/>
        <v>27382.863475702339</v>
      </c>
      <c r="BP403" s="384">
        <f t="shared" si="321"/>
        <v>233916.89759596242</v>
      </c>
      <c r="BR403" s="387"/>
      <c r="BS403" s="387"/>
      <c r="BT403" s="387"/>
      <c r="BU403" s="387"/>
      <c r="BV403" s="387"/>
      <c r="BW403" s="387"/>
    </row>
    <row r="404" spans="1:75">
      <c r="S404" s="384">
        <f>-25669.594-35041.549+1046.459+15397.582+9225.553</f>
        <v>-35041.548999999992</v>
      </c>
      <c r="BR404" s="387"/>
      <c r="BS404" s="387"/>
    </row>
    <row r="405" spans="1:75">
      <c r="S405" s="384">
        <f>-490.815+40.341+661.387+353.004</f>
        <v>563.91699999999992</v>
      </c>
      <c r="AK405" s="384">
        <f>68762-32194</f>
        <v>36568</v>
      </c>
      <c r="AL405" s="404">
        <f>+AM405/AK405</f>
        <v>0.96606322467731354</v>
      </c>
      <c r="AM405" s="384">
        <f>66337-31010</f>
        <v>35327</v>
      </c>
      <c r="BR405" s="387"/>
      <c r="BS405" s="387"/>
    </row>
    <row r="406" spans="1:75">
      <c r="S406" s="384">
        <f>+S404+S405</f>
        <v>-34477.631999999991</v>
      </c>
      <c r="BR406" s="387"/>
      <c r="BS406" s="387"/>
    </row>
    <row r="407" spans="1:75">
      <c r="BR407" s="387"/>
      <c r="BS407" s="387"/>
    </row>
    <row r="408" spans="1:75">
      <c r="BR408" s="387"/>
      <c r="BS408" s="387"/>
    </row>
    <row r="409" spans="1:75">
      <c r="BR409" s="387"/>
      <c r="BS409" s="387"/>
    </row>
    <row r="410" spans="1:75">
      <c r="BR410" s="387"/>
      <c r="BS410" s="387"/>
    </row>
    <row r="411" spans="1:75">
      <c r="BR411" s="387"/>
      <c r="BS411" s="387"/>
    </row>
    <row r="412" spans="1:75">
      <c r="BR412" s="387"/>
      <c r="BS412" s="387"/>
    </row>
    <row r="413" spans="1:75">
      <c r="BR413" s="387"/>
      <c r="BS413" s="387"/>
    </row>
    <row r="414" spans="1:75">
      <c r="BR414" s="387"/>
      <c r="BS414" s="387"/>
    </row>
    <row r="415" spans="1:75">
      <c r="BR415" s="387"/>
      <c r="BS415" s="387"/>
    </row>
    <row r="416" spans="1:75">
      <c r="BR416" s="387"/>
      <c r="BS416" s="387"/>
    </row>
    <row r="417" spans="1:79">
      <c r="E417" s="387"/>
      <c r="F417" s="387"/>
      <c r="G417" s="387"/>
      <c r="H417" s="387"/>
      <c r="I417" s="387"/>
      <c r="J417" s="387"/>
      <c r="K417" s="387"/>
      <c r="L417" s="387"/>
      <c r="M417" s="387"/>
      <c r="N417" s="387"/>
      <c r="O417" s="387"/>
      <c r="P417" s="387"/>
      <c r="Q417" s="387"/>
      <c r="R417" s="387"/>
      <c r="S417" s="387"/>
      <c r="T417" s="387"/>
      <c r="U417" s="387"/>
      <c r="V417" s="387"/>
      <c r="W417" s="387"/>
      <c r="X417" s="387"/>
      <c r="Y417" s="387"/>
      <c r="Z417" s="387"/>
      <c r="AA417" s="387"/>
      <c r="AB417" s="387"/>
      <c r="AC417" s="387"/>
      <c r="AD417" s="387"/>
      <c r="AE417" s="387"/>
      <c r="AF417" s="387"/>
      <c r="AG417" s="387"/>
      <c r="AH417" s="387"/>
      <c r="AI417" s="387"/>
      <c r="AJ417" s="387"/>
      <c r="AK417" s="387"/>
      <c r="AL417" s="387"/>
      <c r="AM417" s="387"/>
      <c r="AN417" s="387"/>
      <c r="AO417" s="387"/>
      <c r="AP417" s="387"/>
      <c r="AQ417" s="387"/>
      <c r="AR417" s="387"/>
      <c r="AS417" s="387"/>
      <c r="AT417" s="387"/>
      <c r="AU417" s="387"/>
      <c r="AV417" s="387"/>
      <c r="AW417" s="387"/>
      <c r="AX417" s="387"/>
      <c r="AY417" s="387"/>
      <c r="AZ417" s="387"/>
      <c r="BA417" s="387"/>
      <c r="BB417" s="387"/>
      <c r="BC417" s="387"/>
      <c r="BD417" s="387"/>
      <c r="BE417" s="387"/>
      <c r="BF417" s="387"/>
      <c r="BG417" s="387"/>
      <c r="BH417" s="387"/>
      <c r="BI417" s="387"/>
      <c r="BJ417" s="387"/>
      <c r="BK417" s="387"/>
      <c r="BL417" s="387"/>
      <c r="BM417" s="387"/>
      <c r="BN417" s="387"/>
      <c r="BO417" s="387"/>
      <c r="BP417" s="387"/>
      <c r="BQ417" s="387"/>
      <c r="BR417" s="387"/>
      <c r="BS417" s="387"/>
      <c r="BT417" s="387"/>
      <c r="BU417" s="387"/>
      <c r="BV417" s="387"/>
      <c r="BW417" s="387"/>
    </row>
    <row r="418" spans="1:79">
      <c r="E418" s="387"/>
      <c r="F418" s="387"/>
      <c r="G418" s="387"/>
      <c r="H418" s="387"/>
      <c r="I418" s="386" t="s">
        <v>310</v>
      </c>
      <c r="J418" s="386"/>
      <c r="K418" s="386"/>
      <c r="L418" s="386"/>
      <c r="M418" s="386"/>
      <c r="N418" s="386"/>
      <c r="O418" s="386"/>
      <c r="P418" s="386"/>
      <c r="Q418" s="386"/>
      <c r="R418" s="386"/>
      <c r="S418" s="386"/>
      <c r="T418" s="386"/>
      <c r="U418" s="386"/>
      <c r="V418" s="386"/>
      <c r="W418" s="461" t="s">
        <v>311</v>
      </c>
      <c r="X418" s="461"/>
      <c r="Y418" s="461"/>
      <c r="Z418" s="461"/>
      <c r="AA418" s="461"/>
      <c r="AB418" s="461"/>
      <c r="AC418" s="461"/>
      <c r="AD418" s="461"/>
      <c r="AE418" s="461"/>
      <c r="AF418" s="461"/>
      <c r="AG418" s="461"/>
      <c r="AH418" s="461"/>
      <c r="AI418" s="461"/>
      <c r="AJ418" s="461"/>
      <c r="AN418" s="386"/>
      <c r="AO418" s="386" t="s">
        <v>312</v>
      </c>
      <c r="AP418" s="386"/>
      <c r="AQ418" s="386"/>
      <c r="AR418" s="386"/>
      <c r="AS418" s="386"/>
      <c r="AT418" s="386"/>
      <c r="AU418" s="386"/>
      <c r="AV418" s="386"/>
      <c r="AW418" s="386"/>
      <c r="AX418" s="386"/>
      <c r="AY418" s="386"/>
      <c r="AZ418" s="386"/>
      <c r="BA418" s="386"/>
      <c r="BB418" s="386" t="s">
        <v>380</v>
      </c>
      <c r="BC418" s="386"/>
      <c r="BD418" s="386"/>
      <c r="BE418" s="386"/>
      <c r="BF418" s="386"/>
      <c r="BG418" s="386"/>
      <c r="BH418" s="386"/>
      <c r="BI418" s="386"/>
      <c r="BJ418" s="386"/>
      <c r="BK418" s="386"/>
      <c r="BL418" s="386"/>
      <c r="BM418" s="386"/>
      <c r="BN418" s="386" t="s">
        <v>42</v>
      </c>
      <c r="BO418" s="386"/>
      <c r="BR418" s="387"/>
      <c r="BS418" s="387"/>
      <c r="BT418" s="387"/>
      <c r="BU418" s="387"/>
      <c r="BV418" s="387"/>
      <c r="BW418" s="387"/>
    </row>
    <row r="419" spans="1:79">
      <c r="E419" s="387" t="s">
        <v>42</v>
      </c>
      <c r="F419" s="387" t="s">
        <v>36</v>
      </c>
      <c r="G419" s="387"/>
      <c r="H419" s="387"/>
      <c r="I419" s="387" t="str">
        <f t="shared" ref="I419:U419" si="322">I$13</f>
        <v>Conservation</v>
      </c>
      <c r="J419" s="387" t="str">
        <f t="shared" si="322"/>
        <v/>
      </c>
      <c r="K419" s="387" t="str">
        <f t="shared" si="322"/>
        <v>Optional</v>
      </c>
      <c r="L419" s="387" t="str">
        <f t="shared" si="322"/>
        <v>Fuel</v>
      </c>
      <c r="M419" s="387"/>
      <c r="N419" s="387" t="str">
        <f t="shared" si="322"/>
        <v>Job</v>
      </c>
      <c r="O419" s="387" t="str">
        <f t="shared" si="322"/>
        <v>Assoc Dues/</v>
      </c>
      <c r="P419" s="387" t="str">
        <f t="shared" si="322"/>
        <v/>
      </c>
      <c r="Q419" s="387" t="str">
        <f t="shared" si="322"/>
        <v>Stock-</v>
      </c>
      <c r="R419" s="387" t="str">
        <f t="shared" si="322"/>
        <v>Income</v>
      </c>
      <c r="S419" s="387">
        <f t="shared" si="322"/>
        <v>0</v>
      </c>
      <c r="T419" s="387" t="str">
        <f t="shared" si="322"/>
        <v>Interest</v>
      </c>
      <c r="U419" s="387" t="str">
        <f t="shared" si="322"/>
        <v>Acquisition</v>
      </c>
      <c r="V419" s="387" t="s">
        <v>42</v>
      </c>
      <c r="W419" s="387" t="str">
        <f t="shared" ref="W419:AI419" si="323">W$13</f>
        <v>CISR</v>
      </c>
      <c r="X419" s="387" t="str">
        <f t="shared" si="323"/>
        <v>CIS Upgrade</v>
      </c>
      <c r="Y419" s="387" t="str">
        <f t="shared" si="323"/>
        <v>Rate Case</v>
      </c>
      <c r="Z419" s="387" t="str">
        <f t="shared" si="323"/>
        <v>Dredging</v>
      </c>
      <c r="AA419" s="387" t="str">
        <f t="shared" si="323"/>
        <v>Annualize 2</v>
      </c>
      <c r="AB419" s="387" t="str">
        <f t="shared" si="323"/>
        <v>Annualize 3</v>
      </c>
      <c r="AC419" s="387" t="str">
        <f t="shared" si="323"/>
        <v>Storm</v>
      </c>
      <c r="AD419" s="387" t="str">
        <f t="shared" si="323"/>
        <v>Annualize</v>
      </c>
      <c r="AE419" s="387">
        <f t="shared" si="323"/>
        <v>0</v>
      </c>
      <c r="AF419" s="387" t="str">
        <f t="shared" si="323"/>
        <v>of $36M</v>
      </c>
      <c r="AG419" s="387" t="str">
        <f t="shared" si="323"/>
        <v>Capital</v>
      </c>
      <c r="AH419" s="387" t="str">
        <f t="shared" si="323"/>
        <v>IRS Pro Rata</v>
      </c>
      <c r="AI419" s="387" t="str">
        <f t="shared" si="323"/>
        <v>Income</v>
      </c>
      <c r="AJ419" s="387" t="s">
        <v>42</v>
      </c>
      <c r="AK419" s="387" t="s">
        <v>57</v>
      </c>
      <c r="AL419" s="387" t="s">
        <v>320</v>
      </c>
      <c r="AM419" s="387" t="s">
        <v>314</v>
      </c>
      <c r="AN419" s="387" t="str">
        <f t="shared" ref="AN419:AQ421" si="324">I419</f>
        <v>Conservation</v>
      </c>
      <c r="AO419" s="387" t="str">
        <f t="shared" si="324"/>
        <v/>
      </c>
      <c r="AP419" s="387" t="str">
        <f t="shared" si="324"/>
        <v>Optional</v>
      </c>
      <c r="AQ419" s="387" t="str">
        <f t="shared" si="324"/>
        <v>Fuel</v>
      </c>
      <c r="AR419" s="387"/>
      <c r="AS419" s="387" t="str">
        <f>N419</f>
        <v>Job</v>
      </c>
      <c r="AT419" s="387" t="str">
        <f t="shared" ref="AT419:AZ421" si="325">O419</f>
        <v>Assoc Dues/</v>
      </c>
      <c r="AU419" s="387" t="str">
        <f t="shared" si="325"/>
        <v/>
      </c>
      <c r="AV419" s="387" t="str">
        <f t="shared" si="325"/>
        <v>Stock-</v>
      </c>
      <c r="AW419" s="387" t="str">
        <f t="shared" si="325"/>
        <v>Income</v>
      </c>
      <c r="AX419" s="387">
        <f t="shared" si="325"/>
        <v>0</v>
      </c>
      <c r="AY419" s="387" t="str">
        <f t="shared" si="325"/>
        <v>Interest</v>
      </c>
      <c r="AZ419" s="387" t="str">
        <f t="shared" si="325"/>
        <v>Acquisition</v>
      </c>
      <c r="BA419" s="387" t="s">
        <v>42</v>
      </c>
      <c r="BB419" s="387" t="str">
        <f t="shared" ref="BB419:BN421" si="326">W419</f>
        <v>CISR</v>
      </c>
      <c r="BC419" s="387" t="str">
        <f t="shared" si="326"/>
        <v>CIS Upgrade</v>
      </c>
      <c r="BD419" s="387" t="str">
        <f t="shared" si="326"/>
        <v>Rate Case</v>
      </c>
      <c r="BE419" s="387" t="str">
        <f t="shared" si="326"/>
        <v>Dredging</v>
      </c>
      <c r="BF419" s="387" t="str">
        <f t="shared" si="326"/>
        <v>Annualize 2</v>
      </c>
      <c r="BG419" s="387" t="str">
        <f t="shared" si="326"/>
        <v>Annualize 3</v>
      </c>
      <c r="BH419" s="387" t="str">
        <f t="shared" si="326"/>
        <v>Storm</v>
      </c>
      <c r="BI419" s="387" t="str">
        <f t="shared" si="326"/>
        <v>Annualize</v>
      </c>
      <c r="BJ419" s="387">
        <f t="shared" si="326"/>
        <v>0</v>
      </c>
      <c r="BK419" s="387" t="str">
        <f t="shared" si="326"/>
        <v>of $36M</v>
      </c>
      <c r="BL419" s="387" t="str">
        <f t="shared" si="326"/>
        <v>Capital</v>
      </c>
      <c r="BM419" s="387" t="str">
        <f t="shared" si="326"/>
        <v>IRS Pro Rata</v>
      </c>
      <c r="BN419" s="387" t="str">
        <f t="shared" si="326"/>
        <v>Income</v>
      </c>
      <c r="BO419" s="387" t="s">
        <v>42</v>
      </c>
      <c r="BP419" s="387" t="s">
        <v>57</v>
      </c>
      <c r="BQ419" s="387" t="s">
        <v>314</v>
      </c>
      <c r="BR419" s="387"/>
      <c r="BS419" s="387"/>
      <c r="BT419" s="387"/>
      <c r="BU419" s="387"/>
      <c r="BV419" s="387"/>
      <c r="BW419" s="387"/>
    </row>
    <row r="420" spans="1:79">
      <c r="A420" s="384" t="s">
        <v>33</v>
      </c>
      <c r="D420" s="387" t="s">
        <v>321</v>
      </c>
      <c r="E420" s="387" t="s">
        <v>322</v>
      </c>
      <c r="F420" s="387" t="s">
        <v>323</v>
      </c>
      <c r="G420" s="387" t="s">
        <v>42</v>
      </c>
      <c r="H420" s="387"/>
      <c r="I420" s="387" t="str">
        <f t="shared" ref="I420:U420" si="327">I$14</f>
        <v>Revenues &amp;</v>
      </c>
      <c r="J420" s="387" t="str">
        <f t="shared" si="327"/>
        <v>Franchise</v>
      </c>
      <c r="K420" s="387" t="str">
        <f t="shared" si="327"/>
        <v>Provision</v>
      </c>
      <c r="L420" s="387" t="str">
        <f t="shared" si="327"/>
        <v>Rev &amp;</v>
      </c>
      <c r="M420" s="387"/>
      <c r="N420" s="387" t="str">
        <f t="shared" si="327"/>
        <v>Order</v>
      </c>
      <c r="O420" s="387" t="str">
        <f t="shared" si="327"/>
        <v>Econ</v>
      </c>
      <c r="P420" s="387" t="str">
        <f t="shared" si="327"/>
        <v>Solaris &amp;</v>
      </c>
      <c r="Q420" s="387" t="str">
        <f t="shared" si="327"/>
        <v>holder</v>
      </c>
      <c r="R420" s="387" t="str">
        <f t="shared" si="327"/>
        <v xml:space="preserve">Tax </v>
      </c>
      <c r="S420" s="387">
        <f t="shared" si="327"/>
        <v>0</v>
      </c>
      <c r="T420" s="387" t="str">
        <f t="shared" si="327"/>
        <v xml:space="preserve">on Tax </v>
      </c>
      <c r="U420" s="387" t="str">
        <f t="shared" si="327"/>
        <v>Adjustment</v>
      </c>
      <c r="V420" s="387" t="s">
        <v>327</v>
      </c>
      <c r="W420" s="387" t="str">
        <f t="shared" ref="W420:AI420" si="328">W$14</f>
        <v>Contract</v>
      </c>
      <c r="X420" s="387" t="str">
        <f t="shared" si="328"/>
        <v>Amortize</v>
      </c>
      <c r="Y420" s="387" t="str">
        <f t="shared" si="328"/>
        <v>Expense</v>
      </c>
      <c r="Z420" s="387" t="str">
        <f t="shared" si="328"/>
        <v>Over</v>
      </c>
      <c r="AA420" s="387" t="str">
        <f t="shared" si="328"/>
        <v xml:space="preserve">May CTs </v>
      </c>
      <c r="AB420" s="387" t="str">
        <f t="shared" si="328"/>
        <v xml:space="preserve">Sep CTs </v>
      </c>
      <c r="AC420" s="387" t="str">
        <f t="shared" si="328"/>
        <v>Reserve</v>
      </c>
      <c r="AD420" s="387" t="str">
        <f t="shared" si="328"/>
        <v>Rail</v>
      </c>
      <c r="AE420" s="387" t="str">
        <f t="shared" si="328"/>
        <v>PPA</v>
      </c>
      <c r="AF420" s="387" t="str">
        <f t="shared" si="328"/>
        <v>CWIP in Last</v>
      </c>
      <c r="AG420" s="387" t="str">
        <f t="shared" si="328"/>
        <v>Structure</v>
      </c>
      <c r="AH420" s="387" t="str">
        <f t="shared" si="328"/>
        <v>Requirement</v>
      </c>
      <c r="AI420" s="387" t="str">
        <f t="shared" si="328"/>
        <v xml:space="preserve">Tax </v>
      </c>
      <c r="AJ420" s="387" t="s">
        <v>322</v>
      </c>
      <c r="AK420" s="387" t="s">
        <v>42</v>
      </c>
      <c r="AL420" s="387" t="s">
        <v>329</v>
      </c>
      <c r="AM420" s="387" t="s">
        <v>320</v>
      </c>
      <c r="AN420" s="387" t="str">
        <f t="shared" si="324"/>
        <v>Revenues &amp;</v>
      </c>
      <c r="AO420" s="387" t="str">
        <f t="shared" si="324"/>
        <v>Franchise</v>
      </c>
      <c r="AP420" s="387" t="str">
        <f t="shared" si="324"/>
        <v>Provision</v>
      </c>
      <c r="AQ420" s="387" t="str">
        <f t="shared" si="324"/>
        <v>Rev &amp;</v>
      </c>
      <c r="AR420" s="387"/>
      <c r="AS420" s="387" t="str">
        <f>N420</f>
        <v>Order</v>
      </c>
      <c r="AT420" s="387" t="str">
        <f t="shared" si="325"/>
        <v>Econ</v>
      </c>
      <c r="AU420" s="387" t="str">
        <f t="shared" si="325"/>
        <v>Solaris &amp;</v>
      </c>
      <c r="AV420" s="387" t="str">
        <f t="shared" si="325"/>
        <v>holder</v>
      </c>
      <c r="AW420" s="387" t="str">
        <f t="shared" si="325"/>
        <v xml:space="preserve">Tax </v>
      </c>
      <c r="AX420" s="387">
        <f t="shared" si="325"/>
        <v>0</v>
      </c>
      <c r="AY420" s="387" t="str">
        <f t="shared" si="325"/>
        <v xml:space="preserve">on Tax </v>
      </c>
      <c r="AZ420" s="387" t="str">
        <f t="shared" si="325"/>
        <v>Adjustment</v>
      </c>
      <c r="BA420" s="387" t="s">
        <v>327</v>
      </c>
      <c r="BB420" s="387" t="str">
        <f t="shared" si="326"/>
        <v>Contract</v>
      </c>
      <c r="BC420" s="387" t="str">
        <f t="shared" si="326"/>
        <v>Amortize</v>
      </c>
      <c r="BD420" s="387" t="str">
        <f t="shared" si="326"/>
        <v>Expense</v>
      </c>
      <c r="BE420" s="387" t="str">
        <f t="shared" si="326"/>
        <v>Over</v>
      </c>
      <c r="BF420" s="387" t="str">
        <f t="shared" si="326"/>
        <v xml:space="preserve">May CTs </v>
      </c>
      <c r="BG420" s="387" t="str">
        <f t="shared" si="326"/>
        <v xml:space="preserve">Sep CTs </v>
      </c>
      <c r="BH420" s="387" t="str">
        <f t="shared" si="326"/>
        <v>Reserve</v>
      </c>
      <c r="BI420" s="387" t="str">
        <f t="shared" si="326"/>
        <v>Rail</v>
      </c>
      <c r="BJ420" s="387" t="str">
        <f t="shared" si="326"/>
        <v>PPA</v>
      </c>
      <c r="BK420" s="387" t="str">
        <f t="shared" si="326"/>
        <v>CWIP in Last</v>
      </c>
      <c r="BL420" s="387" t="str">
        <f t="shared" si="326"/>
        <v>Structure</v>
      </c>
      <c r="BM420" s="387" t="str">
        <f t="shared" si="326"/>
        <v>Requirement</v>
      </c>
      <c r="BN420" s="387" t="str">
        <f t="shared" si="326"/>
        <v xml:space="preserve">Tax </v>
      </c>
      <c r="BO420" s="387" t="s">
        <v>322</v>
      </c>
      <c r="BP420" s="387" t="s">
        <v>42</v>
      </c>
      <c r="BQ420" s="387" t="s">
        <v>320</v>
      </c>
      <c r="BR420" s="387"/>
      <c r="BS420" s="387"/>
      <c r="BT420" s="387"/>
      <c r="BU420" s="387"/>
      <c r="BV420" s="387"/>
      <c r="BW420" s="387"/>
    </row>
    <row r="421" spans="1:79">
      <c r="A421" s="384" t="s">
        <v>43</v>
      </c>
      <c r="B421" s="384" t="s">
        <v>330</v>
      </c>
      <c r="D421" s="388" t="s">
        <v>44</v>
      </c>
      <c r="E421" s="388" t="s">
        <v>331</v>
      </c>
      <c r="F421" s="388" t="s">
        <v>332</v>
      </c>
      <c r="G421" s="388" t="s">
        <v>323</v>
      </c>
      <c r="H421" s="388"/>
      <c r="I421" s="388" t="str">
        <f t="shared" ref="I421:U421" si="329">I$15</f>
        <v>Expenses</v>
      </c>
      <c r="J421" s="388" t="str">
        <f t="shared" si="329"/>
        <v>Fees</v>
      </c>
      <c r="K421" s="388" t="str">
        <f t="shared" si="329"/>
        <v>Rev/Exp</v>
      </c>
      <c r="L421" s="388" t="str">
        <f t="shared" si="329"/>
        <v>Exp</v>
      </c>
      <c r="M421" s="388" t="str">
        <f>+M15</f>
        <v>GPIF</v>
      </c>
      <c r="N421" s="388" t="str">
        <f t="shared" si="329"/>
        <v>Revs</v>
      </c>
      <c r="O421" s="388" t="str">
        <f t="shared" si="329"/>
        <v>Devel</v>
      </c>
      <c r="P421" s="388" t="str">
        <f t="shared" si="329"/>
        <v>Waterfall</v>
      </c>
      <c r="Q421" s="388" t="str">
        <f t="shared" si="329"/>
        <v>Relations</v>
      </c>
      <c r="R421" s="388" t="str">
        <f t="shared" si="329"/>
        <v>True-Up</v>
      </c>
      <c r="S421" s="388" t="str">
        <f t="shared" si="329"/>
        <v>ECRC</v>
      </c>
      <c r="T421" s="388" t="str">
        <f t="shared" si="329"/>
        <v>Issues</v>
      </c>
      <c r="U421" s="388">
        <f t="shared" si="329"/>
        <v>0</v>
      </c>
      <c r="V421" s="388" t="s">
        <v>335</v>
      </c>
      <c r="W421" s="388" t="str">
        <f t="shared" ref="W421:AI421" si="330">W$15</f>
        <v>Expiration</v>
      </c>
      <c r="X421" s="388" t="str">
        <f t="shared" si="330"/>
        <v>Over 5 Years</v>
      </c>
      <c r="Y421" s="388" t="str">
        <f t="shared" si="330"/>
        <v>Over 3 Years</v>
      </c>
      <c r="Z421" s="388" t="str">
        <f t="shared" si="330"/>
        <v>5 Years</v>
      </c>
      <c r="AA421" s="388" t="str">
        <f t="shared" si="330"/>
        <v>in Service</v>
      </c>
      <c r="AB421" s="388" t="str">
        <f t="shared" si="330"/>
        <v>in Service</v>
      </c>
      <c r="AC421" s="388" t="str">
        <f t="shared" si="330"/>
        <v>Accrual</v>
      </c>
      <c r="AD421" s="388" t="str">
        <f t="shared" si="330"/>
        <v>in Service</v>
      </c>
      <c r="AE421" s="388" t="str">
        <f t="shared" si="330"/>
        <v>Adjustment</v>
      </c>
      <c r="AF421" s="388" t="str">
        <f t="shared" si="330"/>
        <v>Rate Case</v>
      </c>
      <c r="AG421" s="388" t="str">
        <f t="shared" si="330"/>
        <v>Recon</v>
      </c>
      <c r="AH421" s="388" t="str">
        <f t="shared" si="330"/>
        <v xml:space="preserve">ADIT </v>
      </c>
      <c r="AI421" s="388" t="str">
        <f t="shared" si="330"/>
        <v>True-Up</v>
      </c>
      <c r="AJ421" s="388" t="s">
        <v>335</v>
      </c>
      <c r="AK421" s="388" t="s">
        <v>322</v>
      </c>
      <c r="AL421" s="388" t="s">
        <v>337</v>
      </c>
      <c r="AM421" s="388" t="s">
        <v>338</v>
      </c>
      <c r="AN421" s="388" t="str">
        <f t="shared" si="324"/>
        <v>Expenses</v>
      </c>
      <c r="AO421" s="388" t="str">
        <f t="shared" si="324"/>
        <v>Fees</v>
      </c>
      <c r="AP421" s="388" t="str">
        <f t="shared" si="324"/>
        <v>Rev/Exp</v>
      </c>
      <c r="AQ421" s="388" t="str">
        <f t="shared" si="324"/>
        <v>Exp</v>
      </c>
      <c r="AR421" s="388" t="str">
        <f>M421</f>
        <v>GPIF</v>
      </c>
      <c r="AS421" s="388" t="str">
        <f>N421</f>
        <v>Revs</v>
      </c>
      <c r="AT421" s="388" t="str">
        <f t="shared" si="325"/>
        <v>Devel</v>
      </c>
      <c r="AU421" s="388" t="str">
        <f t="shared" si="325"/>
        <v>Waterfall</v>
      </c>
      <c r="AV421" s="388" t="str">
        <f t="shared" si="325"/>
        <v>Relations</v>
      </c>
      <c r="AW421" s="388" t="str">
        <f t="shared" si="325"/>
        <v>True-Up</v>
      </c>
      <c r="AX421" s="388" t="str">
        <f t="shared" si="325"/>
        <v>ECRC</v>
      </c>
      <c r="AY421" s="388" t="str">
        <f t="shared" si="325"/>
        <v>Issues</v>
      </c>
      <c r="AZ421" s="388">
        <f t="shared" si="325"/>
        <v>0</v>
      </c>
      <c r="BA421" s="388" t="s">
        <v>335</v>
      </c>
      <c r="BB421" s="388" t="str">
        <f t="shared" si="326"/>
        <v>Expiration</v>
      </c>
      <c r="BC421" s="388" t="str">
        <f t="shared" si="326"/>
        <v>Over 5 Years</v>
      </c>
      <c r="BD421" s="388" t="str">
        <f t="shared" si="326"/>
        <v>Over 3 Years</v>
      </c>
      <c r="BE421" s="388" t="str">
        <f t="shared" si="326"/>
        <v>5 Years</v>
      </c>
      <c r="BF421" s="388" t="str">
        <f t="shared" si="326"/>
        <v>in Service</v>
      </c>
      <c r="BG421" s="388" t="str">
        <f t="shared" si="326"/>
        <v>in Service</v>
      </c>
      <c r="BH421" s="388" t="str">
        <f t="shared" si="326"/>
        <v>Accrual</v>
      </c>
      <c r="BI421" s="388" t="str">
        <f t="shared" si="326"/>
        <v>in Service</v>
      </c>
      <c r="BJ421" s="388" t="str">
        <f t="shared" si="326"/>
        <v>Adjustment</v>
      </c>
      <c r="BK421" s="388" t="str">
        <f t="shared" si="326"/>
        <v>Rate Case</v>
      </c>
      <c r="BL421" s="388" t="str">
        <f t="shared" si="326"/>
        <v>Recon</v>
      </c>
      <c r="BM421" s="388" t="str">
        <f t="shared" si="326"/>
        <v xml:space="preserve">ADIT </v>
      </c>
      <c r="BN421" s="388" t="str">
        <f t="shared" si="326"/>
        <v>True-Up</v>
      </c>
      <c r="BO421" s="388" t="s">
        <v>335</v>
      </c>
      <c r="BP421" s="388" t="s">
        <v>322</v>
      </c>
      <c r="BQ421" s="388" t="s">
        <v>339</v>
      </c>
      <c r="BR421" s="387"/>
      <c r="BS421" s="387"/>
      <c r="BT421" s="387"/>
      <c r="BU421" s="387"/>
      <c r="BV421" s="387"/>
      <c r="BW421" s="387"/>
    </row>
    <row r="422" spans="1:79">
      <c r="BR422" s="387"/>
      <c r="BS422" s="387"/>
      <c r="BT422" s="387"/>
      <c r="BU422" s="387"/>
      <c r="BV422" s="387"/>
      <c r="BW422" s="387"/>
    </row>
    <row r="423" spans="1:79">
      <c r="A423" s="384">
        <v>1</v>
      </c>
      <c r="B423" s="384" t="s">
        <v>581</v>
      </c>
      <c r="E423" s="384">
        <f>+E403</f>
        <v>237477.18199999983</v>
      </c>
      <c r="F423" s="384">
        <f>+F403</f>
        <v>1545.2080000000001</v>
      </c>
      <c r="G423" s="384">
        <f>+G403</f>
        <v>235931.97399999984</v>
      </c>
      <c r="I423" s="384">
        <f t="shared" ref="I423:AI423" si="331">+I403</f>
        <v>-342.76210000000356</v>
      </c>
      <c r="J423" s="384">
        <f t="shared" si="331"/>
        <v>-30</v>
      </c>
      <c r="K423" s="384">
        <f t="shared" si="331"/>
        <v>-1.3000000000000114</v>
      </c>
      <c r="L423" s="384">
        <f>+L403</f>
        <v>259.01399999996647</v>
      </c>
      <c r="M423" s="384">
        <f>+M403</f>
        <v>850</v>
      </c>
      <c r="N423" s="384">
        <f t="shared" si="331"/>
        <v>-72</v>
      </c>
      <c r="O423" s="384">
        <f t="shared" si="331"/>
        <v>76.162000000000006</v>
      </c>
      <c r="P423" s="384">
        <f t="shared" si="331"/>
        <v>5.2430000000000003</v>
      </c>
      <c r="Q423" s="384">
        <f t="shared" si="331"/>
        <v>227</v>
      </c>
      <c r="R423" s="384">
        <f t="shared" si="331"/>
        <v>13395.075228076923</v>
      </c>
      <c r="S423" s="384">
        <f t="shared" si="331"/>
        <v>-34492.584999999999</v>
      </c>
      <c r="T423" s="384">
        <f t="shared" si="331"/>
        <v>0</v>
      </c>
      <c r="U423" s="384">
        <f t="shared" si="331"/>
        <v>319.28800000000001</v>
      </c>
      <c r="V423" s="384">
        <f>SUM(I423:U423)</f>
        <v>-19806.864871923113</v>
      </c>
      <c r="W423" s="384">
        <f t="shared" si="331"/>
        <v>1454</v>
      </c>
      <c r="X423" s="384">
        <f t="shared" si="331"/>
        <v>-558.3037999999998</v>
      </c>
      <c r="Y423" s="384">
        <f t="shared" si="331"/>
        <v>-1051.0000000000002</v>
      </c>
      <c r="Z423" s="384">
        <f t="shared" si="331"/>
        <v>5520</v>
      </c>
      <c r="AA423" s="384">
        <f t="shared" si="331"/>
        <v>-3974.10592</v>
      </c>
      <c r="AB423" s="384">
        <f t="shared" si="331"/>
        <v>-8214.2433333333338</v>
      </c>
      <c r="AC423" s="384">
        <f t="shared" si="331"/>
        <v>-16000.000000000002</v>
      </c>
      <c r="AD423" s="384">
        <f t="shared" si="331"/>
        <v>-2018.2910000000002</v>
      </c>
      <c r="AE423" s="384">
        <f t="shared" si="331"/>
        <v>0</v>
      </c>
      <c r="AF423" s="384">
        <f t="shared" si="331"/>
        <v>0</v>
      </c>
      <c r="AG423" s="384">
        <f t="shared" si="331"/>
        <v>0</v>
      </c>
      <c r="AH423" s="384">
        <f t="shared" si="331"/>
        <v>0</v>
      </c>
      <c r="AI423" s="384">
        <f t="shared" si="331"/>
        <v>-2971.6909243634</v>
      </c>
      <c r="AJ423" s="384">
        <v>0</v>
      </c>
      <c r="AK423" s="384">
        <f>+AK403</f>
        <v>188241.83815038006</v>
      </c>
      <c r="AL423" s="391">
        <f>AM423/AK423</f>
        <v>0.96445310040361076</v>
      </c>
      <c r="AM423" s="384">
        <f>+AM403</f>
        <v>181550.42442980874</v>
      </c>
      <c r="AN423" s="384">
        <f t="shared" ref="AN423:AZ423" si="332">AN354+AN364+AN399</f>
        <v>342.76210000000356</v>
      </c>
      <c r="AO423" s="384">
        <f t="shared" si="332"/>
        <v>30</v>
      </c>
      <c r="AP423" s="384">
        <f t="shared" si="332"/>
        <v>1.3000000000000114</v>
      </c>
      <c r="AQ423" s="384">
        <f t="shared" si="332"/>
        <v>4061.7959999998566</v>
      </c>
      <c r="AR423" s="384">
        <f>AR354+AR364+AR399</f>
        <v>-850</v>
      </c>
      <c r="AS423" s="384">
        <f t="shared" si="332"/>
        <v>72</v>
      </c>
      <c r="AT423" s="384">
        <f t="shared" si="332"/>
        <v>-75.383305375590965</v>
      </c>
      <c r="AU423" s="384">
        <f t="shared" si="332"/>
        <v>-5.0917890401564234</v>
      </c>
      <c r="AV423" s="384">
        <f t="shared" si="332"/>
        <v>-220.45319704663515</v>
      </c>
      <c r="AW423" s="384">
        <f t="shared" si="332"/>
        <v>-13107.858381929887</v>
      </c>
      <c r="AX423" s="384">
        <f t="shared" si="332"/>
        <v>35042.593999999997</v>
      </c>
      <c r="AY423" s="384">
        <f t="shared" si="332"/>
        <v>0</v>
      </c>
      <c r="AZ423" s="384">
        <f t="shared" si="332"/>
        <v>-308.05573615623064</v>
      </c>
      <c r="BA423" s="384">
        <f>SUM(AN423:AZ423)</f>
        <v>24983.609690451354</v>
      </c>
      <c r="BB423" s="384">
        <f t="shared" ref="BB423:BN423" si="333">BB354+BB364+BB399</f>
        <v>-1454</v>
      </c>
      <c r="BC423" s="384">
        <f t="shared" si="333"/>
        <v>558.3037999999998</v>
      </c>
      <c r="BD423" s="384">
        <f t="shared" si="333"/>
        <v>1051.0000000000002</v>
      </c>
      <c r="BE423" s="384">
        <f t="shared" si="333"/>
        <v>-5320.4436122713523</v>
      </c>
      <c r="BF423" s="384">
        <f t="shared" si="333"/>
        <v>3829.613487727609</v>
      </c>
      <c r="BG423" s="384">
        <f t="shared" si="333"/>
        <v>7919.1567145563513</v>
      </c>
      <c r="BH423" s="384">
        <f t="shared" si="333"/>
        <v>16000.000000000002</v>
      </c>
      <c r="BI423" s="384">
        <f t="shared" si="333"/>
        <v>1945.3639286212888</v>
      </c>
      <c r="BJ423" s="384">
        <f t="shared" si="333"/>
        <v>0</v>
      </c>
      <c r="BK423" s="384">
        <f t="shared" si="333"/>
        <v>0</v>
      </c>
      <c r="BL423" s="384">
        <f t="shared" si="333"/>
        <v>0</v>
      </c>
      <c r="BM423" s="384">
        <f t="shared" si="333"/>
        <v>0</v>
      </c>
      <c r="BN423" s="384">
        <f t="shared" si="333"/>
        <v>2853.8691570684423</v>
      </c>
      <c r="BO423" s="384">
        <f>SUM(BB423:BN423)</f>
        <v>27382.863475702339</v>
      </c>
      <c r="BP423" s="384">
        <f>AM423+BA423+BO423</f>
        <v>233916.89759596245</v>
      </c>
      <c r="BQ423" s="391">
        <f>IF(G423=0,0,+BP423/G423)</f>
        <v>0.99145907877650619</v>
      </c>
      <c r="BR423" s="387"/>
      <c r="BS423" s="387"/>
      <c r="BT423" s="387"/>
      <c r="BU423" s="387"/>
      <c r="BV423" s="387"/>
      <c r="BW423" s="387"/>
    </row>
    <row r="424" spans="1:79">
      <c r="A424" s="384">
        <f t="shared" ref="A424:A441" si="334">A423+1</f>
        <v>2</v>
      </c>
      <c r="BR424" s="387"/>
      <c r="BS424" s="387"/>
      <c r="BT424" s="387"/>
      <c r="BU424" s="387"/>
      <c r="BV424" s="387"/>
      <c r="BW424" s="387"/>
    </row>
    <row r="425" spans="1:79">
      <c r="A425" s="384">
        <f t="shared" si="334"/>
        <v>3</v>
      </c>
      <c r="B425" s="384" t="s">
        <v>582</v>
      </c>
      <c r="E425" s="384">
        <f>+E423*0.055</f>
        <v>13061.24500999999</v>
      </c>
      <c r="F425" s="384">
        <f>+F423*0.055</f>
        <v>84.986440000000002</v>
      </c>
      <c r="G425" s="384">
        <f>+G423*0.055</f>
        <v>12976.258569999991</v>
      </c>
      <c r="I425" s="384">
        <f t="shared" ref="I425:U425" si="335">+I423*0.055</f>
        <v>-18.851915500000196</v>
      </c>
      <c r="J425" s="384">
        <f t="shared" si="335"/>
        <v>-1.65</v>
      </c>
      <c r="K425" s="384">
        <f t="shared" si="335"/>
        <v>-7.1500000000000632E-2</v>
      </c>
      <c r="L425" s="384">
        <f t="shared" si="335"/>
        <v>14.245769999998156</v>
      </c>
      <c r="M425" s="384">
        <f>+M423*0.055</f>
        <v>46.75</v>
      </c>
      <c r="N425" s="384">
        <f t="shared" si="335"/>
        <v>-3.96</v>
      </c>
      <c r="O425" s="384">
        <f t="shared" si="335"/>
        <v>4.1889100000000008</v>
      </c>
      <c r="P425" s="384">
        <f t="shared" si="335"/>
        <v>0.28836500000000004</v>
      </c>
      <c r="Q425" s="384">
        <f t="shared" si="335"/>
        <v>12.484999999999999</v>
      </c>
      <c r="R425" s="384">
        <f t="shared" si="335"/>
        <v>736.72913754423075</v>
      </c>
      <c r="S425" s="384">
        <f t="shared" si="335"/>
        <v>-1897.092175</v>
      </c>
      <c r="T425" s="384">
        <f t="shared" si="335"/>
        <v>0</v>
      </c>
      <c r="U425" s="384">
        <f t="shared" si="335"/>
        <v>17.560840000000002</v>
      </c>
      <c r="V425" s="384">
        <f>SUM(I425:U425)</f>
        <v>-1089.3775679557712</v>
      </c>
      <c r="W425" s="384">
        <f t="shared" ref="W425:AI425" si="336">ROUND(+W423*0.055,0)</f>
        <v>80</v>
      </c>
      <c r="X425" s="384">
        <f t="shared" si="336"/>
        <v>-31</v>
      </c>
      <c r="Y425" s="384">
        <f t="shared" si="336"/>
        <v>-58</v>
      </c>
      <c r="Z425" s="384">
        <f t="shared" si="336"/>
        <v>304</v>
      </c>
      <c r="AA425" s="384">
        <f t="shared" si="336"/>
        <v>-219</v>
      </c>
      <c r="AB425" s="384">
        <f t="shared" si="336"/>
        <v>-452</v>
      </c>
      <c r="AC425" s="384">
        <f t="shared" si="336"/>
        <v>-880</v>
      </c>
      <c r="AD425" s="384">
        <f t="shared" si="336"/>
        <v>-111</v>
      </c>
      <c r="AE425" s="384">
        <f t="shared" si="336"/>
        <v>0</v>
      </c>
      <c r="AF425" s="384">
        <f t="shared" si="336"/>
        <v>0</v>
      </c>
      <c r="AG425" s="384">
        <f t="shared" si="336"/>
        <v>0</v>
      </c>
      <c r="AH425" s="384">
        <f t="shared" si="336"/>
        <v>0</v>
      </c>
      <c r="AI425" s="384">
        <f t="shared" si="336"/>
        <v>-163</v>
      </c>
      <c r="AJ425" s="384">
        <v>0</v>
      </c>
      <c r="AK425" s="384">
        <f>+AK423*0.055</f>
        <v>10353.301098270904</v>
      </c>
      <c r="AL425" s="391">
        <f>AM425/AK425</f>
        <v>0.96445310040361076</v>
      </c>
      <c r="AM425" s="384">
        <f>+AM423*0.055</f>
        <v>9985.273343639481</v>
      </c>
      <c r="AN425" s="384">
        <f>+AN423*0.055</f>
        <v>18.851915500000196</v>
      </c>
      <c r="AO425" s="384">
        <f t="shared" ref="AO425:AZ425" si="337">+AO423*0.055</f>
        <v>1.65</v>
      </c>
      <c r="AP425" s="384">
        <f t="shared" si="337"/>
        <v>7.1500000000000632E-2</v>
      </c>
      <c r="AQ425" s="384">
        <f>+AQ423*0.055</f>
        <v>223.39877999999212</v>
      </c>
      <c r="AR425" s="384">
        <f>+AR423*0.055</f>
        <v>-46.75</v>
      </c>
      <c r="AS425" s="384">
        <f t="shared" si="337"/>
        <v>3.96</v>
      </c>
      <c r="AT425" s="384">
        <f t="shared" si="337"/>
        <v>-4.1460817956575031</v>
      </c>
      <c r="AU425" s="384">
        <f t="shared" si="337"/>
        <v>-0.28004839720860331</v>
      </c>
      <c r="AV425" s="384">
        <f t="shared" si="337"/>
        <v>-12.124925837564934</v>
      </c>
      <c r="AW425" s="384">
        <f t="shared" si="337"/>
        <v>-720.9322110061438</v>
      </c>
      <c r="AX425" s="384">
        <f t="shared" si="337"/>
        <v>1927.3426699999998</v>
      </c>
      <c r="AY425" s="384">
        <f t="shared" si="337"/>
        <v>0</v>
      </c>
      <c r="AZ425" s="384">
        <f t="shared" si="337"/>
        <v>-16.943065488592683</v>
      </c>
      <c r="BA425" s="384">
        <f>+BA423*0.055</f>
        <v>1374.0985329748246</v>
      </c>
      <c r="BB425" s="384">
        <f t="shared" ref="BB425:BN425" si="338">ROUND(+BB423*0.055,0)</f>
        <v>-80</v>
      </c>
      <c r="BC425" s="384">
        <f t="shared" si="338"/>
        <v>31</v>
      </c>
      <c r="BD425" s="384">
        <f t="shared" si="338"/>
        <v>58</v>
      </c>
      <c r="BE425" s="384">
        <f t="shared" si="338"/>
        <v>-293</v>
      </c>
      <c r="BF425" s="384">
        <f t="shared" si="338"/>
        <v>211</v>
      </c>
      <c r="BG425" s="384">
        <f t="shared" si="338"/>
        <v>436</v>
      </c>
      <c r="BH425" s="384">
        <f t="shared" si="338"/>
        <v>880</v>
      </c>
      <c r="BI425" s="384">
        <f t="shared" si="338"/>
        <v>107</v>
      </c>
      <c r="BJ425" s="384">
        <f t="shared" si="338"/>
        <v>0</v>
      </c>
      <c r="BK425" s="384">
        <f t="shared" si="338"/>
        <v>0</v>
      </c>
      <c r="BL425" s="384">
        <f t="shared" si="338"/>
        <v>0</v>
      </c>
      <c r="BM425" s="384">
        <f t="shared" si="338"/>
        <v>0</v>
      </c>
      <c r="BN425" s="384">
        <f t="shared" si="338"/>
        <v>157</v>
      </c>
      <c r="BO425" s="384">
        <f>SUM(BB425:BN425)</f>
        <v>1507</v>
      </c>
      <c r="BP425" s="384">
        <f>AM425+BA425+BO425</f>
        <v>12866.371876614307</v>
      </c>
      <c r="BQ425" s="391">
        <f>IF(G425=0,0,+BP425/G425)</f>
        <v>0.99153171210384683</v>
      </c>
      <c r="BR425" s="387"/>
      <c r="BS425" s="387"/>
      <c r="BT425" s="387"/>
      <c r="BU425" s="387"/>
      <c r="BV425" s="387"/>
      <c r="BW425" s="387"/>
    </row>
    <row r="426" spans="1:79">
      <c r="A426" s="384">
        <f t="shared" si="334"/>
        <v>4</v>
      </c>
      <c r="B426" s="384" t="s">
        <v>583</v>
      </c>
      <c r="E426" s="392">
        <v>0</v>
      </c>
      <c r="F426" s="392">
        <v>0</v>
      </c>
      <c r="G426" s="392">
        <f>+E426-F426</f>
        <v>0</v>
      </c>
      <c r="H426" s="392"/>
      <c r="I426" s="386"/>
      <c r="J426" s="386"/>
      <c r="K426" s="386"/>
      <c r="L426" s="386"/>
      <c r="M426" s="386"/>
      <c r="N426" s="386"/>
      <c r="O426" s="386"/>
      <c r="P426" s="386"/>
      <c r="Q426" s="386"/>
      <c r="R426" s="386"/>
      <c r="S426" s="386"/>
      <c r="T426" s="386"/>
      <c r="U426" s="386"/>
      <c r="V426" s="392">
        <f>SUM(I426:U426)</f>
        <v>0</v>
      </c>
      <c r="W426" s="386"/>
      <c r="X426" s="392"/>
      <c r="Y426" s="392"/>
      <c r="Z426" s="392"/>
      <c r="AA426" s="392"/>
      <c r="AB426" s="392"/>
      <c r="AC426" s="392"/>
      <c r="AD426" s="392"/>
      <c r="AE426" s="392"/>
      <c r="AF426" s="392"/>
      <c r="AG426" s="392"/>
      <c r="AH426" s="392"/>
      <c r="AI426" s="392"/>
      <c r="AJ426" s="392">
        <f>SUM(W426:AI426)</f>
        <v>0</v>
      </c>
      <c r="AK426" s="392">
        <f>G426+V426</f>
        <v>0</v>
      </c>
      <c r="AL426" s="393">
        <f>+AL$581</f>
        <v>0.98029299999999997</v>
      </c>
      <c r="AM426" s="392">
        <f>+AK426*AL426</f>
        <v>0</v>
      </c>
      <c r="AN426" s="392"/>
      <c r="AO426" s="386"/>
      <c r="AP426" s="386"/>
      <c r="AQ426" s="392"/>
      <c r="AR426" s="392">
        <v>0</v>
      </c>
      <c r="AS426" s="386"/>
      <c r="AT426" s="386"/>
      <c r="AU426" s="386"/>
      <c r="AV426" s="386"/>
      <c r="AW426" s="386"/>
      <c r="AX426" s="386"/>
      <c r="AY426" s="386"/>
      <c r="AZ426" s="386"/>
      <c r="BA426" s="392">
        <f>SUM(AN426:AZ426)</f>
        <v>0</v>
      </c>
      <c r="BB426" s="386"/>
      <c r="BC426" s="386"/>
      <c r="BD426" s="386"/>
      <c r="BE426" s="386"/>
      <c r="BF426" s="386"/>
      <c r="BG426" s="386"/>
      <c r="BH426" s="386"/>
      <c r="BI426" s="386"/>
      <c r="BJ426" s="386"/>
      <c r="BK426" s="386"/>
      <c r="BL426" s="386"/>
      <c r="BM426" s="386"/>
      <c r="BN426" s="386"/>
      <c r="BO426" s="386">
        <f>SUM(BB426:BN426)</f>
        <v>0</v>
      </c>
      <c r="BP426" s="392">
        <f>SUM(BD426:BO426)</f>
        <v>0</v>
      </c>
      <c r="BQ426" s="391">
        <f>IF(G426=0,0,+BP426/G426)</f>
        <v>0</v>
      </c>
      <c r="BR426" s="387"/>
      <c r="BS426" s="387"/>
      <c r="BT426" s="387"/>
      <c r="BU426" s="387"/>
      <c r="BV426" s="387"/>
      <c r="BW426" s="387"/>
    </row>
    <row r="427" spans="1:79">
      <c r="A427" s="384">
        <f t="shared" si="334"/>
        <v>5</v>
      </c>
      <c r="B427" s="384" t="s">
        <v>584</v>
      </c>
      <c r="E427" s="413">
        <f>E425+E426</f>
        <v>13061.24500999999</v>
      </c>
      <c r="F427" s="413">
        <f>F425+F426</f>
        <v>84.986440000000002</v>
      </c>
      <c r="G427" s="413">
        <f>G425+G426</f>
        <v>12976.258569999991</v>
      </c>
      <c r="H427" s="413"/>
      <c r="I427" s="413">
        <f t="shared" ref="I427:AJ427" si="339">I425+I426</f>
        <v>-18.851915500000196</v>
      </c>
      <c r="J427" s="413">
        <f t="shared" si="339"/>
        <v>-1.65</v>
      </c>
      <c r="K427" s="413">
        <f t="shared" si="339"/>
        <v>-7.1500000000000632E-2</v>
      </c>
      <c r="L427" s="413">
        <f t="shared" si="339"/>
        <v>14.245769999998156</v>
      </c>
      <c r="M427" s="413">
        <f t="shared" si="339"/>
        <v>46.75</v>
      </c>
      <c r="N427" s="413">
        <f t="shared" si="339"/>
        <v>-3.96</v>
      </c>
      <c r="O427" s="413">
        <f t="shared" si="339"/>
        <v>4.1889100000000008</v>
      </c>
      <c r="P427" s="413">
        <f t="shared" si="339"/>
        <v>0.28836500000000004</v>
      </c>
      <c r="Q427" s="413">
        <f t="shared" si="339"/>
        <v>12.484999999999999</v>
      </c>
      <c r="R427" s="413">
        <f t="shared" si="339"/>
        <v>736.72913754423075</v>
      </c>
      <c r="S427" s="413">
        <f t="shared" si="339"/>
        <v>-1897.092175</v>
      </c>
      <c r="T427" s="413">
        <f t="shared" si="339"/>
        <v>0</v>
      </c>
      <c r="U427" s="413">
        <f>U425+U426</f>
        <v>17.560840000000002</v>
      </c>
      <c r="V427" s="413">
        <f t="shared" si="339"/>
        <v>-1089.3775679557712</v>
      </c>
      <c r="W427" s="413">
        <f t="shared" si="339"/>
        <v>80</v>
      </c>
      <c r="X427" s="413">
        <f t="shared" si="339"/>
        <v>-31</v>
      </c>
      <c r="Y427" s="413">
        <f t="shared" si="339"/>
        <v>-58</v>
      </c>
      <c r="Z427" s="413">
        <f t="shared" si="339"/>
        <v>304</v>
      </c>
      <c r="AA427" s="413">
        <f t="shared" si="339"/>
        <v>-219</v>
      </c>
      <c r="AB427" s="413">
        <f t="shared" si="339"/>
        <v>-452</v>
      </c>
      <c r="AC427" s="413">
        <f t="shared" si="339"/>
        <v>-880</v>
      </c>
      <c r="AD427" s="413">
        <f t="shared" si="339"/>
        <v>-111</v>
      </c>
      <c r="AE427" s="413">
        <f t="shared" si="339"/>
        <v>0</v>
      </c>
      <c r="AF427" s="413">
        <f t="shared" si="339"/>
        <v>0</v>
      </c>
      <c r="AG427" s="413">
        <f t="shared" si="339"/>
        <v>0</v>
      </c>
      <c r="AH427" s="413">
        <f t="shared" si="339"/>
        <v>0</v>
      </c>
      <c r="AI427" s="413">
        <f t="shared" si="339"/>
        <v>-163</v>
      </c>
      <c r="AJ427" s="413">
        <f t="shared" si="339"/>
        <v>0</v>
      </c>
      <c r="AK427" s="413">
        <f>AK425+AK426</f>
        <v>10353.301098270904</v>
      </c>
      <c r="AL427" s="413">
        <f>+AM427/AK427</f>
        <v>0.96445310040361076</v>
      </c>
      <c r="AM427" s="413">
        <f>AM425+AM426</f>
        <v>9985.273343639481</v>
      </c>
      <c r="AN427" s="413">
        <f t="shared" ref="AN427:BP427" si="340">AN425+AN426</f>
        <v>18.851915500000196</v>
      </c>
      <c r="AO427" s="413">
        <f t="shared" si="340"/>
        <v>1.65</v>
      </c>
      <c r="AP427" s="413">
        <f t="shared" si="340"/>
        <v>7.1500000000000632E-2</v>
      </c>
      <c r="AQ427" s="413">
        <f t="shared" si="340"/>
        <v>223.39877999999212</v>
      </c>
      <c r="AR427" s="413">
        <f t="shared" si="340"/>
        <v>-46.75</v>
      </c>
      <c r="AS427" s="413">
        <f t="shared" si="340"/>
        <v>3.96</v>
      </c>
      <c r="AT427" s="413">
        <f t="shared" si="340"/>
        <v>-4.1460817956575031</v>
      </c>
      <c r="AU427" s="413">
        <f t="shared" si="340"/>
        <v>-0.28004839720860331</v>
      </c>
      <c r="AV427" s="413">
        <f t="shared" si="340"/>
        <v>-12.124925837564934</v>
      </c>
      <c r="AW427" s="413">
        <f t="shared" si="340"/>
        <v>-720.9322110061438</v>
      </c>
      <c r="AX427" s="413">
        <f t="shared" si="340"/>
        <v>1927.3426699999998</v>
      </c>
      <c r="AY427" s="413">
        <f t="shared" si="340"/>
        <v>0</v>
      </c>
      <c r="AZ427" s="413">
        <f t="shared" si="340"/>
        <v>-16.943065488592683</v>
      </c>
      <c r="BA427" s="413">
        <f t="shared" si="340"/>
        <v>1374.0985329748246</v>
      </c>
      <c r="BB427" s="413">
        <f t="shared" si="340"/>
        <v>-80</v>
      </c>
      <c r="BC427" s="413">
        <f t="shared" si="340"/>
        <v>31</v>
      </c>
      <c r="BD427" s="413">
        <f t="shared" si="340"/>
        <v>58</v>
      </c>
      <c r="BE427" s="413">
        <f t="shared" si="340"/>
        <v>-293</v>
      </c>
      <c r="BF427" s="413">
        <f t="shared" si="340"/>
        <v>211</v>
      </c>
      <c r="BG427" s="413">
        <f t="shared" si="340"/>
        <v>436</v>
      </c>
      <c r="BH427" s="413">
        <f t="shared" si="340"/>
        <v>880</v>
      </c>
      <c r="BI427" s="413">
        <f t="shared" si="340"/>
        <v>107</v>
      </c>
      <c r="BJ427" s="413">
        <f t="shared" si="340"/>
        <v>0</v>
      </c>
      <c r="BK427" s="413">
        <f t="shared" si="340"/>
        <v>0</v>
      </c>
      <c r="BL427" s="413">
        <f t="shared" si="340"/>
        <v>0</v>
      </c>
      <c r="BM427" s="413">
        <f t="shared" si="340"/>
        <v>0</v>
      </c>
      <c r="BN427" s="413">
        <f t="shared" si="340"/>
        <v>157</v>
      </c>
      <c r="BO427" s="413">
        <f>BO425+BO426</f>
        <v>1507</v>
      </c>
      <c r="BP427" s="413">
        <f t="shared" si="340"/>
        <v>12866.371876614307</v>
      </c>
      <c r="BQ427" s="391">
        <f>IF(G427=0,0,+BP427/G427)</f>
        <v>0.99153171210384683</v>
      </c>
      <c r="BR427" s="387"/>
      <c r="BS427" s="387"/>
      <c r="BT427" s="387"/>
      <c r="BU427" s="387"/>
      <c r="BV427" s="387"/>
      <c r="BW427" s="387"/>
      <c r="BX427" s="413"/>
      <c r="BY427" s="413"/>
      <c r="BZ427" s="413"/>
      <c r="CA427" s="413"/>
    </row>
    <row r="428" spans="1:79">
      <c r="A428" s="384">
        <f t="shared" si="334"/>
        <v>6</v>
      </c>
      <c r="E428" s="413"/>
      <c r="F428" s="413"/>
      <c r="G428" s="413"/>
      <c r="H428" s="413"/>
      <c r="I428" s="413"/>
      <c r="J428" s="413"/>
      <c r="K428" s="413"/>
      <c r="L428" s="413"/>
      <c r="M428" s="413"/>
      <c r="N428" s="413"/>
      <c r="O428" s="413"/>
      <c r="P428" s="413"/>
      <c r="Q428" s="413"/>
      <c r="R428" s="413"/>
      <c r="S428" s="413"/>
      <c r="T428" s="413"/>
      <c r="U428" s="413"/>
      <c r="V428" s="413"/>
      <c r="W428" s="413"/>
      <c r="X428" s="413"/>
      <c r="Y428" s="413"/>
      <c r="Z428" s="413"/>
      <c r="AA428" s="413"/>
      <c r="AB428" s="413"/>
      <c r="AC428" s="413"/>
      <c r="AD428" s="413"/>
      <c r="AE428" s="413"/>
      <c r="AF428" s="413"/>
      <c r="AG428" s="413"/>
      <c r="AH428" s="413"/>
      <c r="AI428" s="413"/>
      <c r="AJ428" s="413"/>
      <c r="AK428" s="413">
        <f>10551-10348</f>
        <v>203</v>
      </c>
      <c r="AL428" s="413">
        <f>+AK428/0.055</f>
        <v>3690.909090909091</v>
      </c>
      <c r="AM428" s="413"/>
      <c r="AN428" s="413"/>
      <c r="AO428" s="413"/>
      <c r="AP428" s="413"/>
      <c r="AQ428" s="413"/>
      <c r="AR428" s="413"/>
      <c r="AS428" s="413"/>
      <c r="AT428" s="413"/>
      <c r="AU428" s="413"/>
      <c r="AV428" s="413"/>
      <c r="AW428" s="413"/>
      <c r="AX428" s="413"/>
      <c r="AY428" s="413"/>
      <c r="AZ428" s="413"/>
      <c r="BA428" s="413"/>
      <c r="BB428" s="413"/>
      <c r="BC428" s="413"/>
      <c r="BD428" s="413"/>
      <c r="BE428" s="413"/>
      <c r="BF428" s="413"/>
      <c r="BG428" s="413"/>
      <c r="BH428" s="413"/>
      <c r="BI428" s="413"/>
      <c r="BJ428" s="413"/>
      <c r="BK428" s="413"/>
      <c r="BL428" s="413"/>
      <c r="BM428" s="413"/>
      <c r="BN428" s="413"/>
      <c r="BO428" s="413"/>
      <c r="BP428" s="413"/>
      <c r="BQ428" s="413"/>
      <c r="BR428" s="387"/>
      <c r="BS428" s="387"/>
      <c r="BT428" s="387"/>
      <c r="BU428" s="387"/>
      <c r="BV428" s="387"/>
      <c r="BW428" s="387"/>
      <c r="BX428" s="413"/>
      <c r="BY428" s="413"/>
      <c r="BZ428" s="413"/>
      <c r="CA428" s="413"/>
    </row>
    <row r="429" spans="1:79">
      <c r="A429" s="384">
        <f t="shared" si="334"/>
        <v>7</v>
      </c>
      <c r="B429" s="384" t="s">
        <v>585</v>
      </c>
      <c r="E429" s="413">
        <v>0</v>
      </c>
      <c r="F429" s="413">
        <v>0</v>
      </c>
      <c r="G429" s="413">
        <f>E429+F429</f>
        <v>0</v>
      </c>
      <c r="H429" s="413"/>
      <c r="I429" s="413"/>
      <c r="J429" s="413"/>
      <c r="K429" s="413"/>
      <c r="L429" s="413"/>
      <c r="M429" s="413"/>
      <c r="N429" s="413"/>
      <c r="O429" s="413"/>
      <c r="P429" s="413"/>
      <c r="Q429" s="413"/>
      <c r="R429" s="413"/>
      <c r="S429" s="413"/>
      <c r="T429" s="413"/>
      <c r="U429" s="413"/>
      <c r="V429" s="413">
        <f>SUM(I429:U429)</f>
        <v>0</v>
      </c>
      <c r="W429" s="413"/>
      <c r="X429" s="413"/>
      <c r="Y429" s="413"/>
      <c r="Z429" s="413"/>
      <c r="AA429" s="413"/>
      <c r="AB429" s="413"/>
      <c r="AC429" s="413"/>
      <c r="AD429" s="413"/>
      <c r="AE429" s="413"/>
      <c r="AF429" s="413"/>
      <c r="AG429" s="413"/>
      <c r="AH429" s="413"/>
      <c r="AI429" s="413"/>
      <c r="AJ429" s="413">
        <f>SUM(W429:AI429)</f>
        <v>0</v>
      </c>
      <c r="AK429" s="413">
        <f>+AJ429+V429+G429</f>
        <v>0</v>
      </c>
      <c r="AL429" s="391">
        <f>+AL$581</f>
        <v>0.98029299999999997</v>
      </c>
      <c r="AM429" s="413">
        <f>AK429*AL429</f>
        <v>0</v>
      </c>
      <c r="AN429" s="413"/>
      <c r="AO429" s="413"/>
      <c r="AP429" s="413"/>
      <c r="AQ429" s="413"/>
      <c r="AR429" s="413"/>
      <c r="AS429" s="413"/>
      <c r="AT429" s="413"/>
      <c r="AU429" s="413"/>
      <c r="AV429" s="413"/>
      <c r="AW429" s="413"/>
      <c r="AX429" s="413"/>
      <c r="AY429" s="413"/>
      <c r="AZ429" s="413"/>
      <c r="BA429" s="413">
        <f>SUM(AN429:AZ429)</f>
        <v>0</v>
      </c>
      <c r="BB429" s="413"/>
      <c r="BC429" s="413"/>
      <c r="BD429" s="413"/>
      <c r="BE429" s="413"/>
      <c r="BF429" s="413"/>
      <c r="BG429" s="413"/>
      <c r="BH429" s="413"/>
      <c r="BI429" s="413"/>
      <c r="BJ429" s="413"/>
      <c r="BK429" s="413"/>
      <c r="BL429" s="413"/>
      <c r="BM429" s="413"/>
      <c r="BN429" s="413"/>
      <c r="BO429" s="384">
        <f>SUM(BB429:BN429)</f>
        <v>0</v>
      </c>
      <c r="BP429" s="413">
        <f>AM429+BA429+BO429</f>
        <v>0</v>
      </c>
      <c r="BQ429" s="391">
        <f>IF(G429=0,0,+BP429/G429)</f>
        <v>0</v>
      </c>
      <c r="BR429" s="387"/>
      <c r="BS429" s="387"/>
      <c r="BT429" s="387"/>
      <c r="BU429" s="387"/>
      <c r="BV429" s="387"/>
      <c r="BW429" s="387"/>
      <c r="BX429" s="413"/>
      <c r="BY429" s="413"/>
      <c r="BZ429" s="413"/>
      <c r="CA429" s="413"/>
    </row>
    <row r="430" spans="1:79">
      <c r="A430" s="384">
        <f t="shared" si="334"/>
        <v>8</v>
      </c>
      <c r="E430" s="413"/>
      <c r="F430" s="413"/>
      <c r="G430" s="413"/>
      <c r="H430" s="413"/>
      <c r="I430" s="413"/>
      <c r="J430" s="413"/>
      <c r="K430" s="413"/>
      <c r="L430" s="413"/>
      <c r="M430" s="413"/>
      <c r="N430" s="413"/>
      <c r="O430" s="413"/>
      <c r="P430" s="413"/>
      <c r="Q430" s="413"/>
      <c r="R430" s="413"/>
      <c r="S430" s="413"/>
      <c r="T430" s="413"/>
      <c r="U430" s="413"/>
      <c r="V430" s="413"/>
      <c r="W430" s="413"/>
      <c r="X430" s="413"/>
      <c r="Y430" s="413"/>
      <c r="Z430" s="413"/>
      <c r="AA430" s="413"/>
      <c r="AB430" s="413"/>
      <c r="AC430" s="413"/>
      <c r="AD430" s="413"/>
      <c r="AE430" s="413"/>
      <c r="AF430" s="413"/>
      <c r="AG430" s="413"/>
      <c r="AH430" s="413"/>
      <c r="AI430" s="413"/>
      <c r="AJ430" s="413"/>
      <c r="AK430" s="413"/>
      <c r="AL430" s="414"/>
      <c r="AM430" s="413"/>
      <c r="AN430" s="413"/>
      <c r="AO430" s="413"/>
      <c r="AP430" s="413"/>
      <c r="AQ430" s="413"/>
      <c r="AR430" s="413"/>
      <c r="AS430" s="413"/>
      <c r="AT430" s="413"/>
      <c r="AU430" s="413"/>
      <c r="AV430" s="413"/>
      <c r="AW430" s="413"/>
      <c r="AX430" s="413"/>
      <c r="AY430" s="413"/>
      <c r="AZ430" s="413"/>
      <c r="BA430" s="413"/>
      <c r="BB430" s="413"/>
      <c r="BC430" s="413"/>
      <c r="BD430" s="413"/>
      <c r="BE430" s="413"/>
      <c r="BF430" s="413"/>
      <c r="BG430" s="413"/>
      <c r="BH430" s="413"/>
      <c r="BI430" s="413"/>
      <c r="BJ430" s="413"/>
      <c r="BK430" s="413"/>
      <c r="BL430" s="413"/>
      <c r="BM430" s="413"/>
      <c r="BN430" s="413"/>
      <c r="BO430" s="413"/>
      <c r="BP430" s="413"/>
      <c r="BQ430" s="413"/>
      <c r="BR430" s="387"/>
      <c r="BS430" s="387"/>
      <c r="BT430" s="387"/>
      <c r="BU430" s="387"/>
      <c r="BV430" s="387"/>
      <c r="BW430" s="387"/>
      <c r="BX430" s="413"/>
      <c r="BY430" s="413"/>
      <c r="BZ430" s="413"/>
      <c r="CA430" s="413"/>
    </row>
    <row r="431" spans="1:79">
      <c r="A431" s="384">
        <f t="shared" si="334"/>
        <v>9</v>
      </c>
      <c r="B431" s="384" t="s">
        <v>586</v>
      </c>
      <c r="E431" s="413">
        <f>+E401-E425+E429</f>
        <v>213757.66898999983</v>
      </c>
      <c r="F431" s="413">
        <f>+F401-F425+F429</f>
        <v>1460.2215600000002</v>
      </c>
      <c r="G431" s="413">
        <f>+G401-G425+G429</f>
        <v>212297.44742999983</v>
      </c>
      <c r="H431" s="413"/>
      <c r="I431" s="413">
        <f t="shared" ref="I431:AK431" si="341">+I401-I425+I429</f>
        <v>-323.91018450000337</v>
      </c>
      <c r="J431" s="413">
        <f t="shared" si="341"/>
        <v>-28.35</v>
      </c>
      <c r="K431" s="413">
        <f t="shared" si="341"/>
        <v>-1.2285000000000108</v>
      </c>
      <c r="L431" s="413">
        <f t="shared" si="341"/>
        <v>244.76822999996833</v>
      </c>
      <c r="M431" s="413">
        <f>+M401-M425+M429</f>
        <v>803.25</v>
      </c>
      <c r="N431" s="413">
        <f t="shared" si="341"/>
        <v>-68.040000000000006</v>
      </c>
      <c r="O431" s="413">
        <f t="shared" si="341"/>
        <v>71.973089999999999</v>
      </c>
      <c r="P431" s="413">
        <f t="shared" si="341"/>
        <v>4.9546350000000006</v>
      </c>
      <c r="Q431" s="413">
        <f t="shared" si="341"/>
        <v>214.51499999999999</v>
      </c>
      <c r="R431" s="413">
        <f t="shared" si="341"/>
        <v>12658.346090532692</v>
      </c>
      <c r="S431" s="413">
        <f t="shared" si="341"/>
        <v>-32595.492824999998</v>
      </c>
      <c r="T431" s="413">
        <f t="shared" si="341"/>
        <v>0</v>
      </c>
      <c r="U431" s="413">
        <f t="shared" si="341"/>
        <v>301.72716000000003</v>
      </c>
      <c r="V431" s="413">
        <f t="shared" si="341"/>
        <v>-18717.48730396734</v>
      </c>
      <c r="W431" s="413">
        <f t="shared" si="341"/>
        <v>1374</v>
      </c>
      <c r="X431" s="413">
        <f t="shared" si="341"/>
        <v>-527.3037999999998</v>
      </c>
      <c r="Y431" s="413">
        <f t="shared" si="341"/>
        <v>-993.00000000000023</v>
      </c>
      <c r="Z431" s="413">
        <f t="shared" si="341"/>
        <v>5216</v>
      </c>
      <c r="AA431" s="413">
        <f>+AA401-AA425+AA429</f>
        <v>-3755.10592</v>
      </c>
      <c r="AB431" s="413">
        <f t="shared" si="341"/>
        <v>-7762.2433333333338</v>
      </c>
      <c r="AC431" s="413">
        <f t="shared" si="341"/>
        <v>-15120.000000000002</v>
      </c>
      <c r="AD431" s="413">
        <f t="shared" si="341"/>
        <v>-1907.2910000000002</v>
      </c>
      <c r="AE431" s="413">
        <f t="shared" si="341"/>
        <v>0</v>
      </c>
      <c r="AF431" s="413">
        <f t="shared" si="341"/>
        <v>0</v>
      </c>
      <c r="AG431" s="413">
        <f t="shared" si="341"/>
        <v>0</v>
      </c>
      <c r="AH431" s="413">
        <f t="shared" si="341"/>
        <v>0</v>
      </c>
      <c r="AI431" s="413">
        <f t="shared" si="341"/>
        <v>-2808.6909243634</v>
      </c>
      <c r="AJ431" s="413">
        <f t="shared" si="341"/>
        <v>-27813.634977696736</v>
      </c>
      <c r="AK431" s="413">
        <f t="shared" si="341"/>
        <v>167299.90505210918</v>
      </c>
      <c r="AL431" s="414">
        <f>AM431/AK431</f>
        <v>0.96435119351129528</v>
      </c>
      <c r="AM431" s="413">
        <f>+AM401-AM427+AM429</f>
        <v>161335.86311132787</v>
      </c>
      <c r="AN431" s="413">
        <f t="shared" ref="AN431:AZ431" si="342">AN423-AN425+AN429</f>
        <v>323.91018450000337</v>
      </c>
      <c r="AO431" s="413">
        <f t="shared" si="342"/>
        <v>28.35</v>
      </c>
      <c r="AP431" s="413">
        <f t="shared" si="342"/>
        <v>1.2285000000000108</v>
      </c>
      <c r="AQ431" s="413">
        <f t="shared" si="342"/>
        <v>3838.3972199998643</v>
      </c>
      <c r="AR431" s="413">
        <f>AR423-AR425+AR429</f>
        <v>-803.25</v>
      </c>
      <c r="AS431" s="413">
        <f t="shared" si="342"/>
        <v>68.040000000000006</v>
      </c>
      <c r="AT431" s="413">
        <f t="shared" si="342"/>
        <v>-71.237223579933456</v>
      </c>
      <c r="AU431" s="413">
        <f t="shared" si="342"/>
        <v>-4.8117406429478198</v>
      </c>
      <c r="AV431" s="413">
        <f t="shared" si="342"/>
        <v>-208.32827120907021</v>
      </c>
      <c r="AW431" s="413">
        <f t="shared" si="342"/>
        <v>-12386.926170923743</v>
      </c>
      <c r="AX431" s="413">
        <f t="shared" si="342"/>
        <v>33115.251329999999</v>
      </c>
      <c r="AY431" s="413">
        <f t="shared" si="342"/>
        <v>0</v>
      </c>
      <c r="AZ431" s="413">
        <f t="shared" si="342"/>
        <v>-291.11267066763793</v>
      </c>
      <c r="BA431" s="413">
        <f>SUM(AN431:AZ431)</f>
        <v>23609.511157476536</v>
      </c>
      <c r="BB431" s="413">
        <f t="shared" ref="BB431:BN431" si="343">BB423-BB425+BB429</f>
        <v>-1374</v>
      </c>
      <c r="BC431" s="413">
        <f t="shared" si="343"/>
        <v>527.3037999999998</v>
      </c>
      <c r="BD431" s="413">
        <f t="shared" si="343"/>
        <v>993.00000000000023</v>
      </c>
      <c r="BE431" s="413">
        <f t="shared" si="343"/>
        <v>-5027.4436122713523</v>
      </c>
      <c r="BF431" s="413">
        <f t="shared" si="343"/>
        <v>3618.613487727609</v>
      </c>
      <c r="BG431" s="413">
        <f t="shared" si="343"/>
        <v>7483.1567145563513</v>
      </c>
      <c r="BH431" s="413">
        <f t="shared" si="343"/>
        <v>15120.000000000002</v>
      </c>
      <c r="BI431" s="413">
        <f t="shared" si="343"/>
        <v>1838.3639286212888</v>
      </c>
      <c r="BJ431" s="413">
        <f t="shared" si="343"/>
        <v>0</v>
      </c>
      <c r="BK431" s="413">
        <f t="shared" si="343"/>
        <v>0</v>
      </c>
      <c r="BL431" s="413">
        <f t="shared" si="343"/>
        <v>0</v>
      </c>
      <c r="BM431" s="413">
        <f t="shared" si="343"/>
        <v>0</v>
      </c>
      <c r="BN431" s="413">
        <f t="shared" si="343"/>
        <v>2696.8691570684423</v>
      </c>
      <c r="BO431" s="384">
        <f>SUM(BB431:BN431)</f>
        <v>25875.863475702339</v>
      </c>
      <c r="BP431" s="384">
        <f>AM431+BA431+BO431</f>
        <v>210821.23774450674</v>
      </c>
      <c r="BQ431" s="391">
        <f>IF(G431=0,0,+BP431/G431)</f>
        <v>0.99304650289787477</v>
      </c>
      <c r="BR431" s="387"/>
      <c r="BS431" s="387"/>
      <c r="BT431" s="387"/>
      <c r="BU431" s="387"/>
      <c r="BV431" s="387"/>
      <c r="BW431" s="387"/>
      <c r="BX431" s="413"/>
      <c r="BY431" s="413"/>
      <c r="BZ431" s="413"/>
      <c r="CA431" s="413"/>
    </row>
    <row r="432" spans="1:79">
      <c r="A432" s="384">
        <f t="shared" si="334"/>
        <v>10</v>
      </c>
      <c r="B432" s="384" t="s">
        <v>587</v>
      </c>
      <c r="E432" s="392">
        <v>0</v>
      </c>
      <c r="F432" s="392">
        <v>0</v>
      </c>
      <c r="G432" s="392">
        <f>+E432-F432</f>
        <v>0</v>
      </c>
      <c r="H432" s="392"/>
      <c r="I432" s="392"/>
      <c r="J432" s="392"/>
      <c r="K432" s="392"/>
      <c r="L432" s="392"/>
      <c r="M432" s="392"/>
      <c r="N432" s="392"/>
      <c r="O432" s="392"/>
      <c r="P432" s="392"/>
      <c r="Q432" s="392"/>
      <c r="R432" s="392"/>
      <c r="S432" s="392"/>
      <c r="T432" s="392"/>
      <c r="U432" s="392"/>
      <c r="V432" s="392"/>
      <c r="W432" s="392"/>
      <c r="X432" s="392"/>
      <c r="Y432" s="392"/>
      <c r="Z432" s="392"/>
      <c r="AA432" s="392"/>
      <c r="AB432" s="392"/>
      <c r="AC432" s="392"/>
      <c r="AD432" s="392"/>
      <c r="AE432" s="392"/>
      <c r="AF432" s="392"/>
      <c r="AG432" s="392"/>
      <c r="AH432" s="392"/>
      <c r="AI432" s="392"/>
      <c r="AJ432" s="392"/>
      <c r="AK432" s="392">
        <f>+G432+V432+AJ432</f>
        <v>0</v>
      </c>
      <c r="AL432" s="391">
        <f>+AL$581</f>
        <v>0.98029299999999997</v>
      </c>
      <c r="AM432" s="415">
        <f>+AK432*AL432</f>
        <v>0</v>
      </c>
      <c r="AN432" s="392"/>
      <c r="AO432" s="392"/>
      <c r="AP432" s="392"/>
      <c r="AQ432" s="392"/>
      <c r="AR432" s="392"/>
      <c r="AS432" s="392"/>
      <c r="AT432" s="392"/>
      <c r="AU432" s="392"/>
      <c r="AV432" s="392"/>
      <c r="AW432" s="392"/>
      <c r="AX432" s="392"/>
      <c r="AY432" s="392"/>
      <c r="AZ432" s="392"/>
      <c r="BA432" s="392"/>
      <c r="BB432" s="392"/>
      <c r="BC432" s="392"/>
      <c r="BD432" s="392"/>
      <c r="BE432" s="392"/>
      <c r="BF432" s="392"/>
      <c r="BG432" s="392"/>
      <c r="BH432" s="392"/>
      <c r="BI432" s="392"/>
      <c r="BJ432" s="392"/>
      <c r="BK432" s="392"/>
      <c r="BL432" s="392"/>
      <c r="BM432" s="392"/>
      <c r="BN432" s="392"/>
      <c r="BO432" s="392"/>
      <c r="BP432" s="392">
        <f>SUM(BD432:BO432)</f>
        <v>0</v>
      </c>
      <c r="BQ432" s="391">
        <f>IF(G432=0,0,+BP432/G432)</f>
        <v>0</v>
      </c>
      <c r="BR432" s="387"/>
      <c r="BS432" s="387"/>
      <c r="BT432" s="387"/>
      <c r="BU432" s="387"/>
      <c r="BV432" s="387"/>
      <c r="BW432" s="387"/>
    </row>
    <row r="433" spans="1:75">
      <c r="A433" s="384">
        <f t="shared" si="334"/>
        <v>11</v>
      </c>
      <c r="B433" s="384" t="s">
        <v>588</v>
      </c>
      <c r="E433" s="384">
        <f>E431+E432</f>
        <v>213757.66898999983</v>
      </c>
      <c r="F433" s="384">
        <f>F431+F432</f>
        <v>1460.2215600000002</v>
      </c>
      <c r="G433" s="384">
        <f>G431+G432</f>
        <v>212297.44742999983</v>
      </c>
      <c r="I433" s="384">
        <f t="shared" ref="I433:U433" si="344">I431+I432</f>
        <v>-323.91018450000337</v>
      </c>
      <c r="J433" s="384">
        <f t="shared" si="344"/>
        <v>-28.35</v>
      </c>
      <c r="K433" s="384">
        <f t="shared" si="344"/>
        <v>-1.2285000000000108</v>
      </c>
      <c r="L433" s="384">
        <f t="shared" si="344"/>
        <v>244.76822999996833</v>
      </c>
      <c r="M433" s="384">
        <f t="shared" si="344"/>
        <v>803.25</v>
      </c>
      <c r="N433" s="384">
        <f t="shared" si="344"/>
        <v>-68.040000000000006</v>
      </c>
      <c r="O433" s="384">
        <f t="shared" si="344"/>
        <v>71.973089999999999</v>
      </c>
      <c r="P433" s="384">
        <f t="shared" si="344"/>
        <v>4.9546350000000006</v>
      </c>
      <c r="Q433" s="384">
        <f t="shared" si="344"/>
        <v>214.51499999999999</v>
      </c>
      <c r="R433" s="384">
        <f t="shared" si="344"/>
        <v>12658.346090532692</v>
      </c>
      <c r="S433" s="384">
        <f t="shared" si="344"/>
        <v>-32595.492824999998</v>
      </c>
      <c r="T433" s="384">
        <f t="shared" si="344"/>
        <v>0</v>
      </c>
      <c r="U433" s="384">
        <f t="shared" si="344"/>
        <v>301.72716000000003</v>
      </c>
      <c r="V433" s="413">
        <f>+V431+V432</f>
        <v>-18717.48730396734</v>
      </c>
      <c r="W433" s="384">
        <f t="shared" ref="W433:AI433" si="345">W431+W432</f>
        <v>1374</v>
      </c>
      <c r="X433" s="384">
        <f t="shared" si="345"/>
        <v>-527.3037999999998</v>
      </c>
      <c r="Y433" s="384">
        <f t="shared" si="345"/>
        <v>-993.00000000000023</v>
      </c>
      <c r="Z433" s="384">
        <f t="shared" si="345"/>
        <v>5216</v>
      </c>
      <c r="AA433" s="384">
        <f t="shared" si="345"/>
        <v>-3755.10592</v>
      </c>
      <c r="AB433" s="384">
        <f t="shared" si="345"/>
        <v>-7762.2433333333338</v>
      </c>
      <c r="AC433" s="384">
        <f t="shared" si="345"/>
        <v>-15120.000000000002</v>
      </c>
      <c r="AD433" s="384">
        <f t="shared" si="345"/>
        <v>-1907.2910000000002</v>
      </c>
      <c r="AE433" s="384">
        <f t="shared" si="345"/>
        <v>0</v>
      </c>
      <c r="AF433" s="384">
        <f t="shared" si="345"/>
        <v>0</v>
      </c>
      <c r="AG433" s="384">
        <f t="shared" si="345"/>
        <v>0</v>
      </c>
      <c r="AH433" s="384">
        <f t="shared" si="345"/>
        <v>0</v>
      </c>
      <c r="AI433" s="384">
        <f t="shared" si="345"/>
        <v>-2808.6909243634</v>
      </c>
      <c r="AJ433" s="384">
        <f>+AJ431+AJ432</f>
        <v>-27813.634977696736</v>
      </c>
      <c r="AK433" s="384">
        <f>+AK431+AK432</f>
        <v>167299.90505210918</v>
      </c>
      <c r="AL433" s="391">
        <f>+AM433/AK433</f>
        <v>0.96435119351129528</v>
      </c>
      <c r="AM433" s="384">
        <f>+AM431+AM432</f>
        <v>161335.86311132787</v>
      </c>
      <c r="AN433" s="384">
        <f t="shared" ref="AN433:BP433" si="346">+AN431+AN432</f>
        <v>323.91018450000337</v>
      </c>
      <c r="AO433" s="384">
        <f t="shared" si="346"/>
        <v>28.35</v>
      </c>
      <c r="AP433" s="384">
        <f t="shared" si="346"/>
        <v>1.2285000000000108</v>
      </c>
      <c r="AQ433" s="384">
        <f t="shared" si="346"/>
        <v>3838.3972199998643</v>
      </c>
      <c r="AR433" s="384">
        <f t="shared" si="346"/>
        <v>-803.25</v>
      </c>
      <c r="AS433" s="384">
        <f t="shared" si="346"/>
        <v>68.040000000000006</v>
      </c>
      <c r="AT433" s="384">
        <f t="shared" si="346"/>
        <v>-71.237223579933456</v>
      </c>
      <c r="AU433" s="384">
        <f t="shared" si="346"/>
        <v>-4.8117406429478198</v>
      </c>
      <c r="AV433" s="384">
        <f t="shared" si="346"/>
        <v>-208.32827120907021</v>
      </c>
      <c r="AW433" s="384">
        <f t="shared" si="346"/>
        <v>-12386.926170923743</v>
      </c>
      <c r="AX433" s="384">
        <f t="shared" si="346"/>
        <v>33115.251329999999</v>
      </c>
      <c r="AY433" s="384">
        <f t="shared" si="346"/>
        <v>0</v>
      </c>
      <c r="AZ433" s="384">
        <f t="shared" si="346"/>
        <v>-291.11267066763793</v>
      </c>
      <c r="BA433" s="384">
        <f t="shared" si="346"/>
        <v>23609.511157476536</v>
      </c>
      <c r="BB433" s="384">
        <f t="shared" si="346"/>
        <v>-1374</v>
      </c>
      <c r="BC433" s="384">
        <f t="shared" si="346"/>
        <v>527.3037999999998</v>
      </c>
      <c r="BD433" s="384">
        <f t="shared" si="346"/>
        <v>993.00000000000023</v>
      </c>
      <c r="BE433" s="384">
        <f t="shared" si="346"/>
        <v>-5027.4436122713523</v>
      </c>
      <c r="BF433" s="384">
        <f t="shared" si="346"/>
        <v>3618.613487727609</v>
      </c>
      <c r="BG433" s="384">
        <f t="shared" si="346"/>
        <v>7483.1567145563513</v>
      </c>
      <c r="BH433" s="384">
        <f t="shared" si="346"/>
        <v>15120.000000000002</v>
      </c>
      <c r="BI433" s="384">
        <f t="shared" si="346"/>
        <v>1838.3639286212888</v>
      </c>
      <c r="BJ433" s="384">
        <f t="shared" si="346"/>
        <v>0</v>
      </c>
      <c r="BK433" s="384">
        <f t="shared" si="346"/>
        <v>0</v>
      </c>
      <c r="BL433" s="384">
        <f t="shared" si="346"/>
        <v>0</v>
      </c>
      <c r="BM433" s="384">
        <f t="shared" si="346"/>
        <v>0</v>
      </c>
      <c r="BN433" s="384">
        <f t="shared" si="346"/>
        <v>2696.8691570684423</v>
      </c>
      <c r="BO433" s="384">
        <f>+BO431+BO432</f>
        <v>25875.863475702339</v>
      </c>
      <c r="BP433" s="384">
        <f t="shared" si="346"/>
        <v>210821.23774450674</v>
      </c>
      <c r="BQ433" s="391">
        <f>IF(G433=0,0,+BP433/G433)</f>
        <v>0.99304650289787477</v>
      </c>
      <c r="BR433" s="387"/>
      <c r="BS433" s="387"/>
      <c r="BT433" s="387"/>
      <c r="BU433" s="387"/>
      <c r="BV433" s="387"/>
      <c r="BW433" s="387"/>
    </row>
    <row r="434" spans="1:75">
      <c r="A434" s="384">
        <f t="shared" si="334"/>
        <v>12</v>
      </c>
      <c r="O434" s="410"/>
      <c r="Q434" s="410"/>
      <c r="S434" s="389"/>
      <c r="AM434" s="390"/>
      <c r="AT434" s="389"/>
      <c r="AV434" s="389"/>
      <c r="BR434" s="387"/>
      <c r="BS434" s="387"/>
      <c r="BT434" s="387"/>
      <c r="BU434" s="387"/>
      <c r="BV434" s="387"/>
      <c r="BW434" s="387"/>
    </row>
    <row r="435" spans="1:75">
      <c r="A435" s="384">
        <f t="shared" si="334"/>
        <v>13</v>
      </c>
      <c r="B435" s="384" t="s">
        <v>589</v>
      </c>
      <c r="E435" s="384">
        <f>E433*0.35</f>
        <v>74815.184146499931</v>
      </c>
      <c r="F435" s="384">
        <f>F433*0.35</f>
        <v>511.07754600000004</v>
      </c>
      <c r="G435" s="384">
        <f>G433*0.35</f>
        <v>74304.10660049993</v>
      </c>
      <c r="I435" s="384">
        <f>ROUND(+I433*0.35,0)</f>
        <v>-113</v>
      </c>
      <c r="J435" s="384">
        <f t="shared" ref="J435:BP435" si="347">ROUND(+J433*0.35,0)</f>
        <v>-10</v>
      </c>
      <c r="K435" s="384">
        <f t="shared" si="347"/>
        <v>0</v>
      </c>
      <c r="L435" s="384">
        <f>ROUND(+L433*0.35,0)</f>
        <v>86</v>
      </c>
      <c r="M435" s="384">
        <f>ROUND(+M433*0.35,0)</f>
        <v>281</v>
      </c>
      <c r="N435" s="384">
        <f t="shared" si="347"/>
        <v>-24</v>
      </c>
      <c r="O435" s="384">
        <f t="shared" si="347"/>
        <v>25</v>
      </c>
      <c r="P435" s="384">
        <f t="shared" si="347"/>
        <v>2</v>
      </c>
      <c r="Q435" s="384">
        <f t="shared" si="347"/>
        <v>75</v>
      </c>
      <c r="R435" s="384">
        <f t="shared" si="347"/>
        <v>4430</v>
      </c>
      <c r="S435" s="384">
        <f t="shared" si="347"/>
        <v>-11408</v>
      </c>
      <c r="T435" s="384">
        <f t="shared" si="347"/>
        <v>0</v>
      </c>
      <c r="U435" s="384">
        <f t="shared" si="347"/>
        <v>106</v>
      </c>
      <c r="V435" s="384">
        <f>SUM(I435:U435)</f>
        <v>-6550</v>
      </c>
      <c r="W435" s="384">
        <f t="shared" si="347"/>
        <v>481</v>
      </c>
      <c r="X435" s="384">
        <f t="shared" si="347"/>
        <v>-185</v>
      </c>
      <c r="Y435" s="384">
        <f t="shared" si="347"/>
        <v>-348</v>
      </c>
      <c r="Z435" s="384">
        <f t="shared" si="347"/>
        <v>1826</v>
      </c>
      <c r="AA435" s="384">
        <f>ROUND(+AA433*0.35,0)</f>
        <v>-1314</v>
      </c>
      <c r="AB435" s="384">
        <f t="shared" si="347"/>
        <v>-2717</v>
      </c>
      <c r="AC435" s="384">
        <f t="shared" si="347"/>
        <v>-5292</v>
      </c>
      <c r="AD435" s="384">
        <f t="shared" si="347"/>
        <v>-668</v>
      </c>
      <c r="AE435" s="384">
        <f t="shared" si="347"/>
        <v>0</v>
      </c>
      <c r="AF435" s="384">
        <f t="shared" si="347"/>
        <v>0</v>
      </c>
      <c r="AG435" s="384">
        <f t="shared" si="347"/>
        <v>0</v>
      </c>
      <c r="AH435" s="384">
        <f t="shared" si="347"/>
        <v>0</v>
      </c>
      <c r="AI435" s="384">
        <f>ROUND(+AI433*0.35,0)</f>
        <v>-983</v>
      </c>
      <c r="AJ435" s="384">
        <f>ROUND(+AJ433*0.35,0)</f>
        <v>-9735</v>
      </c>
      <c r="AK435" s="384">
        <f>ROUND(+AK433*0.35,0)</f>
        <v>58555</v>
      </c>
      <c r="AL435" s="391">
        <f>AM435/AK435</f>
        <v>0.96435829561950304</v>
      </c>
      <c r="AM435" s="384">
        <f t="shared" si="347"/>
        <v>56468</v>
      </c>
      <c r="AN435" s="384">
        <f t="shared" si="347"/>
        <v>113</v>
      </c>
      <c r="AO435" s="384">
        <f t="shared" si="347"/>
        <v>10</v>
      </c>
      <c r="AP435" s="384">
        <f t="shared" si="347"/>
        <v>0</v>
      </c>
      <c r="AQ435" s="384">
        <f t="shared" si="347"/>
        <v>1343</v>
      </c>
      <c r="AR435" s="384">
        <f>ROUND(+AR433*0.35,0)</f>
        <v>-281</v>
      </c>
      <c r="AS435" s="384">
        <f t="shared" si="347"/>
        <v>24</v>
      </c>
      <c r="AT435" s="384">
        <f t="shared" si="347"/>
        <v>-25</v>
      </c>
      <c r="AU435" s="384">
        <f t="shared" si="347"/>
        <v>-2</v>
      </c>
      <c r="AV435" s="384">
        <f t="shared" si="347"/>
        <v>-73</v>
      </c>
      <c r="AW435" s="384">
        <f t="shared" si="347"/>
        <v>-4335</v>
      </c>
      <c r="AX435" s="384">
        <f t="shared" si="347"/>
        <v>11590</v>
      </c>
      <c r="AY435" s="384">
        <f t="shared" si="347"/>
        <v>0</v>
      </c>
      <c r="AZ435" s="384">
        <f>ROUND(+AZ433*0.35,0)</f>
        <v>-102</v>
      </c>
      <c r="BA435" s="384">
        <f>ROUND(+BA433*0.35,0)</f>
        <v>8263</v>
      </c>
      <c r="BB435" s="384">
        <f t="shared" si="347"/>
        <v>-481</v>
      </c>
      <c r="BC435" s="384">
        <f t="shared" si="347"/>
        <v>185</v>
      </c>
      <c r="BD435" s="384">
        <f t="shared" si="347"/>
        <v>348</v>
      </c>
      <c r="BE435" s="384">
        <f t="shared" si="347"/>
        <v>-1760</v>
      </c>
      <c r="BF435" s="384">
        <f t="shared" si="347"/>
        <v>1267</v>
      </c>
      <c r="BG435" s="384">
        <f t="shared" si="347"/>
        <v>2619</v>
      </c>
      <c r="BH435" s="384">
        <f t="shared" si="347"/>
        <v>5292</v>
      </c>
      <c r="BI435" s="384">
        <f t="shared" si="347"/>
        <v>643</v>
      </c>
      <c r="BJ435" s="384">
        <f t="shared" si="347"/>
        <v>0</v>
      </c>
      <c r="BK435" s="384">
        <f t="shared" si="347"/>
        <v>0</v>
      </c>
      <c r="BL435" s="384">
        <f t="shared" si="347"/>
        <v>0</v>
      </c>
      <c r="BM435" s="384">
        <f t="shared" si="347"/>
        <v>0</v>
      </c>
      <c r="BN435" s="384">
        <f t="shared" si="347"/>
        <v>944</v>
      </c>
      <c r="BO435" s="384">
        <f>ROUND(+BO433*0.35,0)</f>
        <v>9057</v>
      </c>
      <c r="BP435" s="384">
        <f t="shared" si="347"/>
        <v>73787</v>
      </c>
      <c r="BQ435" s="391">
        <f>IF(G435=0,0,+BP435/G435)</f>
        <v>0.99304067266052765</v>
      </c>
      <c r="BR435" s="387"/>
      <c r="BS435" s="387"/>
      <c r="BT435" s="387"/>
      <c r="BU435" s="387"/>
      <c r="BV435" s="387"/>
      <c r="BW435" s="387"/>
    </row>
    <row r="436" spans="1:75">
      <c r="A436" s="384">
        <f t="shared" si="334"/>
        <v>14</v>
      </c>
      <c r="B436" s="384" t="s">
        <v>583</v>
      </c>
      <c r="E436" s="384">
        <v>0</v>
      </c>
      <c r="F436" s="384">
        <v>0</v>
      </c>
      <c r="G436" s="384">
        <f>+E436-F436</f>
        <v>0</v>
      </c>
      <c r="I436" s="384">
        <v>51</v>
      </c>
      <c r="J436" s="389"/>
      <c r="L436" s="384">
        <v>0</v>
      </c>
      <c r="M436" s="384">
        <v>0</v>
      </c>
      <c r="O436" s="390"/>
      <c r="R436" s="384">
        <v>-9</v>
      </c>
      <c r="S436" s="384">
        <v>-154</v>
      </c>
      <c r="U436" s="384">
        <v>0</v>
      </c>
      <c r="V436" s="384">
        <f>SUM(I436:U436)</f>
        <v>-112</v>
      </c>
      <c r="AJ436" s="394">
        <f>SUM(W436:AI436)</f>
        <v>0</v>
      </c>
      <c r="AK436" s="384">
        <f>+G436+V436+AJ436</f>
        <v>-112</v>
      </c>
      <c r="AL436" s="391">
        <f>+AL405</f>
        <v>0.96606322467731354</v>
      </c>
      <c r="AM436" s="384">
        <f>AK436*AL436+188</f>
        <v>79.80091883614088</v>
      </c>
      <c r="AN436" s="384">
        <f t="shared" ref="AN436:AZ436" si="348">-I436</f>
        <v>-51</v>
      </c>
      <c r="AO436" s="384">
        <f t="shared" si="348"/>
        <v>0</v>
      </c>
      <c r="AP436" s="384">
        <f t="shared" si="348"/>
        <v>0</v>
      </c>
      <c r="AQ436" s="384">
        <f t="shared" si="348"/>
        <v>0</v>
      </c>
      <c r="AR436" s="384">
        <f t="shared" si="348"/>
        <v>0</v>
      </c>
      <c r="AS436" s="384">
        <f t="shared" si="348"/>
        <v>0</v>
      </c>
      <c r="AT436" s="384">
        <f t="shared" si="348"/>
        <v>0</v>
      </c>
      <c r="AU436" s="384">
        <f t="shared" si="348"/>
        <v>0</v>
      </c>
      <c r="AV436" s="384">
        <f t="shared" si="348"/>
        <v>0</v>
      </c>
      <c r="AW436" s="384">
        <f t="shared" si="348"/>
        <v>9</v>
      </c>
      <c r="AX436" s="384">
        <f t="shared" si="348"/>
        <v>154</v>
      </c>
      <c r="AY436" s="384">
        <f t="shared" si="348"/>
        <v>0</v>
      </c>
      <c r="AZ436" s="384">
        <f t="shared" si="348"/>
        <v>0</v>
      </c>
      <c r="BA436" s="384">
        <f>SUM(AN436:AZ436)</f>
        <v>112</v>
      </c>
      <c r="BO436" s="384">
        <f>SUM(BB436:BN436)</f>
        <v>0</v>
      </c>
      <c r="BP436" s="384">
        <f>AM436+BA436+BO436</f>
        <v>191.80091883614088</v>
      </c>
      <c r="BQ436" s="391">
        <f>IF(G436=0,0,+BP436/G436)</f>
        <v>0</v>
      </c>
      <c r="BR436" s="387"/>
      <c r="BS436" s="387"/>
      <c r="BT436" s="387"/>
      <c r="BU436" s="387"/>
      <c r="BV436" s="387"/>
      <c r="BW436" s="387"/>
    </row>
    <row r="437" spans="1:75">
      <c r="A437" s="384">
        <f t="shared" si="334"/>
        <v>15</v>
      </c>
      <c r="B437" s="384" t="s">
        <v>590</v>
      </c>
      <c r="D437" s="387"/>
      <c r="E437" s="392">
        <f>+E405+E409</f>
        <v>0</v>
      </c>
      <c r="F437" s="392">
        <v>0</v>
      </c>
      <c r="G437" s="392">
        <f>+E437-F437</f>
        <v>0</v>
      </c>
      <c r="H437" s="392"/>
      <c r="I437" s="392"/>
      <c r="J437" s="392"/>
      <c r="K437" s="392"/>
      <c r="L437" s="392"/>
      <c r="M437" s="392">
        <v>0</v>
      </c>
      <c r="N437" s="392"/>
      <c r="O437" s="392"/>
      <c r="P437" s="392"/>
      <c r="Q437" s="392"/>
      <c r="R437" s="392"/>
      <c r="S437" s="392"/>
      <c r="T437" s="392"/>
      <c r="U437" s="392"/>
      <c r="V437" s="392">
        <f>SUM(I437:U437)</f>
        <v>0</v>
      </c>
      <c r="W437" s="392"/>
      <c r="X437" s="392"/>
      <c r="Y437" s="392"/>
      <c r="Z437" s="392"/>
      <c r="AA437" s="392"/>
      <c r="AB437" s="392"/>
      <c r="AC437" s="392"/>
      <c r="AD437" s="392"/>
      <c r="AE437" s="392"/>
      <c r="AF437" s="392"/>
      <c r="AG437" s="392"/>
      <c r="AH437" s="392"/>
      <c r="AI437" s="392"/>
      <c r="AJ437" s="392">
        <f>SUM(W437:AI437)</f>
        <v>0</v>
      </c>
      <c r="AK437" s="392">
        <f>G437+V437+AJ437</f>
        <v>0</v>
      </c>
      <c r="AL437" s="391">
        <f>+AL$581</f>
        <v>0.98029299999999997</v>
      </c>
      <c r="AM437" s="392">
        <f>AK437*AL437</f>
        <v>0</v>
      </c>
      <c r="AN437" s="392"/>
      <c r="AO437" s="392"/>
      <c r="AP437" s="392"/>
      <c r="AQ437" s="392"/>
      <c r="AR437" s="392"/>
      <c r="AS437" s="392"/>
      <c r="AT437" s="392"/>
      <c r="AU437" s="392"/>
      <c r="AV437" s="392"/>
      <c r="AW437" s="392"/>
      <c r="AX437" s="392"/>
      <c r="AY437" s="392"/>
      <c r="AZ437" s="392"/>
      <c r="BA437" s="392">
        <f>SUM(AN437:AZ437)</f>
        <v>0</v>
      </c>
      <c r="BB437" s="392"/>
      <c r="BC437" s="392"/>
      <c r="BD437" s="392"/>
      <c r="BE437" s="392"/>
      <c r="BF437" s="392"/>
      <c r="BG437" s="392"/>
      <c r="BH437" s="392"/>
      <c r="BI437" s="392"/>
      <c r="BJ437" s="392"/>
      <c r="BK437" s="392"/>
      <c r="BL437" s="392"/>
      <c r="BM437" s="392"/>
      <c r="BN437" s="392"/>
      <c r="BO437" s="392">
        <f>SUM(BB437:BN437)</f>
        <v>0</v>
      </c>
      <c r="BP437" s="392">
        <f>AM437+BA437+BO437</f>
        <v>0</v>
      </c>
      <c r="BQ437" s="393">
        <f>IF(G437=0,0,+BP437/G437)</f>
        <v>0</v>
      </c>
      <c r="BR437" s="387"/>
      <c r="BS437" s="387"/>
      <c r="BT437" s="387"/>
      <c r="BU437" s="387"/>
      <c r="BV437" s="387"/>
      <c r="BW437" s="387"/>
    </row>
    <row r="438" spans="1:75">
      <c r="A438" s="384">
        <f t="shared" si="334"/>
        <v>16</v>
      </c>
      <c r="B438" s="384" t="s">
        <v>591</v>
      </c>
      <c r="D438" s="387"/>
      <c r="E438" s="396">
        <f>E435+E436+E437</f>
        <v>74815.184146499931</v>
      </c>
      <c r="F438" s="396">
        <f>F435+F436+F437</f>
        <v>511.07754600000004</v>
      </c>
      <c r="G438" s="396">
        <f>G435+G436+G437</f>
        <v>74304.10660049993</v>
      </c>
      <c r="H438" s="396"/>
      <c r="I438" s="396">
        <f>I435+I436+I437</f>
        <v>-62</v>
      </c>
      <c r="J438" s="396">
        <f t="shared" ref="J438:AJ438" si="349">J435+J436+J437</f>
        <v>-10</v>
      </c>
      <c r="K438" s="396">
        <f t="shared" si="349"/>
        <v>0</v>
      </c>
      <c r="L438" s="396">
        <f t="shared" si="349"/>
        <v>86</v>
      </c>
      <c r="M438" s="396">
        <f t="shared" si="349"/>
        <v>281</v>
      </c>
      <c r="N438" s="396">
        <f t="shared" si="349"/>
        <v>-24</v>
      </c>
      <c r="O438" s="396">
        <f t="shared" si="349"/>
        <v>25</v>
      </c>
      <c r="P438" s="396">
        <f t="shared" si="349"/>
        <v>2</v>
      </c>
      <c r="Q438" s="396">
        <f t="shared" si="349"/>
        <v>75</v>
      </c>
      <c r="R438" s="396">
        <f t="shared" si="349"/>
        <v>4421</v>
      </c>
      <c r="S438" s="396">
        <f t="shared" si="349"/>
        <v>-11562</v>
      </c>
      <c r="T438" s="396">
        <f t="shared" si="349"/>
        <v>0</v>
      </c>
      <c r="U438" s="396">
        <f>U435+U436+U437</f>
        <v>106</v>
      </c>
      <c r="V438" s="396">
        <f t="shared" si="349"/>
        <v>-6662</v>
      </c>
      <c r="W438" s="396">
        <f t="shared" si="349"/>
        <v>481</v>
      </c>
      <c r="X438" s="396">
        <f t="shared" si="349"/>
        <v>-185</v>
      </c>
      <c r="Y438" s="396">
        <f t="shared" si="349"/>
        <v>-348</v>
      </c>
      <c r="Z438" s="396">
        <f t="shared" si="349"/>
        <v>1826</v>
      </c>
      <c r="AA438" s="396">
        <f>AA435+AA436+AA437</f>
        <v>-1314</v>
      </c>
      <c r="AB438" s="396">
        <f t="shared" si="349"/>
        <v>-2717</v>
      </c>
      <c r="AC438" s="396">
        <f t="shared" si="349"/>
        <v>-5292</v>
      </c>
      <c r="AD438" s="396">
        <f t="shared" si="349"/>
        <v>-668</v>
      </c>
      <c r="AE438" s="396">
        <f t="shared" si="349"/>
        <v>0</v>
      </c>
      <c r="AF438" s="396">
        <f t="shared" si="349"/>
        <v>0</v>
      </c>
      <c r="AG438" s="396">
        <f t="shared" si="349"/>
        <v>0</v>
      </c>
      <c r="AH438" s="396">
        <f t="shared" si="349"/>
        <v>0</v>
      </c>
      <c r="AI438" s="396">
        <f>AI435+AI436+AI437</f>
        <v>-983</v>
      </c>
      <c r="AJ438" s="396">
        <f t="shared" si="349"/>
        <v>-9735</v>
      </c>
      <c r="AK438" s="396">
        <f>AK435+AK436+AK437</f>
        <v>58443</v>
      </c>
      <c r="AL438" s="397">
        <f>AM438/AK438</f>
        <v>0.96757183783919609</v>
      </c>
      <c r="AM438" s="396">
        <f>AM435+AM436+AM437</f>
        <v>56547.800918836139</v>
      </c>
      <c r="AN438" s="396">
        <f t="shared" ref="AN438:BP438" si="350">AN435+AN436+AN437</f>
        <v>62</v>
      </c>
      <c r="AO438" s="396">
        <f t="shared" si="350"/>
        <v>10</v>
      </c>
      <c r="AP438" s="396">
        <f t="shared" si="350"/>
        <v>0</v>
      </c>
      <c r="AQ438" s="396">
        <f t="shared" si="350"/>
        <v>1343</v>
      </c>
      <c r="AR438" s="396">
        <f t="shared" si="350"/>
        <v>-281</v>
      </c>
      <c r="AS438" s="396">
        <f t="shared" si="350"/>
        <v>24</v>
      </c>
      <c r="AT438" s="396">
        <f t="shared" si="350"/>
        <v>-25</v>
      </c>
      <c r="AU438" s="396">
        <f t="shared" si="350"/>
        <v>-2</v>
      </c>
      <c r="AV438" s="396">
        <f t="shared" si="350"/>
        <v>-73</v>
      </c>
      <c r="AW438" s="396">
        <f t="shared" si="350"/>
        <v>-4326</v>
      </c>
      <c r="AX438" s="396">
        <f t="shared" si="350"/>
        <v>11744</v>
      </c>
      <c r="AY438" s="396">
        <f t="shared" si="350"/>
        <v>0</v>
      </c>
      <c r="AZ438" s="396">
        <f>AZ435+AZ436+AZ437</f>
        <v>-102</v>
      </c>
      <c r="BA438" s="396">
        <f>BA435+BA436+BA437</f>
        <v>8375</v>
      </c>
      <c r="BB438" s="396">
        <f t="shared" si="350"/>
        <v>-481</v>
      </c>
      <c r="BC438" s="396">
        <f t="shared" si="350"/>
        <v>185</v>
      </c>
      <c r="BD438" s="396">
        <f t="shared" si="350"/>
        <v>348</v>
      </c>
      <c r="BE438" s="396">
        <f t="shared" si="350"/>
        <v>-1760</v>
      </c>
      <c r="BF438" s="396">
        <f t="shared" si="350"/>
        <v>1267</v>
      </c>
      <c r="BG438" s="396">
        <f t="shared" si="350"/>
        <v>2619</v>
      </c>
      <c r="BH438" s="396">
        <f t="shared" si="350"/>
        <v>5292</v>
      </c>
      <c r="BI438" s="396">
        <f t="shared" si="350"/>
        <v>643</v>
      </c>
      <c r="BJ438" s="396">
        <f t="shared" si="350"/>
        <v>0</v>
      </c>
      <c r="BK438" s="396">
        <f t="shared" si="350"/>
        <v>0</v>
      </c>
      <c r="BL438" s="396">
        <f t="shared" si="350"/>
        <v>0</v>
      </c>
      <c r="BM438" s="396">
        <f t="shared" si="350"/>
        <v>0</v>
      </c>
      <c r="BN438" s="396">
        <f t="shared" si="350"/>
        <v>944</v>
      </c>
      <c r="BO438" s="396">
        <f t="shared" si="350"/>
        <v>9057</v>
      </c>
      <c r="BP438" s="396">
        <f t="shared" si="350"/>
        <v>73978.800918836147</v>
      </c>
      <c r="BQ438" s="397">
        <f>IF(G438=0,0,+BP438/G438)</f>
        <v>0.99562196900619759</v>
      </c>
      <c r="BR438" s="387"/>
      <c r="BS438" s="387"/>
      <c r="BT438" s="387"/>
      <c r="BU438" s="387"/>
      <c r="BV438" s="387"/>
      <c r="BW438" s="387"/>
    </row>
    <row r="439" spans="1:75">
      <c r="A439" s="384">
        <f t="shared" si="334"/>
        <v>17</v>
      </c>
      <c r="B439" s="384" t="s">
        <v>592</v>
      </c>
      <c r="E439" s="384">
        <f>E438+E427</f>
        <v>87876.429156499915</v>
      </c>
      <c r="F439" s="384">
        <f>F438+F427</f>
        <v>596.063986</v>
      </c>
      <c r="G439" s="384">
        <f>G438+G427</f>
        <v>87280.365170499921</v>
      </c>
      <c r="I439" s="384">
        <f>I438+I427</f>
        <v>-80.851915500000189</v>
      </c>
      <c r="J439" s="384">
        <f t="shared" ref="J439:AK439" si="351">J438+J427</f>
        <v>-11.65</v>
      </c>
      <c r="K439" s="384">
        <f t="shared" si="351"/>
        <v>-7.1500000000000632E-2</v>
      </c>
      <c r="L439" s="384">
        <f t="shared" si="351"/>
        <v>100.24576999999816</v>
      </c>
      <c r="M439" s="384">
        <f t="shared" si="351"/>
        <v>327.75</v>
      </c>
      <c r="N439" s="384">
        <f t="shared" si="351"/>
        <v>-27.96</v>
      </c>
      <c r="O439" s="384">
        <f t="shared" si="351"/>
        <v>29.18891</v>
      </c>
      <c r="P439" s="384">
        <f t="shared" si="351"/>
        <v>2.2883650000000002</v>
      </c>
      <c r="Q439" s="384">
        <f t="shared" si="351"/>
        <v>87.484999999999999</v>
      </c>
      <c r="R439" s="384">
        <f t="shared" si="351"/>
        <v>5157.729137544231</v>
      </c>
      <c r="S439" s="384">
        <f t="shared" si="351"/>
        <v>-13459.092175</v>
      </c>
      <c r="T439" s="384">
        <f t="shared" si="351"/>
        <v>0</v>
      </c>
      <c r="U439" s="384">
        <f t="shared" si="351"/>
        <v>123.56084</v>
      </c>
      <c r="V439" s="384">
        <f t="shared" si="351"/>
        <v>-7751.3775679557712</v>
      </c>
      <c r="W439" s="384">
        <f t="shared" si="351"/>
        <v>561</v>
      </c>
      <c r="X439" s="384">
        <f t="shared" si="351"/>
        <v>-216</v>
      </c>
      <c r="Y439" s="384">
        <f t="shared" si="351"/>
        <v>-406</v>
      </c>
      <c r="Z439" s="384">
        <f t="shared" si="351"/>
        <v>2130</v>
      </c>
      <c r="AA439" s="384">
        <f>AA438+AA427</f>
        <v>-1533</v>
      </c>
      <c r="AB439" s="384">
        <f t="shared" si="351"/>
        <v>-3169</v>
      </c>
      <c r="AC439" s="384">
        <f t="shared" si="351"/>
        <v>-6172</v>
      </c>
      <c r="AD439" s="384">
        <f t="shared" si="351"/>
        <v>-779</v>
      </c>
      <c r="AE439" s="384">
        <f t="shared" si="351"/>
        <v>0</v>
      </c>
      <c r="AF439" s="384">
        <f t="shared" si="351"/>
        <v>0</v>
      </c>
      <c r="AG439" s="384">
        <f t="shared" si="351"/>
        <v>0</v>
      </c>
      <c r="AH439" s="384">
        <f t="shared" si="351"/>
        <v>0</v>
      </c>
      <c r="AI439" s="384">
        <f t="shared" si="351"/>
        <v>-1146</v>
      </c>
      <c r="AJ439" s="384">
        <f t="shared" si="351"/>
        <v>-9735</v>
      </c>
      <c r="AK439" s="384">
        <f t="shared" si="351"/>
        <v>68796.301098270909</v>
      </c>
      <c r="AL439" s="391">
        <f>AM439/AK439</f>
        <v>0.96710249243542301</v>
      </c>
      <c r="AM439" s="384">
        <f>AM438+AM427</f>
        <v>66533.074262475624</v>
      </c>
      <c r="AN439" s="384">
        <f t="shared" ref="AN439:BP439" si="352">AN438+AN427</f>
        <v>80.851915500000189</v>
      </c>
      <c r="AO439" s="384">
        <f t="shared" si="352"/>
        <v>11.65</v>
      </c>
      <c r="AP439" s="384">
        <f t="shared" si="352"/>
        <v>7.1500000000000632E-2</v>
      </c>
      <c r="AQ439" s="384">
        <f t="shared" si="352"/>
        <v>1566.398779999992</v>
      </c>
      <c r="AR439" s="384">
        <f t="shared" si="352"/>
        <v>-327.75</v>
      </c>
      <c r="AS439" s="384">
        <f t="shared" si="352"/>
        <v>27.96</v>
      </c>
      <c r="AT439" s="384">
        <f t="shared" si="352"/>
        <v>-29.146081795657501</v>
      </c>
      <c r="AU439" s="384">
        <f t="shared" si="352"/>
        <v>-2.2800483972086032</v>
      </c>
      <c r="AV439" s="384">
        <f t="shared" si="352"/>
        <v>-85.12492583756493</v>
      </c>
      <c r="AW439" s="384">
        <f t="shared" si="352"/>
        <v>-5046.9322110061439</v>
      </c>
      <c r="AX439" s="384">
        <f t="shared" si="352"/>
        <v>13671.34267</v>
      </c>
      <c r="AY439" s="384">
        <f t="shared" si="352"/>
        <v>0</v>
      </c>
      <c r="AZ439" s="384">
        <f t="shared" si="352"/>
        <v>-118.94306548859268</v>
      </c>
      <c r="BA439" s="384">
        <f t="shared" si="352"/>
        <v>9749.0985329748255</v>
      </c>
      <c r="BB439" s="384">
        <f t="shared" si="352"/>
        <v>-561</v>
      </c>
      <c r="BC439" s="384">
        <f t="shared" si="352"/>
        <v>216</v>
      </c>
      <c r="BD439" s="384">
        <f t="shared" si="352"/>
        <v>406</v>
      </c>
      <c r="BE439" s="384">
        <f t="shared" si="352"/>
        <v>-2053</v>
      </c>
      <c r="BF439" s="384">
        <f t="shared" si="352"/>
        <v>1478</v>
      </c>
      <c r="BG439" s="384">
        <f t="shared" si="352"/>
        <v>3055</v>
      </c>
      <c r="BH439" s="384">
        <f t="shared" si="352"/>
        <v>6172</v>
      </c>
      <c r="BI439" s="384">
        <f t="shared" si="352"/>
        <v>750</v>
      </c>
      <c r="BJ439" s="384">
        <f t="shared" si="352"/>
        <v>0</v>
      </c>
      <c r="BK439" s="384">
        <f t="shared" si="352"/>
        <v>0</v>
      </c>
      <c r="BL439" s="384">
        <f t="shared" si="352"/>
        <v>0</v>
      </c>
      <c r="BM439" s="384">
        <f t="shared" si="352"/>
        <v>0</v>
      </c>
      <c r="BN439" s="384">
        <f t="shared" si="352"/>
        <v>1101</v>
      </c>
      <c r="BO439" s="384">
        <f>BO438+BO427</f>
        <v>10564</v>
      </c>
      <c r="BP439" s="384">
        <f t="shared" si="352"/>
        <v>86845.17279545046</v>
      </c>
      <c r="BQ439" s="391">
        <f>IF(G439=0,0,+BP439/G439)</f>
        <v>0.99501385707771361</v>
      </c>
      <c r="BR439" s="387"/>
      <c r="BS439" s="387"/>
      <c r="BT439" s="387">
        <f>+AK439-BS439</f>
        <v>68796.301098270909</v>
      </c>
      <c r="BU439" s="387"/>
      <c r="BV439" s="387"/>
      <c r="BW439" s="387"/>
    </row>
    <row r="440" spans="1:75">
      <c r="A440" s="384">
        <f t="shared" si="334"/>
        <v>18</v>
      </c>
      <c r="B440" s="384" t="s">
        <v>379</v>
      </c>
      <c r="E440" s="384">
        <f>112403.22+18663.176+1295.089+123.94</f>
        <v>132485.42500000002</v>
      </c>
      <c r="F440" s="384">
        <f>1295.089+123.94</f>
        <v>1419.029</v>
      </c>
      <c r="G440" s="384">
        <f>112403.22+18663.176</f>
        <v>131066.39600000001</v>
      </c>
      <c r="L440" s="384">
        <v>-1100.9190000000001</v>
      </c>
      <c r="M440" s="384">
        <v>327.74599999999998</v>
      </c>
      <c r="AK440" s="384">
        <f>+BP439-BA439</f>
        <v>77096.074262475639</v>
      </c>
      <c r="AM440" s="409"/>
      <c r="BR440" s="387"/>
      <c r="BS440" s="387"/>
      <c r="BT440" s="387"/>
      <c r="BU440" s="387"/>
      <c r="BV440" s="387"/>
      <c r="BW440" s="387"/>
    </row>
    <row r="441" spans="1:75">
      <c r="A441" s="384">
        <f t="shared" si="334"/>
        <v>19</v>
      </c>
      <c r="B441" s="384" t="s">
        <v>379</v>
      </c>
      <c r="E441" s="384">
        <f>+E440-E439</f>
        <v>44608.995843500103</v>
      </c>
      <c r="F441" s="384">
        <f>+F440-F439</f>
        <v>822.965014</v>
      </c>
      <c r="G441" s="384">
        <f>+G440-G439</f>
        <v>43786.030829500087</v>
      </c>
      <c r="L441" s="384">
        <f>+L440-L439</f>
        <v>-1201.1647699999983</v>
      </c>
      <c r="M441" s="384">
        <f>+M440-M439</f>
        <v>-4.0000000000190994E-3</v>
      </c>
      <c r="S441" s="416"/>
      <c r="BR441" s="387"/>
      <c r="BS441" s="387"/>
      <c r="BT441" s="387"/>
      <c r="BU441" s="387"/>
      <c r="BV441" s="387"/>
      <c r="BW441" s="387"/>
    </row>
    <row r="442" spans="1:75">
      <c r="A442" s="384">
        <f>+A441+1</f>
        <v>20</v>
      </c>
      <c r="BR442" s="387"/>
      <c r="BS442" s="387"/>
      <c r="BT442" s="387"/>
      <c r="BU442" s="387"/>
      <c r="BV442" s="387"/>
      <c r="BW442" s="387"/>
    </row>
    <row r="443" spans="1:75">
      <c r="A443" s="384">
        <f t="shared" ref="A443:A460" si="353">+A442+1</f>
        <v>21</v>
      </c>
      <c r="B443" s="384" t="s">
        <v>593</v>
      </c>
      <c r="BR443" s="387"/>
      <c r="BS443" s="387"/>
      <c r="BT443" s="387"/>
      <c r="BU443" s="387"/>
      <c r="BV443" s="387"/>
      <c r="BW443" s="387"/>
    </row>
    <row r="444" spans="1:75">
      <c r="A444" s="384">
        <f t="shared" si="353"/>
        <v>22</v>
      </c>
      <c r="B444" s="384" t="s">
        <v>594</v>
      </c>
      <c r="E444" s="384">
        <f>(-+E399-+E402)*0.055</f>
        <v>-3096.2353949999992</v>
      </c>
      <c r="F444" s="384">
        <f>(-+F399-+F402)*0.055</f>
        <v>-2.6947800000000002</v>
      </c>
      <c r="G444" s="384">
        <f>+E444-F444</f>
        <v>-3093.5406149999994</v>
      </c>
      <c r="I444" s="384">
        <f>(-+I399-+I402)*0.055</f>
        <v>0</v>
      </c>
      <c r="J444" s="384">
        <f t="shared" ref="J444:AJ444" si="354">(-+J399-+J402)*0.055</f>
        <v>0</v>
      </c>
      <c r="K444" s="384">
        <f t="shared" si="354"/>
        <v>0</v>
      </c>
      <c r="L444" s="384">
        <f t="shared" si="354"/>
        <v>0</v>
      </c>
      <c r="M444" s="384">
        <f>(-+M399-+M402)*0.055</f>
        <v>0</v>
      </c>
      <c r="N444" s="384">
        <f t="shared" si="354"/>
        <v>0</v>
      </c>
      <c r="O444" s="384">
        <f t="shared" si="354"/>
        <v>0</v>
      </c>
      <c r="P444" s="384">
        <f t="shared" si="354"/>
        <v>0</v>
      </c>
      <c r="Q444" s="384">
        <f t="shared" si="354"/>
        <v>0</v>
      </c>
      <c r="R444" s="384">
        <f t="shared" si="354"/>
        <v>0</v>
      </c>
      <c r="S444" s="384">
        <f t="shared" si="354"/>
        <v>0</v>
      </c>
      <c r="T444" s="384">
        <f t="shared" si="354"/>
        <v>0</v>
      </c>
      <c r="U444" s="384">
        <f t="shared" si="354"/>
        <v>0</v>
      </c>
      <c r="V444" s="384">
        <f t="shared" si="354"/>
        <v>0</v>
      </c>
      <c r="W444" s="384">
        <f t="shared" si="354"/>
        <v>0</v>
      </c>
      <c r="X444" s="384">
        <f t="shared" si="354"/>
        <v>0</v>
      </c>
      <c r="Y444" s="384">
        <f t="shared" si="354"/>
        <v>0</v>
      </c>
      <c r="Z444" s="384">
        <f t="shared" si="354"/>
        <v>0</v>
      </c>
      <c r="AA444" s="384">
        <f t="shared" si="354"/>
        <v>0</v>
      </c>
      <c r="AB444" s="384">
        <f t="shared" si="354"/>
        <v>0</v>
      </c>
      <c r="AC444" s="384">
        <f t="shared" si="354"/>
        <v>0</v>
      </c>
      <c r="AD444" s="384">
        <f t="shared" si="354"/>
        <v>0</v>
      </c>
      <c r="AE444" s="384">
        <f t="shared" si="354"/>
        <v>0</v>
      </c>
      <c r="AF444" s="384">
        <f t="shared" si="354"/>
        <v>0</v>
      </c>
      <c r="AG444" s="384">
        <f t="shared" si="354"/>
        <v>0</v>
      </c>
      <c r="AH444" s="384">
        <f t="shared" si="354"/>
        <v>0</v>
      </c>
      <c r="AI444" s="384">
        <f t="shared" si="354"/>
        <v>0</v>
      </c>
      <c r="AJ444" s="384">
        <f t="shared" si="354"/>
        <v>0</v>
      </c>
      <c r="AK444" s="384">
        <f>(-+AK399-+AK402)*0.055</f>
        <v>-3089.710634999999</v>
      </c>
      <c r="AL444" s="416">
        <f>+AM444/AK444</f>
        <v>0.96606322467731365</v>
      </c>
      <c r="AM444" s="384">
        <f>(-+AM399-+AM402)*0.055</f>
        <v>-2984.8558193678896</v>
      </c>
      <c r="AN444" s="384">
        <f t="shared" ref="AN444:BN444" si="355">(-+AN399-+AN402)*0.055</f>
        <v>0</v>
      </c>
      <c r="AO444" s="384">
        <f t="shared" si="355"/>
        <v>0</v>
      </c>
      <c r="AP444" s="384">
        <f t="shared" si="355"/>
        <v>0</v>
      </c>
      <c r="AQ444" s="384">
        <f t="shared" si="355"/>
        <v>0</v>
      </c>
      <c r="AR444" s="384">
        <f>(-+AR399-+AR402)*0.055</f>
        <v>0</v>
      </c>
      <c r="AS444" s="384">
        <f t="shared" si="355"/>
        <v>0</v>
      </c>
      <c r="AT444" s="384">
        <f t="shared" si="355"/>
        <v>0</v>
      </c>
      <c r="AU444" s="384">
        <f t="shared" si="355"/>
        <v>0</v>
      </c>
      <c r="AV444" s="384">
        <f t="shared" si="355"/>
        <v>0</v>
      </c>
      <c r="AW444" s="384">
        <f t="shared" si="355"/>
        <v>0</v>
      </c>
      <c r="AX444" s="384">
        <f t="shared" si="355"/>
        <v>0</v>
      </c>
      <c r="AY444" s="384">
        <f t="shared" si="355"/>
        <v>0</v>
      </c>
      <c r="AZ444" s="384">
        <f t="shared" si="355"/>
        <v>0</v>
      </c>
      <c r="BA444" s="384">
        <f t="shared" si="355"/>
        <v>0</v>
      </c>
      <c r="BB444" s="384">
        <f t="shared" si="355"/>
        <v>0</v>
      </c>
      <c r="BC444" s="384">
        <f t="shared" si="355"/>
        <v>0</v>
      </c>
      <c r="BD444" s="384">
        <f t="shared" si="355"/>
        <v>0</v>
      </c>
      <c r="BE444" s="384">
        <f t="shared" si="355"/>
        <v>0</v>
      </c>
      <c r="BF444" s="384">
        <f t="shared" si="355"/>
        <v>0</v>
      </c>
      <c r="BG444" s="384">
        <f t="shared" si="355"/>
        <v>0</v>
      </c>
      <c r="BH444" s="384">
        <f t="shared" si="355"/>
        <v>0</v>
      </c>
      <c r="BI444" s="384">
        <f t="shared" si="355"/>
        <v>0</v>
      </c>
      <c r="BJ444" s="384">
        <f t="shared" si="355"/>
        <v>0</v>
      </c>
      <c r="BK444" s="384">
        <f t="shared" si="355"/>
        <v>0</v>
      </c>
      <c r="BL444" s="384">
        <f t="shared" si="355"/>
        <v>0</v>
      </c>
      <c r="BM444" s="384">
        <f t="shared" si="355"/>
        <v>0</v>
      </c>
      <c r="BN444" s="384">
        <f t="shared" si="355"/>
        <v>0</v>
      </c>
      <c r="BO444" s="384">
        <f>(-+BO399-+BO402)*0.055</f>
        <v>0</v>
      </c>
      <c r="BP444" s="384">
        <f>(-+BP399-+BP402)*0.055</f>
        <v>-2984.8558193678896</v>
      </c>
      <c r="BQ444" s="391">
        <f>IF(G444=0,0,+BP444/G444)</f>
        <v>0.96486718321876308</v>
      </c>
      <c r="BR444" s="387"/>
      <c r="BS444" s="387"/>
      <c r="BT444" s="387"/>
      <c r="BU444" s="387"/>
      <c r="BV444" s="387"/>
      <c r="BW444" s="387"/>
    </row>
    <row r="445" spans="1:75">
      <c r="A445" s="384">
        <f t="shared" si="353"/>
        <v>23</v>
      </c>
      <c r="B445" s="384" t="s">
        <v>595</v>
      </c>
      <c r="E445" s="392">
        <v>0</v>
      </c>
      <c r="F445" s="392">
        <v>0</v>
      </c>
      <c r="G445" s="392">
        <f>+E445-F445</f>
        <v>0</v>
      </c>
      <c r="I445" s="392">
        <v>0</v>
      </c>
      <c r="J445" s="392">
        <v>0</v>
      </c>
      <c r="K445" s="392">
        <v>0</v>
      </c>
      <c r="L445" s="392">
        <v>0</v>
      </c>
      <c r="M445" s="392">
        <v>0</v>
      </c>
      <c r="N445" s="392">
        <v>0</v>
      </c>
      <c r="O445" s="392">
        <v>0</v>
      </c>
      <c r="P445" s="392">
        <v>0</v>
      </c>
      <c r="Q445" s="392">
        <v>0</v>
      </c>
      <c r="R445" s="392">
        <v>0</v>
      </c>
      <c r="S445" s="392">
        <v>0</v>
      </c>
      <c r="T445" s="392">
        <v>0</v>
      </c>
      <c r="U445" s="392">
        <v>0</v>
      </c>
      <c r="V445" s="392">
        <f>SUM(I445:U445)</f>
        <v>0</v>
      </c>
      <c r="W445" s="392">
        <v>0</v>
      </c>
      <c r="X445" s="392">
        <v>0</v>
      </c>
      <c r="Y445" s="392">
        <v>0</v>
      </c>
      <c r="Z445" s="392">
        <v>0</v>
      </c>
      <c r="AA445" s="392">
        <v>0</v>
      </c>
      <c r="AB445" s="392">
        <v>0</v>
      </c>
      <c r="AC445" s="392">
        <v>0</v>
      </c>
      <c r="AD445" s="392">
        <v>0</v>
      </c>
      <c r="AE445" s="392">
        <v>0</v>
      </c>
      <c r="AF445" s="392">
        <v>0</v>
      </c>
      <c r="AG445" s="392">
        <v>0</v>
      </c>
      <c r="AH445" s="392">
        <v>0</v>
      </c>
      <c r="AI445" s="392">
        <v>0</v>
      </c>
      <c r="AJ445" s="392">
        <f>SUM(W445:AI445)</f>
        <v>0</v>
      </c>
      <c r="AK445" s="392">
        <f>+G445+V445+AJ445</f>
        <v>0</v>
      </c>
      <c r="AL445" s="416">
        <f>+AL581</f>
        <v>0.98029299999999997</v>
      </c>
      <c r="AM445" s="392">
        <f>+AK445*AL445</f>
        <v>0</v>
      </c>
      <c r="AN445" s="392">
        <v>0</v>
      </c>
      <c r="AO445" s="392">
        <v>0</v>
      </c>
      <c r="AP445" s="392">
        <v>0</v>
      </c>
      <c r="AQ445" s="392">
        <v>0</v>
      </c>
      <c r="AR445" s="392">
        <v>0</v>
      </c>
      <c r="AS445" s="392">
        <v>0</v>
      </c>
      <c r="AT445" s="392">
        <v>0</v>
      </c>
      <c r="AU445" s="392">
        <v>0</v>
      </c>
      <c r="AV445" s="392">
        <v>0</v>
      </c>
      <c r="AW445" s="392">
        <v>0</v>
      </c>
      <c r="AX445" s="392">
        <v>0</v>
      </c>
      <c r="AY445" s="392">
        <v>0</v>
      </c>
      <c r="AZ445" s="392">
        <v>0</v>
      </c>
      <c r="BA445" s="392">
        <f>SUM(AN445:AZ445)</f>
        <v>0</v>
      </c>
      <c r="BB445" s="392">
        <v>0</v>
      </c>
      <c r="BC445" s="392">
        <v>0</v>
      </c>
      <c r="BD445" s="392">
        <v>0</v>
      </c>
      <c r="BE445" s="392">
        <v>0</v>
      </c>
      <c r="BF445" s="392">
        <v>0</v>
      </c>
      <c r="BG445" s="392">
        <v>0</v>
      </c>
      <c r="BH445" s="392">
        <v>0</v>
      </c>
      <c r="BI445" s="392">
        <v>0</v>
      </c>
      <c r="BJ445" s="392">
        <v>0</v>
      </c>
      <c r="BK445" s="392">
        <v>0</v>
      </c>
      <c r="BL445" s="392">
        <v>0</v>
      </c>
      <c r="BM445" s="392">
        <v>0</v>
      </c>
      <c r="BN445" s="392">
        <v>0</v>
      </c>
      <c r="BO445" s="392">
        <f>SUM(BB445:BN445)</f>
        <v>0</v>
      </c>
      <c r="BP445" s="392">
        <f>+AM445+BA445+BO445</f>
        <v>0</v>
      </c>
      <c r="BQ445" s="391">
        <f>IF(G445=0,0,+BP445/G445)</f>
        <v>0</v>
      </c>
      <c r="BR445" s="387"/>
      <c r="BS445" s="387"/>
      <c r="BT445" s="387"/>
      <c r="BU445" s="387"/>
      <c r="BV445" s="387"/>
      <c r="BW445" s="387"/>
    </row>
    <row r="446" spans="1:75">
      <c r="A446" s="384">
        <f t="shared" si="353"/>
        <v>24</v>
      </c>
      <c r="B446" s="384" t="s">
        <v>596</v>
      </c>
      <c r="C446" s="384" t="s">
        <v>379</v>
      </c>
      <c r="D446" s="384">
        <v>-3096.2350000000001</v>
      </c>
      <c r="E446" s="384">
        <f>+E444+E445</f>
        <v>-3096.2353949999992</v>
      </c>
      <c r="F446" s="384">
        <f>+F444+F445</f>
        <v>-2.6947800000000002</v>
      </c>
      <c r="G446" s="384">
        <f>+E446-F446</f>
        <v>-3093.5406149999994</v>
      </c>
      <c r="I446" s="384">
        <f>+I444+I445</f>
        <v>0</v>
      </c>
      <c r="J446" s="384">
        <f t="shared" ref="J446:BP446" si="356">+J444+J445</f>
        <v>0</v>
      </c>
      <c r="K446" s="384">
        <f t="shared" si="356"/>
        <v>0</v>
      </c>
      <c r="L446" s="384">
        <f t="shared" si="356"/>
        <v>0</v>
      </c>
      <c r="M446" s="384">
        <f t="shared" si="356"/>
        <v>0</v>
      </c>
      <c r="N446" s="384">
        <f t="shared" si="356"/>
        <v>0</v>
      </c>
      <c r="O446" s="384">
        <f t="shared" si="356"/>
        <v>0</v>
      </c>
      <c r="P446" s="384">
        <f t="shared" si="356"/>
        <v>0</v>
      </c>
      <c r="Q446" s="384">
        <f t="shared" si="356"/>
        <v>0</v>
      </c>
      <c r="R446" s="384">
        <f t="shared" si="356"/>
        <v>0</v>
      </c>
      <c r="S446" s="384">
        <f t="shared" si="356"/>
        <v>0</v>
      </c>
      <c r="T446" s="384">
        <f t="shared" si="356"/>
        <v>0</v>
      </c>
      <c r="U446" s="384">
        <f t="shared" si="356"/>
        <v>0</v>
      </c>
      <c r="V446" s="384">
        <f t="shared" si="356"/>
        <v>0</v>
      </c>
      <c r="W446" s="384">
        <f t="shared" si="356"/>
        <v>0</v>
      </c>
      <c r="X446" s="384">
        <f t="shared" si="356"/>
        <v>0</v>
      </c>
      <c r="Y446" s="384">
        <f t="shared" si="356"/>
        <v>0</v>
      </c>
      <c r="Z446" s="384">
        <f t="shared" si="356"/>
        <v>0</v>
      </c>
      <c r="AA446" s="384">
        <f t="shared" si="356"/>
        <v>0</v>
      </c>
      <c r="AB446" s="384">
        <f t="shared" si="356"/>
        <v>0</v>
      </c>
      <c r="AC446" s="384">
        <f t="shared" si="356"/>
        <v>0</v>
      </c>
      <c r="AD446" s="384">
        <f t="shared" si="356"/>
        <v>0</v>
      </c>
      <c r="AE446" s="384">
        <f t="shared" si="356"/>
        <v>0</v>
      </c>
      <c r="AF446" s="384">
        <f t="shared" si="356"/>
        <v>0</v>
      </c>
      <c r="AG446" s="384">
        <f t="shared" si="356"/>
        <v>0</v>
      </c>
      <c r="AH446" s="384">
        <f t="shared" si="356"/>
        <v>0</v>
      </c>
      <c r="AI446" s="384">
        <f t="shared" si="356"/>
        <v>0</v>
      </c>
      <c r="AJ446" s="384">
        <f t="shared" si="356"/>
        <v>0</v>
      </c>
      <c r="AK446" s="384">
        <f t="shared" si="356"/>
        <v>-3089.710634999999</v>
      </c>
      <c r="AL446" s="416">
        <f>+AM446/AK446</f>
        <v>0.96606322467731365</v>
      </c>
      <c r="AM446" s="384">
        <f t="shared" si="356"/>
        <v>-2984.8558193678896</v>
      </c>
      <c r="AN446" s="384">
        <f t="shared" si="356"/>
        <v>0</v>
      </c>
      <c r="AO446" s="384">
        <f t="shared" si="356"/>
        <v>0</v>
      </c>
      <c r="AP446" s="384">
        <f t="shared" si="356"/>
        <v>0</v>
      </c>
      <c r="AQ446" s="384">
        <f t="shared" si="356"/>
        <v>0</v>
      </c>
      <c r="AR446" s="384">
        <f t="shared" si="356"/>
        <v>0</v>
      </c>
      <c r="AS446" s="384">
        <f t="shared" si="356"/>
        <v>0</v>
      </c>
      <c r="AT446" s="384">
        <f t="shared" si="356"/>
        <v>0</v>
      </c>
      <c r="AU446" s="384">
        <f t="shared" si="356"/>
        <v>0</v>
      </c>
      <c r="AV446" s="384">
        <f t="shared" si="356"/>
        <v>0</v>
      </c>
      <c r="AW446" s="384">
        <f t="shared" si="356"/>
        <v>0</v>
      </c>
      <c r="AX446" s="384">
        <f t="shared" si="356"/>
        <v>0</v>
      </c>
      <c r="AY446" s="384">
        <f t="shared" si="356"/>
        <v>0</v>
      </c>
      <c r="AZ446" s="384">
        <f t="shared" si="356"/>
        <v>0</v>
      </c>
      <c r="BA446" s="384">
        <f t="shared" si="356"/>
        <v>0</v>
      </c>
      <c r="BB446" s="384">
        <f t="shared" si="356"/>
        <v>0</v>
      </c>
      <c r="BC446" s="384">
        <f t="shared" si="356"/>
        <v>0</v>
      </c>
      <c r="BD446" s="384">
        <f t="shared" si="356"/>
        <v>0</v>
      </c>
      <c r="BE446" s="384">
        <f t="shared" si="356"/>
        <v>0</v>
      </c>
      <c r="BF446" s="384">
        <f t="shared" si="356"/>
        <v>0</v>
      </c>
      <c r="BG446" s="384">
        <f t="shared" si="356"/>
        <v>0</v>
      </c>
      <c r="BH446" s="384">
        <f t="shared" si="356"/>
        <v>0</v>
      </c>
      <c r="BI446" s="384">
        <f t="shared" si="356"/>
        <v>0</v>
      </c>
      <c r="BJ446" s="384">
        <f t="shared" si="356"/>
        <v>0</v>
      </c>
      <c r="BK446" s="384">
        <f t="shared" si="356"/>
        <v>0</v>
      </c>
      <c r="BL446" s="384">
        <f t="shared" si="356"/>
        <v>0</v>
      </c>
      <c r="BM446" s="384">
        <f t="shared" si="356"/>
        <v>0</v>
      </c>
      <c r="BN446" s="384">
        <f t="shared" si="356"/>
        <v>0</v>
      </c>
      <c r="BO446" s="384">
        <f t="shared" si="356"/>
        <v>0</v>
      </c>
      <c r="BP446" s="384">
        <f t="shared" si="356"/>
        <v>-2984.8558193678896</v>
      </c>
      <c r="BQ446" s="391">
        <f>IF(G446=0,0,+BP446/G446)</f>
        <v>0.96486718321876308</v>
      </c>
      <c r="BR446" s="387"/>
      <c r="BS446" s="387"/>
      <c r="BT446" s="387"/>
      <c r="BU446" s="387"/>
      <c r="BV446" s="387"/>
      <c r="BW446" s="387"/>
    </row>
    <row r="447" spans="1:75">
      <c r="A447" s="384">
        <f t="shared" si="353"/>
        <v>25</v>
      </c>
      <c r="BR447" s="387"/>
      <c r="BS447" s="387"/>
      <c r="BT447" s="387"/>
      <c r="BU447" s="387"/>
      <c r="BV447" s="387"/>
      <c r="BW447" s="387"/>
    </row>
    <row r="448" spans="1:75">
      <c r="A448" s="384">
        <f t="shared" si="353"/>
        <v>26</v>
      </c>
      <c r="B448" s="384" t="s">
        <v>597</v>
      </c>
      <c r="BR448" s="387"/>
      <c r="BS448" s="387"/>
      <c r="BT448" s="387"/>
      <c r="BU448" s="387"/>
      <c r="BV448" s="387"/>
      <c r="BW448" s="387"/>
    </row>
    <row r="449" spans="1:75">
      <c r="A449" s="384">
        <f t="shared" si="353"/>
        <v>27</v>
      </c>
      <c r="B449" s="384" t="s">
        <v>598</v>
      </c>
      <c r="E449" s="384">
        <f>-(+E399)*0.33075</f>
        <v>-15094.411620749994</v>
      </c>
      <c r="F449" s="384">
        <f>-(+F399)*0.33075</f>
        <v>-16.205427</v>
      </c>
      <c r="G449" s="384">
        <f>+E449-F449</f>
        <v>-15078.206193749993</v>
      </c>
      <c r="I449" s="384">
        <f>-(+I399+I446)*0.35</f>
        <v>0</v>
      </c>
      <c r="J449" s="384">
        <f t="shared" ref="J449:AK449" si="357">-(+J399+J446)*0.35</f>
        <v>0</v>
      </c>
      <c r="K449" s="384">
        <f t="shared" si="357"/>
        <v>0</v>
      </c>
      <c r="L449" s="384">
        <f t="shared" si="357"/>
        <v>0</v>
      </c>
      <c r="M449" s="384">
        <f>-(+M399+M446)*0.35</f>
        <v>0</v>
      </c>
      <c r="N449" s="384">
        <f t="shared" si="357"/>
        <v>0</v>
      </c>
      <c r="O449" s="384">
        <f t="shared" si="357"/>
        <v>0</v>
      </c>
      <c r="P449" s="384">
        <f t="shared" si="357"/>
        <v>0</v>
      </c>
      <c r="Q449" s="384">
        <f t="shared" si="357"/>
        <v>0</v>
      </c>
      <c r="R449" s="384">
        <f t="shared" si="357"/>
        <v>0</v>
      </c>
      <c r="S449" s="384">
        <f t="shared" si="357"/>
        <v>0</v>
      </c>
      <c r="T449" s="384">
        <f t="shared" si="357"/>
        <v>0</v>
      </c>
      <c r="U449" s="384">
        <f t="shared" si="357"/>
        <v>0</v>
      </c>
      <c r="V449" s="384">
        <f t="shared" si="357"/>
        <v>0</v>
      </c>
      <c r="W449" s="384">
        <f t="shared" si="357"/>
        <v>0</v>
      </c>
      <c r="X449" s="384">
        <f t="shared" si="357"/>
        <v>0</v>
      </c>
      <c r="Y449" s="384">
        <f t="shared" si="357"/>
        <v>0</v>
      </c>
      <c r="Z449" s="384">
        <f t="shared" si="357"/>
        <v>0</v>
      </c>
      <c r="AA449" s="384">
        <f t="shared" si="357"/>
        <v>0</v>
      </c>
      <c r="AB449" s="384">
        <f t="shared" si="357"/>
        <v>0</v>
      </c>
      <c r="AC449" s="384">
        <f t="shared" si="357"/>
        <v>0</v>
      </c>
      <c r="AD449" s="384">
        <f t="shared" si="357"/>
        <v>0</v>
      </c>
      <c r="AE449" s="384">
        <f t="shared" si="357"/>
        <v>0</v>
      </c>
      <c r="AF449" s="384">
        <f t="shared" si="357"/>
        <v>0</v>
      </c>
      <c r="AG449" s="384">
        <f t="shared" si="357"/>
        <v>0</v>
      </c>
      <c r="AH449" s="384">
        <f t="shared" si="357"/>
        <v>0</v>
      </c>
      <c r="AI449" s="384">
        <f t="shared" si="357"/>
        <v>0</v>
      </c>
      <c r="AJ449" s="384">
        <f t="shared" si="357"/>
        <v>0</v>
      </c>
      <c r="AK449" s="384">
        <f t="shared" si="357"/>
        <v>-14874.375027749993</v>
      </c>
      <c r="AL449" s="416">
        <f>+AM449/AK449</f>
        <v>0.96606322467731376</v>
      </c>
      <c r="AM449" s="384">
        <f t="shared" ref="AM449:BP449" si="358">-(+AM399+AM446)*0.35</f>
        <v>-14369.586704367866</v>
      </c>
      <c r="AN449" s="384">
        <f t="shared" si="358"/>
        <v>0</v>
      </c>
      <c r="AO449" s="384">
        <f t="shared" si="358"/>
        <v>0</v>
      </c>
      <c r="AP449" s="384">
        <f t="shared" si="358"/>
        <v>0</v>
      </c>
      <c r="AQ449" s="384">
        <f t="shared" si="358"/>
        <v>0</v>
      </c>
      <c r="AR449" s="384">
        <f>-(+AR399+AR446)*0.35</f>
        <v>0</v>
      </c>
      <c r="AS449" s="384">
        <f t="shared" si="358"/>
        <v>0</v>
      </c>
      <c r="AT449" s="384">
        <f t="shared" si="358"/>
        <v>0</v>
      </c>
      <c r="AU449" s="384">
        <f t="shared" si="358"/>
        <v>0</v>
      </c>
      <c r="AV449" s="384">
        <f t="shared" si="358"/>
        <v>0</v>
      </c>
      <c r="AW449" s="384">
        <f t="shared" si="358"/>
        <v>0</v>
      </c>
      <c r="AX449" s="384">
        <f t="shared" si="358"/>
        <v>0</v>
      </c>
      <c r="AY449" s="384">
        <f t="shared" si="358"/>
        <v>0</v>
      </c>
      <c r="AZ449" s="384">
        <f t="shared" si="358"/>
        <v>0</v>
      </c>
      <c r="BA449" s="384">
        <f t="shared" si="358"/>
        <v>0</v>
      </c>
      <c r="BB449" s="384">
        <f t="shared" si="358"/>
        <v>0</v>
      </c>
      <c r="BC449" s="384">
        <f t="shared" si="358"/>
        <v>0</v>
      </c>
      <c r="BD449" s="384">
        <f t="shared" si="358"/>
        <v>0</v>
      </c>
      <c r="BE449" s="384">
        <f t="shared" si="358"/>
        <v>0</v>
      </c>
      <c r="BF449" s="384">
        <f t="shared" si="358"/>
        <v>0</v>
      </c>
      <c r="BG449" s="384">
        <f t="shared" si="358"/>
        <v>0</v>
      </c>
      <c r="BH449" s="384">
        <f t="shared" si="358"/>
        <v>0</v>
      </c>
      <c r="BI449" s="384">
        <f t="shared" si="358"/>
        <v>0</v>
      </c>
      <c r="BJ449" s="384">
        <f t="shared" si="358"/>
        <v>0</v>
      </c>
      <c r="BK449" s="384">
        <f t="shared" si="358"/>
        <v>0</v>
      </c>
      <c r="BL449" s="384">
        <f t="shared" si="358"/>
        <v>0</v>
      </c>
      <c r="BM449" s="384">
        <f t="shared" si="358"/>
        <v>0</v>
      </c>
      <c r="BN449" s="384">
        <f t="shared" si="358"/>
        <v>0</v>
      </c>
      <c r="BO449" s="384">
        <f t="shared" si="358"/>
        <v>0</v>
      </c>
      <c r="BP449" s="384">
        <f t="shared" si="358"/>
        <v>-14369.586704367866</v>
      </c>
      <c r="BQ449" s="391">
        <f>IF(G449=0,0,+BP449/G449)</f>
        <v>0.95300372734816075</v>
      </c>
      <c r="BR449" s="387"/>
      <c r="BS449" s="387"/>
      <c r="BT449" s="387"/>
      <c r="BU449" s="387"/>
      <c r="BV449" s="387"/>
      <c r="BW449" s="387"/>
    </row>
    <row r="450" spans="1:75">
      <c r="A450" s="384">
        <f t="shared" si="353"/>
        <v>28</v>
      </c>
      <c r="B450" s="384" t="s">
        <v>595</v>
      </c>
      <c r="E450" s="392">
        <v>-184.63</v>
      </c>
      <c r="F450" s="392">
        <v>0</v>
      </c>
      <c r="G450" s="392">
        <f>+E450-F450</f>
        <v>-184.63</v>
      </c>
      <c r="I450" s="392">
        <v>0</v>
      </c>
      <c r="J450" s="392">
        <v>0</v>
      </c>
      <c r="K450" s="392">
        <v>0</v>
      </c>
      <c r="L450" s="392">
        <v>0</v>
      </c>
      <c r="M450" s="392">
        <v>0</v>
      </c>
      <c r="N450" s="392">
        <v>0</v>
      </c>
      <c r="O450" s="392">
        <v>0</v>
      </c>
      <c r="P450" s="392">
        <v>0</v>
      </c>
      <c r="Q450" s="392">
        <v>0</v>
      </c>
      <c r="R450" s="392">
        <v>0</v>
      </c>
      <c r="S450" s="392">
        <v>0</v>
      </c>
      <c r="T450" s="392">
        <v>0</v>
      </c>
      <c r="U450" s="392">
        <v>0</v>
      </c>
      <c r="V450" s="392">
        <f>SUM(I450:U450)</f>
        <v>0</v>
      </c>
      <c r="W450" s="392">
        <v>0</v>
      </c>
      <c r="X450" s="392">
        <v>0</v>
      </c>
      <c r="Y450" s="392">
        <v>0</v>
      </c>
      <c r="Z450" s="392">
        <v>0</v>
      </c>
      <c r="AA450" s="392">
        <v>0</v>
      </c>
      <c r="AB450" s="392">
        <v>0</v>
      </c>
      <c r="AC450" s="392">
        <v>0</v>
      </c>
      <c r="AD450" s="392">
        <v>0</v>
      </c>
      <c r="AE450" s="392">
        <v>0</v>
      </c>
      <c r="AF450" s="392">
        <v>0</v>
      </c>
      <c r="AG450" s="392">
        <v>0</v>
      </c>
      <c r="AH450" s="392">
        <v>0</v>
      </c>
      <c r="AI450" s="392">
        <v>-29</v>
      </c>
      <c r="AJ450" s="392">
        <f>SUM(W450:AI450)</f>
        <v>-29</v>
      </c>
      <c r="AK450" s="392">
        <f>+G450+V450+AJ450</f>
        <v>-213.63</v>
      </c>
      <c r="AL450" s="416">
        <f>+AL405</f>
        <v>0.96606322467731354</v>
      </c>
      <c r="AM450" s="392">
        <f>+AK450*AL450-120</f>
        <v>-326.38008668781447</v>
      </c>
      <c r="AN450" s="392">
        <v>0</v>
      </c>
      <c r="AO450" s="392">
        <v>0</v>
      </c>
      <c r="AP450" s="392">
        <v>0</v>
      </c>
      <c r="AQ450" s="392">
        <v>0</v>
      </c>
      <c r="AR450" s="392">
        <v>0</v>
      </c>
      <c r="AS450" s="392">
        <v>0</v>
      </c>
      <c r="AT450" s="392">
        <v>0</v>
      </c>
      <c r="AU450" s="392">
        <v>0</v>
      </c>
      <c r="AV450" s="392">
        <v>0</v>
      </c>
      <c r="AW450" s="392">
        <v>0</v>
      </c>
      <c r="AX450" s="392">
        <v>0</v>
      </c>
      <c r="AY450" s="392">
        <v>0</v>
      </c>
      <c r="AZ450" s="392">
        <v>0</v>
      </c>
      <c r="BA450" s="392">
        <f>SUM(AN450:AZ450)</f>
        <v>0</v>
      </c>
      <c r="BB450" s="392">
        <v>0</v>
      </c>
      <c r="BC450" s="392">
        <v>0</v>
      </c>
      <c r="BD450" s="392">
        <v>0</v>
      </c>
      <c r="BE450" s="392">
        <v>0</v>
      </c>
      <c r="BF450" s="392">
        <v>0</v>
      </c>
      <c r="BG450" s="392">
        <v>0</v>
      </c>
      <c r="BH450" s="392">
        <v>0</v>
      </c>
      <c r="BI450" s="392">
        <v>0</v>
      </c>
      <c r="BJ450" s="392">
        <v>0</v>
      </c>
      <c r="BK450" s="392">
        <v>0</v>
      </c>
      <c r="BL450" s="392">
        <v>0</v>
      </c>
      <c r="BM450" s="392">
        <v>0</v>
      </c>
      <c r="BN450" s="392">
        <v>0</v>
      </c>
      <c r="BO450" s="392">
        <f>SUM(BB450:BN450)</f>
        <v>0</v>
      </c>
      <c r="BP450" s="392">
        <f>+AM450+BA450+BO450</f>
        <v>-326.38008668781447</v>
      </c>
      <c r="BQ450" s="391">
        <f>IF(G450=0,0,+BP450/G450)</f>
        <v>1.7677521891773518</v>
      </c>
      <c r="BR450" s="387"/>
      <c r="BS450" s="387"/>
      <c r="BT450" s="387"/>
      <c r="BU450" s="387"/>
      <c r="BV450" s="387"/>
      <c r="BW450" s="387"/>
    </row>
    <row r="451" spans="1:75">
      <c r="A451" s="384">
        <f t="shared" si="353"/>
        <v>29</v>
      </c>
      <c r="B451" s="384" t="s">
        <v>599</v>
      </c>
      <c r="C451" s="384" t="s">
        <v>379</v>
      </c>
      <c r="D451" s="384">
        <v>-15094.413</v>
      </c>
      <c r="E451" s="384">
        <f>+E449+E450</f>
        <v>-15279.041620749993</v>
      </c>
      <c r="F451" s="384">
        <f>+F449+F450</f>
        <v>-16.205427</v>
      </c>
      <c r="G451" s="384">
        <f>+E451-F451</f>
        <v>-15262.836193749992</v>
      </c>
      <c r="I451" s="384">
        <f>+I449+I450</f>
        <v>0</v>
      </c>
      <c r="J451" s="384">
        <f t="shared" ref="J451:BP451" si="359">+J449+J450</f>
        <v>0</v>
      </c>
      <c r="K451" s="384">
        <f t="shared" si="359"/>
        <v>0</v>
      </c>
      <c r="L451" s="384">
        <f t="shared" si="359"/>
        <v>0</v>
      </c>
      <c r="M451" s="384">
        <f t="shared" si="359"/>
        <v>0</v>
      </c>
      <c r="N451" s="384">
        <f t="shared" si="359"/>
        <v>0</v>
      </c>
      <c r="O451" s="384">
        <f t="shared" si="359"/>
        <v>0</v>
      </c>
      <c r="P451" s="384">
        <f t="shared" si="359"/>
        <v>0</v>
      </c>
      <c r="Q451" s="384">
        <f t="shared" si="359"/>
        <v>0</v>
      </c>
      <c r="R451" s="384">
        <f t="shared" si="359"/>
        <v>0</v>
      </c>
      <c r="S451" s="384">
        <f t="shared" si="359"/>
        <v>0</v>
      </c>
      <c r="T451" s="384">
        <f t="shared" si="359"/>
        <v>0</v>
      </c>
      <c r="U451" s="384">
        <f t="shared" si="359"/>
        <v>0</v>
      </c>
      <c r="V451" s="384">
        <f t="shared" si="359"/>
        <v>0</v>
      </c>
      <c r="W451" s="384">
        <f t="shared" si="359"/>
        <v>0</v>
      </c>
      <c r="X451" s="384">
        <f t="shared" si="359"/>
        <v>0</v>
      </c>
      <c r="Y451" s="384">
        <f t="shared" si="359"/>
        <v>0</v>
      </c>
      <c r="Z451" s="384">
        <f t="shared" si="359"/>
        <v>0</v>
      </c>
      <c r="AA451" s="384">
        <f t="shared" si="359"/>
        <v>0</v>
      </c>
      <c r="AB451" s="384">
        <f t="shared" si="359"/>
        <v>0</v>
      </c>
      <c r="AC451" s="384">
        <f t="shared" si="359"/>
        <v>0</v>
      </c>
      <c r="AD451" s="384">
        <f t="shared" si="359"/>
        <v>0</v>
      </c>
      <c r="AE451" s="384">
        <f t="shared" si="359"/>
        <v>0</v>
      </c>
      <c r="AF451" s="384">
        <f t="shared" si="359"/>
        <v>0</v>
      </c>
      <c r="AG451" s="384">
        <f t="shared" si="359"/>
        <v>0</v>
      </c>
      <c r="AH451" s="384">
        <f t="shared" si="359"/>
        <v>0</v>
      </c>
      <c r="AI451" s="384">
        <f t="shared" si="359"/>
        <v>-29</v>
      </c>
      <c r="AJ451" s="384">
        <f t="shared" si="359"/>
        <v>-29</v>
      </c>
      <c r="AK451" s="384">
        <f t="shared" si="359"/>
        <v>-15088.005027749992</v>
      </c>
      <c r="AL451" s="416">
        <f>+AM451/AK451</f>
        <v>0.97401656243000501</v>
      </c>
      <c r="AM451" s="384">
        <f t="shared" si="359"/>
        <v>-14695.96679105568</v>
      </c>
      <c r="AN451" s="384">
        <f t="shared" si="359"/>
        <v>0</v>
      </c>
      <c r="AO451" s="384">
        <f t="shared" si="359"/>
        <v>0</v>
      </c>
      <c r="AP451" s="384">
        <f t="shared" si="359"/>
        <v>0</v>
      </c>
      <c r="AQ451" s="384">
        <f t="shared" si="359"/>
        <v>0</v>
      </c>
      <c r="AR451" s="384">
        <f t="shared" si="359"/>
        <v>0</v>
      </c>
      <c r="AS451" s="384">
        <f t="shared" si="359"/>
        <v>0</v>
      </c>
      <c r="AT451" s="384">
        <f t="shared" si="359"/>
        <v>0</v>
      </c>
      <c r="AU451" s="384">
        <f t="shared" si="359"/>
        <v>0</v>
      </c>
      <c r="AV451" s="384">
        <f t="shared" si="359"/>
        <v>0</v>
      </c>
      <c r="AW451" s="384">
        <f t="shared" si="359"/>
        <v>0</v>
      </c>
      <c r="AX451" s="384">
        <f t="shared" si="359"/>
        <v>0</v>
      </c>
      <c r="AY451" s="384">
        <f t="shared" si="359"/>
        <v>0</v>
      </c>
      <c r="AZ451" s="384">
        <f t="shared" si="359"/>
        <v>0</v>
      </c>
      <c r="BA451" s="384">
        <f t="shared" si="359"/>
        <v>0</v>
      </c>
      <c r="BB451" s="384">
        <f t="shared" si="359"/>
        <v>0</v>
      </c>
      <c r="BC451" s="384">
        <f t="shared" si="359"/>
        <v>0</v>
      </c>
      <c r="BD451" s="384">
        <f t="shared" si="359"/>
        <v>0</v>
      </c>
      <c r="BE451" s="384">
        <f t="shared" si="359"/>
        <v>0</v>
      </c>
      <c r="BF451" s="384">
        <f t="shared" si="359"/>
        <v>0</v>
      </c>
      <c r="BG451" s="384">
        <f t="shared" si="359"/>
        <v>0</v>
      </c>
      <c r="BH451" s="384">
        <f t="shared" si="359"/>
        <v>0</v>
      </c>
      <c r="BI451" s="384">
        <f t="shared" si="359"/>
        <v>0</v>
      </c>
      <c r="BJ451" s="384">
        <f t="shared" si="359"/>
        <v>0</v>
      </c>
      <c r="BK451" s="384">
        <f t="shared" si="359"/>
        <v>0</v>
      </c>
      <c r="BL451" s="384">
        <f t="shared" si="359"/>
        <v>0</v>
      </c>
      <c r="BM451" s="384">
        <f t="shared" si="359"/>
        <v>0</v>
      </c>
      <c r="BN451" s="384">
        <f t="shared" si="359"/>
        <v>0</v>
      </c>
      <c r="BO451" s="384">
        <f t="shared" si="359"/>
        <v>0</v>
      </c>
      <c r="BP451" s="384">
        <f t="shared" si="359"/>
        <v>-14695.96679105568</v>
      </c>
      <c r="BQ451" s="391">
        <f>IF(G451=0,0,+BP451/G451)</f>
        <v>0.9628594977042052</v>
      </c>
      <c r="BR451" s="387"/>
      <c r="BS451" s="387"/>
      <c r="BT451" s="387"/>
      <c r="BU451" s="387"/>
      <c r="BV451" s="387"/>
      <c r="BW451" s="387"/>
    </row>
    <row r="452" spans="1:75">
      <c r="A452" s="384">
        <f t="shared" si="353"/>
        <v>30</v>
      </c>
      <c r="BR452" s="387"/>
      <c r="BS452" s="387"/>
      <c r="BT452" s="387"/>
      <c r="BU452" s="387"/>
      <c r="BV452" s="387"/>
      <c r="BW452" s="387"/>
    </row>
    <row r="453" spans="1:75">
      <c r="A453" s="384">
        <f t="shared" si="353"/>
        <v>31</v>
      </c>
      <c r="B453" s="384" t="s">
        <v>600</v>
      </c>
      <c r="C453" s="384" t="s">
        <v>379</v>
      </c>
      <c r="D453" s="384">
        <v>-18191</v>
      </c>
      <c r="E453" s="384">
        <f>+E446+E451</f>
        <v>-18375.277015749991</v>
      </c>
      <c r="F453" s="384">
        <f>+F446+F451</f>
        <v>-18.900207000000002</v>
      </c>
      <c r="G453" s="384">
        <f>+E453-F453</f>
        <v>-18356.376808749992</v>
      </c>
      <c r="I453" s="384">
        <f>+I446+I451</f>
        <v>0</v>
      </c>
      <c r="J453" s="384">
        <f t="shared" ref="J453:AK453" si="360">+J446+J451</f>
        <v>0</v>
      </c>
      <c r="K453" s="384">
        <f t="shared" si="360"/>
        <v>0</v>
      </c>
      <c r="L453" s="384">
        <f t="shared" si="360"/>
        <v>0</v>
      </c>
      <c r="M453" s="384">
        <f>+M446+M451</f>
        <v>0</v>
      </c>
      <c r="N453" s="384">
        <f t="shared" si="360"/>
        <v>0</v>
      </c>
      <c r="O453" s="384">
        <f t="shared" si="360"/>
        <v>0</v>
      </c>
      <c r="P453" s="384">
        <f t="shared" si="360"/>
        <v>0</v>
      </c>
      <c r="Q453" s="384">
        <f t="shared" si="360"/>
        <v>0</v>
      </c>
      <c r="R453" s="384">
        <f t="shared" si="360"/>
        <v>0</v>
      </c>
      <c r="S453" s="384">
        <f t="shared" si="360"/>
        <v>0</v>
      </c>
      <c r="T453" s="384">
        <f t="shared" si="360"/>
        <v>0</v>
      </c>
      <c r="U453" s="384">
        <f t="shared" si="360"/>
        <v>0</v>
      </c>
      <c r="V453" s="384">
        <f t="shared" si="360"/>
        <v>0</v>
      </c>
      <c r="W453" s="384">
        <f t="shared" si="360"/>
        <v>0</v>
      </c>
      <c r="X453" s="384">
        <f t="shared" si="360"/>
        <v>0</v>
      </c>
      <c r="Y453" s="384">
        <f t="shared" si="360"/>
        <v>0</v>
      </c>
      <c r="Z453" s="384">
        <f t="shared" si="360"/>
        <v>0</v>
      </c>
      <c r="AA453" s="384">
        <f t="shared" si="360"/>
        <v>0</v>
      </c>
      <c r="AB453" s="384">
        <f t="shared" si="360"/>
        <v>0</v>
      </c>
      <c r="AC453" s="384">
        <f t="shared" si="360"/>
        <v>0</v>
      </c>
      <c r="AD453" s="384">
        <f t="shared" si="360"/>
        <v>0</v>
      </c>
      <c r="AE453" s="384">
        <f t="shared" si="360"/>
        <v>0</v>
      </c>
      <c r="AF453" s="384">
        <f t="shared" si="360"/>
        <v>0</v>
      </c>
      <c r="AG453" s="384">
        <f t="shared" si="360"/>
        <v>0</v>
      </c>
      <c r="AH453" s="384">
        <f t="shared" si="360"/>
        <v>0</v>
      </c>
      <c r="AI453" s="384">
        <f t="shared" si="360"/>
        <v>-29</v>
      </c>
      <c r="AJ453" s="384">
        <f t="shared" si="360"/>
        <v>-29</v>
      </c>
      <c r="AK453" s="384">
        <f t="shared" si="360"/>
        <v>-18177.71566274999</v>
      </c>
      <c r="AL453" s="416">
        <f>+AM453/AK453</f>
        <v>0.97266471422783551</v>
      </c>
      <c r="AM453" s="384">
        <f t="shared" ref="AM453:BN453" si="361">+AM446+AM451</f>
        <v>-17680.822610423569</v>
      </c>
      <c r="AN453" s="384">
        <f t="shared" si="361"/>
        <v>0</v>
      </c>
      <c r="AO453" s="384">
        <f t="shared" si="361"/>
        <v>0</v>
      </c>
      <c r="AP453" s="384">
        <f t="shared" si="361"/>
        <v>0</v>
      </c>
      <c r="AQ453" s="384">
        <f t="shared" si="361"/>
        <v>0</v>
      </c>
      <c r="AR453" s="384">
        <f>+AR446+AR451</f>
        <v>0</v>
      </c>
      <c r="AS453" s="384">
        <f t="shared" si="361"/>
        <v>0</v>
      </c>
      <c r="AT453" s="384">
        <f t="shared" si="361"/>
        <v>0</v>
      </c>
      <c r="AU453" s="384">
        <f t="shared" si="361"/>
        <v>0</v>
      </c>
      <c r="AV453" s="384">
        <f t="shared" si="361"/>
        <v>0</v>
      </c>
      <c r="AW453" s="384">
        <f t="shared" si="361"/>
        <v>0</v>
      </c>
      <c r="AX453" s="384">
        <f t="shared" si="361"/>
        <v>0</v>
      </c>
      <c r="AY453" s="384">
        <f t="shared" si="361"/>
        <v>0</v>
      </c>
      <c r="AZ453" s="384">
        <f t="shared" si="361"/>
        <v>0</v>
      </c>
      <c r="BA453" s="384">
        <f t="shared" si="361"/>
        <v>0</v>
      </c>
      <c r="BB453" s="384">
        <f t="shared" si="361"/>
        <v>0</v>
      </c>
      <c r="BC453" s="384">
        <f t="shared" si="361"/>
        <v>0</v>
      </c>
      <c r="BD453" s="384">
        <f t="shared" si="361"/>
        <v>0</v>
      </c>
      <c r="BE453" s="384">
        <f t="shared" si="361"/>
        <v>0</v>
      </c>
      <c r="BF453" s="384">
        <f t="shared" si="361"/>
        <v>0</v>
      </c>
      <c r="BG453" s="384">
        <f t="shared" si="361"/>
        <v>0</v>
      </c>
      <c r="BH453" s="384">
        <f t="shared" si="361"/>
        <v>0</v>
      </c>
      <c r="BI453" s="384">
        <f t="shared" si="361"/>
        <v>0</v>
      </c>
      <c r="BJ453" s="384">
        <f t="shared" si="361"/>
        <v>0</v>
      </c>
      <c r="BK453" s="384">
        <f t="shared" si="361"/>
        <v>0</v>
      </c>
      <c r="BL453" s="384">
        <f t="shared" si="361"/>
        <v>0</v>
      </c>
      <c r="BM453" s="384">
        <f t="shared" si="361"/>
        <v>0</v>
      </c>
      <c r="BN453" s="384">
        <f t="shared" si="361"/>
        <v>0</v>
      </c>
      <c r="BO453" s="384">
        <f>+BO446+BO451</f>
        <v>0</v>
      </c>
      <c r="BP453" s="384">
        <f>+BO453+AM453</f>
        <v>-17680.822610423569</v>
      </c>
      <c r="BQ453" s="391">
        <f>IF(G453=0,0,+BP453/G453)</f>
        <v>0.96319784642880046</v>
      </c>
      <c r="BR453" s="387"/>
      <c r="BS453" s="387"/>
      <c r="BT453" s="387"/>
      <c r="BU453" s="387"/>
      <c r="BV453" s="387"/>
      <c r="BW453" s="387"/>
    </row>
    <row r="454" spans="1:75">
      <c r="A454" s="384">
        <f t="shared" si="353"/>
        <v>32</v>
      </c>
      <c r="B454" s="384" t="s">
        <v>601</v>
      </c>
      <c r="E454" s="392">
        <v>-368.19600000000003</v>
      </c>
      <c r="F454" s="392">
        <v>-0.91200000000000003</v>
      </c>
      <c r="G454" s="392">
        <f>+E454-F454</f>
        <v>-367.28400000000005</v>
      </c>
      <c r="I454" s="392">
        <v>0</v>
      </c>
      <c r="J454" s="392">
        <v>0</v>
      </c>
      <c r="K454" s="392">
        <v>0</v>
      </c>
      <c r="L454" s="392">
        <v>0</v>
      </c>
      <c r="M454" s="392">
        <v>0</v>
      </c>
      <c r="N454" s="392">
        <v>0</v>
      </c>
      <c r="O454" s="392">
        <v>0</v>
      </c>
      <c r="P454" s="392">
        <v>0</v>
      </c>
      <c r="Q454" s="392">
        <v>0</v>
      </c>
      <c r="R454" s="392">
        <v>0</v>
      </c>
      <c r="S454" s="392">
        <v>0</v>
      </c>
      <c r="T454" s="392">
        <v>0</v>
      </c>
      <c r="U454" s="392">
        <v>0</v>
      </c>
      <c r="V454" s="392">
        <f>SUM(I454:U454)</f>
        <v>0</v>
      </c>
      <c r="W454" s="392">
        <v>0</v>
      </c>
      <c r="X454" s="392">
        <v>0</v>
      </c>
      <c r="Y454" s="392">
        <v>0</v>
      </c>
      <c r="Z454" s="392">
        <v>0</v>
      </c>
      <c r="AA454" s="392">
        <v>0</v>
      </c>
      <c r="AB454" s="392">
        <v>0</v>
      </c>
      <c r="AC454" s="392">
        <v>0</v>
      </c>
      <c r="AD454" s="392">
        <v>0</v>
      </c>
      <c r="AE454" s="392">
        <v>0</v>
      </c>
      <c r="AF454" s="392">
        <v>0</v>
      </c>
      <c r="AG454" s="392">
        <v>0</v>
      </c>
      <c r="AH454" s="392">
        <v>0</v>
      </c>
      <c r="AI454" s="392">
        <v>0</v>
      </c>
      <c r="AJ454" s="392">
        <f>SUM(W454:AI454)</f>
        <v>0</v>
      </c>
      <c r="AK454" s="392">
        <f>+G454+V454+AJ454</f>
        <v>-367.28400000000005</v>
      </c>
      <c r="AL454" s="416">
        <f>+AL581</f>
        <v>0.98029299999999997</v>
      </c>
      <c r="AM454" s="392">
        <f>+AK454*AL454</f>
        <v>-360.04593421200002</v>
      </c>
      <c r="AN454" s="392">
        <v>0</v>
      </c>
      <c r="AO454" s="392">
        <v>0</v>
      </c>
      <c r="AP454" s="392">
        <v>0</v>
      </c>
      <c r="AQ454" s="392">
        <v>0</v>
      </c>
      <c r="AR454" s="392">
        <v>0</v>
      </c>
      <c r="AS454" s="392">
        <v>0</v>
      </c>
      <c r="AT454" s="392">
        <v>0</v>
      </c>
      <c r="AU454" s="392">
        <v>0</v>
      </c>
      <c r="AV454" s="392">
        <v>0</v>
      </c>
      <c r="AW454" s="392">
        <v>0</v>
      </c>
      <c r="AX454" s="392">
        <v>0</v>
      </c>
      <c r="AY454" s="392">
        <v>0</v>
      </c>
      <c r="AZ454" s="392">
        <v>0</v>
      </c>
      <c r="BA454" s="392">
        <f>SUM(AN454:AZ454)</f>
        <v>0</v>
      </c>
      <c r="BB454" s="392">
        <v>0</v>
      </c>
      <c r="BC454" s="392">
        <v>0</v>
      </c>
      <c r="BD454" s="392">
        <v>0</v>
      </c>
      <c r="BE454" s="392">
        <v>0</v>
      </c>
      <c r="BF454" s="392">
        <v>0</v>
      </c>
      <c r="BG454" s="392">
        <v>0</v>
      </c>
      <c r="BH454" s="392">
        <v>0</v>
      </c>
      <c r="BI454" s="392">
        <v>0</v>
      </c>
      <c r="BJ454" s="392">
        <v>0</v>
      </c>
      <c r="BK454" s="392">
        <v>0</v>
      </c>
      <c r="BL454" s="392">
        <v>0</v>
      </c>
      <c r="BM454" s="392">
        <v>0</v>
      </c>
      <c r="BN454" s="392">
        <v>0</v>
      </c>
      <c r="BO454" s="392">
        <f>SUM(BB454:BN454)</f>
        <v>0</v>
      </c>
      <c r="BP454" s="392">
        <f>+BO454+AM454</f>
        <v>-360.04593421200002</v>
      </c>
      <c r="BQ454" s="391">
        <f>IF(G454=0,0,+BP454/G454)</f>
        <v>0.98029299999999997</v>
      </c>
      <c r="BR454" s="387"/>
      <c r="BS454" s="387"/>
      <c r="BT454" s="387"/>
      <c r="BU454" s="387"/>
      <c r="BV454" s="387"/>
      <c r="BW454" s="387"/>
    </row>
    <row r="455" spans="1:75">
      <c r="A455" s="384">
        <f t="shared" si="353"/>
        <v>33</v>
      </c>
      <c r="B455" s="384" t="s">
        <v>602</v>
      </c>
      <c r="C455" s="384" t="s">
        <v>379</v>
      </c>
      <c r="D455" s="384">
        <v>69184</v>
      </c>
      <c r="E455" s="384">
        <f>+E453+E454+E439</f>
        <v>69132.956140749928</v>
      </c>
      <c r="F455" s="384">
        <f>+F453+F454+F439</f>
        <v>576.25177899999994</v>
      </c>
      <c r="G455" s="384">
        <f>+E455-F455</f>
        <v>68556.704361749929</v>
      </c>
      <c r="I455" s="384">
        <f t="shared" ref="I455:AK455" si="362">+I453+I454+I439</f>
        <v>-80.851915500000189</v>
      </c>
      <c r="J455" s="384">
        <f t="shared" si="362"/>
        <v>-11.65</v>
      </c>
      <c r="K455" s="384">
        <f t="shared" si="362"/>
        <v>-7.1500000000000632E-2</v>
      </c>
      <c r="L455" s="384">
        <f t="shared" si="362"/>
        <v>100.24576999999816</v>
      </c>
      <c r="M455" s="384">
        <f t="shared" si="362"/>
        <v>327.75</v>
      </c>
      <c r="N455" s="384">
        <f t="shared" si="362"/>
        <v>-27.96</v>
      </c>
      <c r="O455" s="384">
        <f t="shared" si="362"/>
        <v>29.18891</v>
      </c>
      <c r="P455" s="384">
        <f t="shared" si="362"/>
        <v>2.2883650000000002</v>
      </c>
      <c r="Q455" s="384">
        <f t="shared" si="362"/>
        <v>87.484999999999999</v>
      </c>
      <c r="R455" s="384">
        <f t="shared" si="362"/>
        <v>5157.729137544231</v>
      </c>
      <c r="S455" s="384">
        <f t="shared" si="362"/>
        <v>-13459.092175</v>
      </c>
      <c r="T455" s="384">
        <f t="shared" si="362"/>
        <v>0</v>
      </c>
      <c r="U455" s="384">
        <f t="shared" si="362"/>
        <v>123.56084</v>
      </c>
      <c r="V455" s="384">
        <f t="shared" si="362"/>
        <v>-7751.3775679557712</v>
      </c>
      <c r="W455" s="384">
        <f t="shared" si="362"/>
        <v>561</v>
      </c>
      <c r="X455" s="384">
        <f t="shared" si="362"/>
        <v>-216</v>
      </c>
      <c r="Y455" s="384">
        <f t="shared" si="362"/>
        <v>-406</v>
      </c>
      <c r="Z455" s="384">
        <f t="shared" si="362"/>
        <v>2130</v>
      </c>
      <c r="AA455" s="384">
        <f>+AA453+AA454+AA439</f>
        <v>-1533</v>
      </c>
      <c r="AB455" s="384">
        <f t="shared" si="362"/>
        <v>-3169</v>
      </c>
      <c r="AC455" s="384">
        <f t="shared" si="362"/>
        <v>-6172</v>
      </c>
      <c r="AD455" s="384">
        <f t="shared" si="362"/>
        <v>-779</v>
      </c>
      <c r="AE455" s="384">
        <f t="shared" si="362"/>
        <v>0</v>
      </c>
      <c r="AF455" s="384">
        <f t="shared" si="362"/>
        <v>0</v>
      </c>
      <c r="AG455" s="384">
        <f t="shared" si="362"/>
        <v>0</v>
      </c>
      <c r="AH455" s="384">
        <f t="shared" si="362"/>
        <v>0</v>
      </c>
      <c r="AI455" s="384">
        <f t="shared" si="362"/>
        <v>-1175</v>
      </c>
      <c r="AJ455" s="384">
        <f t="shared" si="362"/>
        <v>-9764</v>
      </c>
      <c r="AK455" s="384">
        <f t="shared" si="362"/>
        <v>50251.301435520916</v>
      </c>
      <c r="AL455" s="416">
        <f>+AM455/AK455</f>
        <v>0.96499402667335865</v>
      </c>
      <c r="AM455" s="384">
        <f t="shared" ref="AM455:BN455" si="363">+AM453+AM454+AM439</f>
        <v>48492.205717840057</v>
      </c>
      <c r="AN455" s="384">
        <f t="shared" si="363"/>
        <v>80.851915500000189</v>
      </c>
      <c r="AO455" s="384">
        <f t="shared" si="363"/>
        <v>11.65</v>
      </c>
      <c r="AP455" s="384">
        <f t="shared" si="363"/>
        <v>7.1500000000000632E-2</v>
      </c>
      <c r="AQ455" s="384">
        <f t="shared" si="363"/>
        <v>1566.398779999992</v>
      </c>
      <c r="AR455" s="384">
        <f t="shared" si="363"/>
        <v>-327.75</v>
      </c>
      <c r="AS455" s="384">
        <f t="shared" si="363"/>
        <v>27.96</v>
      </c>
      <c r="AT455" s="384">
        <f t="shared" si="363"/>
        <v>-29.146081795657501</v>
      </c>
      <c r="AU455" s="384">
        <f t="shared" si="363"/>
        <v>-2.2800483972086032</v>
      </c>
      <c r="AV455" s="384">
        <f t="shared" si="363"/>
        <v>-85.12492583756493</v>
      </c>
      <c r="AW455" s="384">
        <f t="shared" si="363"/>
        <v>-5046.9322110061439</v>
      </c>
      <c r="AX455" s="384">
        <f t="shared" si="363"/>
        <v>13671.34267</v>
      </c>
      <c r="AY455" s="384">
        <f t="shared" si="363"/>
        <v>0</v>
      </c>
      <c r="AZ455" s="384">
        <f t="shared" si="363"/>
        <v>-118.94306548859268</v>
      </c>
      <c r="BA455" s="384">
        <f t="shared" si="363"/>
        <v>9749.0985329748255</v>
      </c>
      <c r="BB455" s="384">
        <f t="shared" si="363"/>
        <v>-561</v>
      </c>
      <c r="BC455" s="384">
        <f t="shared" si="363"/>
        <v>216</v>
      </c>
      <c r="BD455" s="384">
        <f t="shared" si="363"/>
        <v>406</v>
      </c>
      <c r="BE455" s="384">
        <f t="shared" si="363"/>
        <v>-2053</v>
      </c>
      <c r="BF455" s="384">
        <f t="shared" si="363"/>
        <v>1478</v>
      </c>
      <c r="BG455" s="384">
        <f t="shared" si="363"/>
        <v>3055</v>
      </c>
      <c r="BH455" s="384">
        <f t="shared" si="363"/>
        <v>6172</v>
      </c>
      <c r="BI455" s="384">
        <f t="shared" si="363"/>
        <v>750</v>
      </c>
      <c r="BJ455" s="384">
        <f t="shared" si="363"/>
        <v>0</v>
      </c>
      <c r="BK455" s="384">
        <f t="shared" si="363"/>
        <v>0</v>
      </c>
      <c r="BL455" s="384">
        <f t="shared" si="363"/>
        <v>0</v>
      </c>
      <c r="BM455" s="384">
        <f t="shared" si="363"/>
        <v>0</v>
      </c>
      <c r="BN455" s="384">
        <f t="shared" si="363"/>
        <v>1101</v>
      </c>
      <c r="BO455" s="384">
        <f>+BO453+BO454+BO439</f>
        <v>10564</v>
      </c>
      <c r="BP455" s="384">
        <f>+BP453+BP454+BP439</f>
        <v>68804.304250814894</v>
      </c>
      <c r="BQ455" s="391">
        <f>IF(G455=0,0,+BP455/G455)</f>
        <v>1.0036116072289365</v>
      </c>
      <c r="BR455" s="387"/>
      <c r="BS455" s="387"/>
      <c r="BT455" s="387">
        <f>+BS455-AM455</f>
        <v>-48492.205717840057</v>
      </c>
      <c r="BU455" s="387"/>
      <c r="BV455" s="387"/>
      <c r="BW455" s="387"/>
    </row>
    <row r="456" spans="1:75">
      <c r="A456" s="384">
        <f t="shared" si="353"/>
        <v>34</v>
      </c>
      <c r="F456" s="384">
        <f>596-3-16</f>
        <v>577</v>
      </c>
      <c r="G456" s="384">
        <f>87280-18356-368</f>
        <v>68556</v>
      </c>
      <c r="I456" s="384">
        <f>13.485-94.898</f>
        <v>-81.412999999999997</v>
      </c>
      <c r="J456" s="384">
        <v>-11.573</v>
      </c>
      <c r="K456" s="384">
        <v>0</v>
      </c>
      <c r="L456" s="384">
        <v>-1100.9190000000001</v>
      </c>
      <c r="M456" s="384">
        <v>327.74599999999998</v>
      </c>
      <c r="N456" s="384">
        <v>-27.774000000000001</v>
      </c>
      <c r="O456" s="384">
        <f>10.415+18.964</f>
        <v>29.378999999999998</v>
      </c>
      <c r="P456" s="384">
        <v>2.028</v>
      </c>
      <c r="Q456" s="384">
        <v>-87.58</v>
      </c>
      <c r="R456" s="384">
        <v>5216.0839999999998</v>
      </c>
      <c r="S456" s="384">
        <f>34.718-13517.278+(563.917*0.38575)</f>
        <v>-13265.029017249999</v>
      </c>
      <c r="U456" s="384">
        <v>123.16500000000001</v>
      </c>
      <c r="AJ456" s="384">
        <f>+AK456-AK455</f>
        <v>-0.72298043674527435</v>
      </c>
      <c r="AK456" s="384">
        <f>+[17]RORDET!$H$23+[17]RORDET!$H$24+[17]RORDET!$H$25</f>
        <v>50250.578455084171</v>
      </c>
      <c r="AM456" s="384">
        <f>+[17]RORDET!$J$23+[17]RORDET!$J$24+[17]RORDET!$J$25</f>
        <v>48492.682661250015</v>
      </c>
      <c r="AN456" s="384">
        <f>+AM456-AM455</f>
        <v>0.47694340995803941</v>
      </c>
      <c r="BR456" s="387"/>
      <c r="BS456" s="387"/>
      <c r="BT456" s="387"/>
      <c r="BU456" s="387"/>
      <c r="BV456" s="387"/>
      <c r="BW456" s="387"/>
    </row>
    <row r="457" spans="1:75">
      <c r="A457" s="384">
        <f t="shared" si="353"/>
        <v>35</v>
      </c>
      <c r="F457" s="384">
        <f>+F456-F455</f>
        <v>0.74822100000005776</v>
      </c>
      <c r="G457" s="384">
        <f>+G456-G455</f>
        <v>-0.70436174992937595</v>
      </c>
      <c r="AK457" s="384">
        <f>+[17]RORDET!$H$26</f>
        <v>-1593</v>
      </c>
      <c r="AM457" s="384">
        <f>+[17]RORDET!$J$26</f>
        <v>-1534</v>
      </c>
      <c r="BR457" s="387"/>
      <c r="BS457" s="387"/>
      <c r="BT457" s="387"/>
      <c r="BU457" s="387"/>
      <c r="BV457" s="387"/>
      <c r="BW457" s="387"/>
    </row>
    <row r="458" spans="1:75">
      <c r="A458" s="384">
        <f t="shared" si="353"/>
        <v>36</v>
      </c>
      <c r="B458" s="384" t="s">
        <v>603</v>
      </c>
      <c r="E458" s="392">
        <f>+O978+O994</f>
        <v>-1593</v>
      </c>
      <c r="F458" s="392">
        <v>0</v>
      </c>
      <c r="G458" s="392">
        <f>E458+F458</f>
        <v>-1593</v>
      </c>
      <c r="I458" s="392">
        <v>0</v>
      </c>
      <c r="J458" s="392">
        <v>0</v>
      </c>
      <c r="K458" s="392">
        <v>0</v>
      </c>
      <c r="L458" s="392">
        <v>0</v>
      </c>
      <c r="M458" s="392">
        <v>0</v>
      </c>
      <c r="N458" s="392">
        <v>0</v>
      </c>
      <c r="O458" s="392">
        <v>0</v>
      </c>
      <c r="P458" s="392">
        <v>0</v>
      </c>
      <c r="Q458" s="392">
        <v>0</v>
      </c>
      <c r="R458" s="392">
        <v>0</v>
      </c>
      <c r="S458" s="392">
        <v>0</v>
      </c>
      <c r="T458" s="392">
        <v>0</v>
      </c>
      <c r="U458" s="392">
        <v>0</v>
      </c>
      <c r="V458" s="392">
        <v>0</v>
      </c>
      <c r="W458" s="392">
        <v>0</v>
      </c>
      <c r="X458" s="392">
        <v>0</v>
      </c>
      <c r="Y458" s="392">
        <v>0</v>
      </c>
      <c r="Z458" s="392">
        <v>0</v>
      </c>
      <c r="AA458" s="392">
        <v>0</v>
      </c>
      <c r="AB458" s="392">
        <v>0</v>
      </c>
      <c r="AC458" s="392">
        <v>0</v>
      </c>
      <c r="AD458" s="392">
        <v>0</v>
      </c>
      <c r="AE458" s="392">
        <v>0</v>
      </c>
      <c r="AF458" s="392">
        <v>0</v>
      </c>
      <c r="AG458" s="392">
        <v>0</v>
      </c>
      <c r="AH458" s="392">
        <v>0</v>
      </c>
      <c r="AI458" s="392">
        <v>0</v>
      </c>
      <c r="AJ458" s="392">
        <v>0</v>
      </c>
      <c r="AK458" s="392">
        <f>+G458+V458+AJ458</f>
        <v>-1593</v>
      </c>
      <c r="AL458" s="416">
        <v>0.96296296296296291</v>
      </c>
      <c r="AM458" s="392">
        <f>+AK458*AL458</f>
        <v>-1534</v>
      </c>
      <c r="AN458" s="392">
        <v>0</v>
      </c>
      <c r="AO458" s="392">
        <v>0</v>
      </c>
      <c r="AP458" s="392">
        <v>0</v>
      </c>
      <c r="AQ458" s="392">
        <v>0</v>
      </c>
      <c r="AR458" s="392">
        <v>0</v>
      </c>
      <c r="AS458" s="392">
        <v>0</v>
      </c>
      <c r="AT458" s="392">
        <v>0</v>
      </c>
      <c r="AU458" s="392">
        <v>0</v>
      </c>
      <c r="AV458" s="392">
        <v>0</v>
      </c>
      <c r="AW458" s="392">
        <v>0</v>
      </c>
      <c r="AX458" s="392">
        <v>0</v>
      </c>
      <c r="AY458" s="392">
        <v>0</v>
      </c>
      <c r="AZ458" s="392">
        <v>0</v>
      </c>
      <c r="BA458" s="392">
        <v>0</v>
      </c>
      <c r="BB458" s="392">
        <v>0</v>
      </c>
      <c r="BC458" s="392">
        <v>0</v>
      </c>
      <c r="BD458" s="392">
        <v>0</v>
      </c>
      <c r="BE458" s="392">
        <v>0</v>
      </c>
      <c r="BF458" s="392">
        <v>0</v>
      </c>
      <c r="BG458" s="392">
        <v>0</v>
      </c>
      <c r="BH458" s="392">
        <v>0</v>
      </c>
      <c r="BI458" s="392">
        <v>0</v>
      </c>
      <c r="BJ458" s="392">
        <v>0</v>
      </c>
      <c r="BK458" s="392">
        <v>0</v>
      </c>
      <c r="BL458" s="392">
        <v>0</v>
      </c>
      <c r="BM458" s="392">
        <v>0</v>
      </c>
      <c r="BN458" s="392">
        <v>0</v>
      </c>
      <c r="BO458" s="392">
        <v>0</v>
      </c>
      <c r="BP458" s="392">
        <f>+AM458+BA458+BO458</f>
        <v>-1534</v>
      </c>
      <c r="BQ458" s="391">
        <f>IF(G458=0,0,+BP458/G458)</f>
        <v>0.96296296296296291</v>
      </c>
      <c r="BR458" s="387"/>
      <c r="BS458" s="387"/>
      <c r="BT458" s="387"/>
      <c r="BU458" s="387"/>
      <c r="BV458" s="387"/>
      <c r="BW458" s="387"/>
    </row>
    <row r="459" spans="1:75">
      <c r="A459" s="384">
        <f t="shared" si="353"/>
        <v>37</v>
      </c>
      <c r="B459" s="384" t="s">
        <v>604</v>
      </c>
      <c r="E459" s="396">
        <f>E$279+E$298+E$314+E455+E458</f>
        <v>2094875.01114075</v>
      </c>
      <c r="F459" s="396">
        <f>F$279+F$298+F$314+F455+F458</f>
        <v>576.25177899999994</v>
      </c>
      <c r="G459" s="396">
        <f>G$279+G$298+G$314+G455+G458</f>
        <v>2094298.75936175</v>
      </c>
      <c r="I459" s="396">
        <f t="shared" ref="I459:AK459" si="364">I$279+I$298+I$314+I455+I458</f>
        <v>-17931.089815499996</v>
      </c>
      <c r="J459" s="396">
        <f t="shared" si="364"/>
        <v>-96165.65</v>
      </c>
      <c r="K459" s="396">
        <f t="shared" si="364"/>
        <v>-342.7715</v>
      </c>
      <c r="L459" s="396">
        <f>L$279+L$298+L$314+L455+L458</f>
        <v>-1255710.76823</v>
      </c>
      <c r="M459" s="396">
        <f t="shared" si="364"/>
        <v>327.75</v>
      </c>
      <c r="N459" s="396">
        <f t="shared" si="364"/>
        <v>-27.96</v>
      </c>
      <c r="O459" s="396">
        <f t="shared" si="364"/>
        <v>-46.973090000000006</v>
      </c>
      <c r="P459" s="396">
        <f t="shared" si="364"/>
        <v>-2.9546350000000001</v>
      </c>
      <c r="Q459" s="396">
        <f t="shared" si="364"/>
        <v>-139.51499999999999</v>
      </c>
      <c r="R459" s="396">
        <f t="shared" si="364"/>
        <v>5157.729137544231</v>
      </c>
      <c r="S459" s="396">
        <f t="shared" si="364"/>
        <v>-40168.692174999996</v>
      </c>
      <c r="T459" s="396">
        <f t="shared" si="364"/>
        <v>0</v>
      </c>
      <c r="U459" s="396">
        <f t="shared" si="364"/>
        <v>-195.72716000000003</v>
      </c>
      <c r="V459" s="396">
        <f t="shared" si="364"/>
        <v>-1405246.6224679558</v>
      </c>
      <c r="W459" s="396">
        <f t="shared" si="364"/>
        <v>561</v>
      </c>
      <c r="X459" s="396">
        <f t="shared" si="364"/>
        <v>342.3037999999998</v>
      </c>
      <c r="Y459" s="396">
        <f t="shared" si="364"/>
        <v>645.00000000000023</v>
      </c>
      <c r="Z459" s="396">
        <f t="shared" si="364"/>
        <v>-3390</v>
      </c>
      <c r="AA459" s="396">
        <f t="shared" si="364"/>
        <v>2441.10592</v>
      </c>
      <c r="AB459" s="396">
        <f t="shared" si="364"/>
        <v>5045.2433333333338</v>
      </c>
      <c r="AC459" s="396">
        <f t="shared" si="364"/>
        <v>9828.0000000000018</v>
      </c>
      <c r="AD459" s="396">
        <f t="shared" si="364"/>
        <v>1239.2910000000002</v>
      </c>
      <c r="AE459" s="396">
        <f t="shared" si="364"/>
        <v>0</v>
      </c>
      <c r="AF459" s="396">
        <f t="shared" si="364"/>
        <v>0</v>
      </c>
      <c r="AG459" s="396">
        <f t="shared" si="364"/>
        <v>0</v>
      </c>
      <c r="AH459" s="396">
        <f t="shared" si="364"/>
        <v>0</v>
      </c>
      <c r="AI459" s="396">
        <f t="shared" si="364"/>
        <v>-1175</v>
      </c>
      <c r="AJ459" s="396">
        <f t="shared" si="364"/>
        <v>16531.944053333336</v>
      </c>
      <c r="AK459" s="396">
        <f t="shared" si="364"/>
        <v>704794.05558885413</v>
      </c>
      <c r="AL459" s="416">
        <f>+AM459/AK459</f>
        <v>0.96821273197721536</v>
      </c>
      <c r="AM459" s="396">
        <f>AM$279+AM$298+AM$314+AM455+AM458</f>
        <v>682390.57804298587</v>
      </c>
      <c r="AN459" s="396">
        <f t="shared" ref="AN459:BP459" si="365">AN$279+AN$298+AN$314+AN455+AN458</f>
        <v>17931.089815499996</v>
      </c>
      <c r="AO459" s="396">
        <f t="shared" si="365"/>
        <v>96165.65</v>
      </c>
      <c r="AP459" s="396">
        <f t="shared" si="365"/>
        <v>342.7715</v>
      </c>
      <c r="AQ459" s="396">
        <f t="shared" si="365"/>
        <v>1211472.39778</v>
      </c>
      <c r="AR459" s="396">
        <f t="shared" si="365"/>
        <v>-327.75</v>
      </c>
      <c r="AS459" s="396">
        <f t="shared" si="365"/>
        <v>27.96</v>
      </c>
      <c r="AT459" s="396">
        <f t="shared" si="365"/>
        <v>46.237223579933463</v>
      </c>
      <c r="AU459" s="396">
        <f t="shared" si="365"/>
        <v>2.8117406429478202</v>
      </c>
      <c r="AV459" s="396">
        <f t="shared" si="365"/>
        <v>135.32827120907024</v>
      </c>
      <c r="AW459" s="396">
        <f t="shared" si="365"/>
        <v>-5046.9322110061439</v>
      </c>
      <c r="AX459" s="396">
        <f t="shared" si="365"/>
        <v>39340.118670000003</v>
      </c>
      <c r="AY459" s="396">
        <f t="shared" si="365"/>
        <v>0</v>
      </c>
      <c r="AZ459" s="396">
        <f t="shared" si="365"/>
        <v>189.11267066763796</v>
      </c>
      <c r="BA459" s="396">
        <f t="shared" si="365"/>
        <v>1360279.7954605932</v>
      </c>
      <c r="BB459" s="396">
        <f t="shared" si="365"/>
        <v>-561</v>
      </c>
      <c r="BC459" s="396">
        <f t="shared" si="365"/>
        <v>-342.3037999999998</v>
      </c>
      <c r="BD459" s="396">
        <f t="shared" si="365"/>
        <v>-645.00000000000023</v>
      </c>
      <c r="BE459" s="396">
        <f t="shared" si="365"/>
        <v>3267.4436122713523</v>
      </c>
      <c r="BF459" s="396">
        <f t="shared" si="365"/>
        <v>-2351.613487727609</v>
      </c>
      <c r="BG459" s="396">
        <f t="shared" si="365"/>
        <v>-4864.1567145563513</v>
      </c>
      <c r="BH459" s="396">
        <f t="shared" si="365"/>
        <v>-9828.0000000000018</v>
      </c>
      <c r="BI459" s="396">
        <f t="shared" si="365"/>
        <v>-1195.3639286212888</v>
      </c>
      <c r="BJ459" s="396">
        <f t="shared" si="365"/>
        <v>0</v>
      </c>
      <c r="BK459" s="396">
        <f t="shared" si="365"/>
        <v>0</v>
      </c>
      <c r="BL459" s="396">
        <f t="shared" si="365"/>
        <v>0</v>
      </c>
      <c r="BM459" s="396">
        <f t="shared" si="365"/>
        <v>0</v>
      </c>
      <c r="BN459" s="396">
        <f t="shared" si="365"/>
        <v>1101</v>
      </c>
      <c r="BO459" s="396">
        <f t="shared" si="365"/>
        <v>-15418.994318633897</v>
      </c>
      <c r="BP459" s="396">
        <f t="shared" si="365"/>
        <v>2027250.3791849455</v>
      </c>
      <c r="BQ459" s="391">
        <f>IF(G459=0,0,+BP459/G459)</f>
        <v>0.96798528391563488</v>
      </c>
      <c r="BR459" s="387"/>
      <c r="BS459" s="387"/>
      <c r="BT459" s="387"/>
      <c r="BU459" s="387"/>
      <c r="BV459" s="387"/>
      <c r="BW459" s="387"/>
    </row>
    <row r="460" spans="1:75" ht="12" thickBot="1">
      <c r="A460" s="384">
        <f t="shared" si="353"/>
        <v>38</v>
      </c>
      <c r="B460" s="384" t="s">
        <v>605</v>
      </c>
      <c r="E460" s="398">
        <f>+E51-E459</f>
        <v>226537.98885924998</v>
      </c>
      <c r="F460" s="398">
        <f>+F51-F459</f>
        <v>-576.25177899999994</v>
      </c>
      <c r="G460" s="398">
        <f>+G51-G459</f>
        <v>227114.24063825002</v>
      </c>
      <c r="I460" s="398">
        <f t="shared" ref="I460:AK460" si="366">+I51-I459</f>
        <v>-164.91018450000411</v>
      </c>
      <c r="J460" s="398">
        <f t="shared" si="366"/>
        <v>-18.350000000005821</v>
      </c>
      <c r="K460" s="398">
        <f t="shared" si="366"/>
        <v>-1.2284999999999968</v>
      </c>
      <c r="L460" s="398">
        <f>+L51-L459</f>
        <v>3059.7682300000452</v>
      </c>
      <c r="M460" s="398">
        <f t="shared" si="366"/>
        <v>522.25</v>
      </c>
      <c r="N460" s="398">
        <f t="shared" si="366"/>
        <v>-44.04</v>
      </c>
      <c r="O460" s="398">
        <f t="shared" si="366"/>
        <v>46.973090000000006</v>
      </c>
      <c r="P460" s="398">
        <f t="shared" si="366"/>
        <v>2.9546350000000001</v>
      </c>
      <c r="Q460" s="398">
        <f t="shared" si="366"/>
        <v>139.51499999999999</v>
      </c>
      <c r="R460" s="398">
        <f t="shared" si="366"/>
        <v>-5157.729137544231</v>
      </c>
      <c r="S460" s="398">
        <f t="shared" si="366"/>
        <v>-21033.492825000001</v>
      </c>
      <c r="T460" s="398">
        <f t="shared" si="366"/>
        <v>0</v>
      </c>
      <c r="U460" s="398">
        <f t="shared" si="366"/>
        <v>195.72716000000003</v>
      </c>
      <c r="V460" s="398">
        <f t="shared" si="366"/>
        <v>-22452.562532044249</v>
      </c>
      <c r="W460" s="398">
        <f t="shared" si="366"/>
        <v>893</v>
      </c>
      <c r="X460" s="398">
        <f t="shared" si="366"/>
        <v>-342.3037999999998</v>
      </c>
      <c r="Y460" s="398">
        <f t="shared" si="366"/>
        <v>-645.00000000000023</v>
      </c>
      <c r="Z460" s="398">
        <f t="shared" si="366"/>
        <v>3390</v>
      </c>
      <c r="AA460" s="398">
        <f t="shared" si="366"/>
        <v>-2441.10592</v>
      </c>
      <c r="AB460" s="398">
        <f t="shared" si="366"/>
        <v>-5045.2433333333338</v>
      </c>
      <c r="AC460" s="398">
        <f t="shared" si="366"/>
        <v>-9828.0000000000018</v>
      </c>
      <c r="AD460" s="398">
        <f t="shared" si="366"/>
        <v>-1239.2910000000002</v>
      </c>
      <c r="AE460" s="398">
        <f t="shared" si="366"/>
        <v>0</v>
      </c>
      <c r="AF460" s="398">
        <f t="shared" si="366"/>
        <v>0</v>
      </c>
      <c r="AG460" s="398">
        <f t="shared" si="366"/>
        <v>0</v>
      </c>
      <c r="AH460" s="398">
        <f t="shared" si="366"/>
        <v>0</v>
      </c>
      <c r="AI460" s="398">
        <f>+AI51-AI459</f>
        <v>1175</v>
      </c>
      <c r="AJ460" s="398">
        <f>+AJ51-AJ459</f>
        <v>-15077.944053333336</v>
      </c>
      <c r="AK460" s="398">
        <f t="shared" si="366"/>
        <v>190373.75941114582</v>
      </c>
      <c r="AL460" s="416">
        <f>+AM460/AK460</f>
        <v>0.96110047079472583</v>
      </c>
      <c r="AM460" s="398">
        <f>+AM51-AM459</f>
        <v>182968.30979701411</v>
      </c>
      <c r="AN460" s="398">
        <f t="shared" ref="AN460:BP460" si="367">+AN51-AN459</f>
        <v>164.91018450000411</v>
      </c>
      <c r="AO460" s="398">
        <f t="shared" si="367"/>
        <v>18.350000000005821</v>
      </c>
      <c r="AP460" s="398">
        <f t="shared" si="367"/>
        <v>1.2284999999999968</v>
      </c>
      <c r="AQ460" s="398">
        <f t="shared" si="367"/>
        <v>-405.60278000007384</v>
      </c>
      <c r="AR460" s="398">
        <f t="shared" si="367"/>
        <v>-522.25</v>
      </c>
      <c r="AS460" s="398">
        <f t="shared" si="367"/>
        <v>44.04</v>
      </c>
      <c r="AT460" s="398">
        <f t="shared" si="367"/>
        <v>-46.237223579933463</v>
      </c>
      <c r="AU460" s="398">
        <f t="shared" si="367"/>
        <v>-2.8117406429478202</v>
      </c>
      <c r="AV460" s="398">
        <f t="shared" si="367"/>
        <v>-135.32827120907024</v>
      </c>
      <c r="AW460" s="398">
        <f t="shared" si="367"/>
        <v>5046.9322110061439</v>
      </c>
      <c r="AX460" s="398">
        <f t="shared" si="367"/>
        <v>21371.251329999992</v>
      </c>
      <c r="AY460" s="398">
        <f t="shared" si="367"/>
        <v>0</v>
      </c>
      <c r="AZ460" s="398">
        <f t="shared" si="367"/>
        <v>-189.11267066763796</v>
      </c>
      <c r="BA460" s="398">
        <f t="shared" si="367"/>
        <v>25344.369539406849</v>
      </c>
      <c r="BB460" s="398">
        <f t="shared" si="367"/>
        <v>-893</v>
      </c>
      <c r="BC460" s="398">
        <f t="shared" si="367"/>
        <v>342.3037999999998</v>
      </c>
      <c r="BD460" s="398">
        <f t="shared" si="367"/>
        <v>645.00000000000023</v>
      </c>
      <c r="BE460" s="398">
        <f t="shared" si="367"/>
        <v>-3267.4436122713523</v>
      </c>
      <c r="BF460" s="398">
        <f t="shared" si="367"/>
        <v>2351.613487727609</v>
      </c>
      <c r="BG460" s="398">
        <f t="shared" si="367"/>
        <v>4864.1567145563513</v>
      </c>
      <c r="BH460" s="398">
        <f t="shared" si="367"/>
        <v>9828.0000000000018</v>
      </c>
      <c r="BI460" s="398">
        <f t="shared" si="367"/>
        <v>1195.3639286212888</v>
      </c>
      <c r="BJ460" s="398">
        <f t="shared" si="367"/>
        <v>0</v>
      </c>
      <c r="BK460" s="398">
        <f t="shared" si="367"/>
        <v>0</v>
      </c>
      <c r="BL460" s="398">
        <f t="shared" si="367"/>
        <v>0</v>
      </c>
      <c r="BM460" s="398">
        <f t="shared" si="367"/>
        <v>0</v>
      </c>
      <c r="BN460" s="398">
        <f t="shared" si="367"/>
        <v>-1101</v>
      </c>
      <c r="BO460" s="398">
        <f t="shared" si="367"/>
        <v>13964.994318633897</v>
      </c>
      <c r="BP460" s="398">
        <f t="shared" si="367"/>
        <v>222278.67365505453</v>
      </c>
      <c r="BQ460" s="391">
        <f>IF(G460=0,0,+BP460/G460)</f>
        <v>0.97870865794409767</v>
      </c>
      <c r="BR460" s="387"/>
      <c r="BS460" s="387"/>
      <c r="BT460" s="387"/>
      <c r="BU460" s="387"/>
      <c r="BV460" s="387"/>
      <c r="BW460" s="387"/>
    </row>
    <row r="461" spans="1:75" ht="12" thickTop="1">
      <c r="E461" s="384">
        <f>294977-69133+693</f>
        <v>226537</v>
      </c>
      <c r="G461" s="384">
        <v>227114</v>
      </c>
      <c r="I461" s="384">
        <f>-13.485-151.11</f>
        <v>-164.59500000000003</v>
      </c>
      <c r="J461" s="384">
        <v>-18.427</v>
      </c>
      <c r="K461" s="384">
        <v>0</v>
      </c>
      <c r="L461" s="384">
        <v>1147.877</v>
      </c>
      <c r="M461" s="384">
        <v>521.88800000000003</v>
      </c>
      <c r="N461" s="384">
        <f>-72+27.774</f>
        <v>-44.225999999999999</v>
      </c>
      <c r="O461" s="384">
        <f>27+49.162-10.415-18.964</f>
        <v>46.783000000000015</v>
      </c>
      <c r="P461" s="384">
        <f>5.256-2.028</f>
        <v>3.2280000000000002</v>
      </c>
      <c r="Q461" s="384">
        <f>227.037-87.579</f>
        <v>139.45800000000003</v>
      </c>
      <c r="R461" s="384">
        <v>-5229.8819999999996</v>
      </c>
      <c r="S461" s="384">
        <f>-21524.271+311.669</f>
        <v>-21212.601999999999</v>
      </c>
      <c r="T461" s="384">
        <v>0</v>
      </c>
      <c r="U461" s="384">
        <f>258.288+61-123.165</f>
        <v>196.12299999999999</v>
      </c>
      <c r="AJ461" s="384">
        <f>SUM(W460:AI460)</f>
        <v>-14082.944053333336</v>
      </c>
      <c r="AK461" s="384">
        <f>+[17]RORDET!$H$30</f>
        <v>190373.34149158245</v>
      </c>
      <c r="AL461" s="405"/>
      <c r="AM461" s="384">
        <f>+[17]RORDET!$J$30</f>
        <v>182968.00633875001</v>
      </c>
      <c r="AN461" s="384">
        <f>+AN460+I460</f>
        <v>0</v>
      </c>
      <c r="AO461" s="384">
        <f t="shared" ref="AO461:AZ461" si="368">+AO460+J460</f>
        <v>0</v>
      </c>
      <c r="AP461" s="384">
        <f t="shared" si="368"/>
        <v>0</v>
      </c>
      <c r="AQ461" s="384">
        <f t="shared" si="368"/>
        <v>2654.1654499999713</v>
      </c>
      <c r="AR461" s="384">
        <f t="shared" si="368"/>
        <v>0</v>
      </c>
      <c r="AS461" s="384">
        <f t="shared" si="368"/>
        <v>0</v>
      </c>
      <c r="AT461" s="384">
        <f t="shared" si="368"/>
        <v>0.73586642006654301</v>
      </c>
      <c r="AU461" s="384">
        <f t="shared" si="368"/>
        <v>0.1428943570521799</v>
      </c>
      <c r="AV461" s="384">
        <f t="shared" si="368"/>
        <v>4.1867287909297488</v>
      </c>
      <c r="AW461" s="384">
        <f t="shared" si="368"/>
        <v>-110.79692653808706</v>
      </c>
      <c r="AX461" s="384">
        <f t="shared" si="368"/>
        <v>337.75850499999069</v>
      </c>
      <c r="AY461" s="384">
        <f t="shared" si="368"/>
        <v>0</v>
      </c>
      <c r="AZ461" s="384">
        <f t="shared" si="368"/>
        <v>6.6144893323620693</v>
      </c>
      <c r="BA461" s="384">
        <f>SUM(AN461:AZ461)</f>
        <v>2892.8070073622857</v>
      </c>
      <c r="BB461" s="384">
        <f t="shared" ref="BB461:BI461" si="369">+BB460+W460</f>
        <v>0</v>
      </c>
      <c r="BC461" s="384">
        <f t="shared" si="369"/>
        <v>0</v>
      </c>
      <c r="BD461" s="384">
        <f t="shared" si="369"/>
        <v>0</v>
      </c>
      <c r="BE461" s="384">
        <f t="shared" si="369"/>
        <v>122.55638772864768</v>
      </c>
      <c r="BF461" s="384">
        <f t="shared" si="369"/>
        <v>-89.492432272390943</v>
      </c>
      <c r="BG461" s="384">
        <f t="shared" si="369"/>
        <v>-181.0866187769825</v>
      </c>
      <c r="BH461" s="384">
        <f t="shared" si="369"/>
        <v>0</v>
      </c>
      <c r="BI461" s="384">
        <f t="shared" si="369"/>
        <v>-43.927071378711389</v>
      </c>
      <c r="BJ461" s="384">
        <f>+BJ460-AE460</f>
        <v>0</v>
      </c>
      <c r="BK461" s="384">
        <f>+BK460-AF460</f>
        <v>0</v>
      </c>
      <c r="BL461" s="384">
        <f>+BL460-AG460</f>
        <v>0</v>
      </c>
      <c r="BM461" s="384">
        <f>+BM460-AH460</f>
        <v>0</v>
      </c>
      <c r="BN461" s="384">
        <f>+BN460+AI460</f>
        <v>74</v>
      </c>
      <c r="BO461" s="384">
        <f>+BO460+AJ460</f>
        <v>-1112.9497346994394</v>
      </c>
      <c r="BR461" s="387"/>
      <c r="BS461" s="387"/>
      <c r="BT461" s="387"/>
      <c r="BU461" s="387"/>
      <c r="BV461" s="387"/>
      <c r="BW461" s="387"/>
    </row>
    <row r="462" spans="1:75">
      <c r="E462" s="384">
        <f>+E461-E460</f>
        <v>-0.98885924997739494</v>
      </c>
      <c r="G462" s="384">
        <f>+G461-G460</f>
        <v>-0.24063825001940131</v>
      </c>
      <c r="I462" s="384">
        <f t="shared" ref="I462:U462" si="370">+I461-I460</f>
        <v>0.31518450000407938</v>
      </c>
      <c r="J462" s="384">
        <f t="shared" si="370"/>
        <v>-7.6999999994178836E-2</v>
      </c>
      <c r="K462" s="384">
        <f t="shared" si="370"/>
        <v>1.2284999999999968</v>
      </c>
      <c r="L462" s="384">
        <f t="shared" si="370"/>
        <v>-1911.8912300000452</v>
      </c>
      <c r="M462" s="384">
        <f t="shared" si="370"/>
        <v>-0.36199999999996635</v>
      </c>
      <c r="N462" s="384">
        <f t="shared" si="370"/>
        <v>-0.18599999999999994</v>
      </c>
      <c r="O462" s="384">
        <f t="shared" si="370"/>
        <v>-0.19008999999999077</v>
      </c>
      <c r="P462" s="384">
        <f t="shared" si="370"/>
        <v>0.27336500000000008</v>
      </c>
      <c r="Q462" s="384">
        <f t="shared" si="370"/>
        <v>-5.6999999999959527E-2</v>
      </c>
      <c r="S462" s="384">
        <f>+S461-S460</f>
        <v>-179.10917499999778</v>
      </c>
      <c r="T462" s="384">
        <f t="shared" si="370"/>
        <v>0</v>
      </c>
      <c r="U462" s="384">
        <f t="shared" si="370"/>
        <v>0.39583999999996422</v>
      </c>
      <c r="AJ462" s="384">
        <f>+AJ461-AJ460</f>
        <v>995</v>
      </c>
      <c r="AK462" s="384">
        <f>+AK461-AK460</f>
        <v>-0.4179195633623749</v>
      </c>
      <c r="AM462" s="384">
        <f>+AM461-AM460</f>
        <v>-0.30345826409757137</v>
      </c>
      <c r="AT462" s="389"/>
      <c r="AV462" s="389"/>
      <c r="AW462" s="384" t="s">
        <v>606</v>
      </c>
      <c r="BR462" s="387"/>
      <c r="BS462" s="387"/>
      <c r="BT462" s="387"/>
      <c r="BU462" s="387"/>
      <c r="BV462" s="387"/>
      <c r="BW462" s="387"/>
    </row>
    <row r="463" spans="1:75">
      <c r="S463" s="387" t="s">
        <v>607</v>
      </c>
      <c r="AM463" s="390"/>
      <c r="AT463" s="389"/>
      <c r="AV463" s="389"/>
      <c r="BR463" s="387"/>
      <c r="BS463" s="387"/>
      <c r="BT463" s="387"/>
      <c r="BU463" s="387"/>
      <c r="BV463" s="387"/>
      <c r="BW463" s="387"/>
    </row>
    <row r="464" spans="1:75">
      <c r="J464" s="384" t="s">
        <v>608</v>
      </c>
      <c r="L464" s="384">
        <v>-1149.8009999999999</v>
      </c>
      <c r="M464" s="384">
        <f>+[17]ADJMTS!$F$30</f>
        <v>521.88800000000003</v>
      </c>
      <c r="N464" s="384">
        <f>+[17]ADJMTS!$M$28</f>
        <v>-62.969176237175702</v>
      </c>
      <c r="AL464" s="391"/>
      <c r="AO464" s="384" t="s">
        <v>608</v>
      </c>
      <c r="AQ464" s="384">
        <f>-L464</f>
        <v>1149.8009999999999</v>
      </c>
      <c r="BQ464" s="391"/>
      <c r="BR464" s="387"/>
      <c r="BS464" s="387"/>
      <c r="BT464" s="387"/>
      <c r="BU464" s="387"/>
      <c r="BV464" s="387"/>
      <c r="BW464" s="387"/>
    </row>
    <row r="465" spans="5:75">
      <c r="J465" s="384" t="s">
        <v>609</v>
      </c>
      <c r="L465" s="384">
        <v>1196.759</v>
      </c>
      <c r="M465" s="384">
        <f>+L465+L464</f>
        <v>46.958000000000084</v>
      </c>
      <c r="AL465" s="391"/>
      <c r="AO465" s="384" t="s">
        <v>609</v>
      </c>
      <c r="AQ465" s="384">
        <f>1196.759*0</f>
        <v>0</v>
      </c>
      <c r="BQ465" s="391"/>
      <c r="BR465" s="387"/>
      <c r="BS465" s="387"/>
      <c r="BT465" s="387"/>
      <c r="BU465" s="387"/>
      <c r="BV465" s="387"/>
      <c r="BW465" s="387"/>
    </row>
    <row r="466" spans="5:75">
      <c r="J466" s="384" t="s">
        <v>610</v>
      </c>
      <c r="L466" s="392">
        <v>3098.0430000000001</v>
      </c>
      <c r="AL466" s="391"/>
      <c r="AO466" s="384" t="s">
        <v>610</v>
      </c>
      <c r="AQ466" s="392">
        <v>0</v>
      </c>
      <c r="BQ466" s="391"/>
      <c r="BR466" s="387"/>
      <c r="BS466" s="387"/>
      <c r="BT466" s="387"/>
      <c r="BU466" s="387"/>
      <c r="BV466" s="387"/>
      <c r="BW466" s="387"/>
    </row>
    <row r="467" spans="5:75">
      <c r="J467" s="384" t="s">
        <v>611</v>
      </c>
      <c r="L467" s="384">
        <f>+L464+L465+L466</f>
        <v>3145.0010000000002</v>
      </c>
      <c r="AL467" s="391"/>
      <c r="AO467" s="384" t="s">
        <v>611</v>
      </c>
      <c r="AQ467" s="384">
        <f>+AQ464+AQ465+AQ466</f>
        <v>1149.8009999999999</v>
      </c>
      <c r="BQ467" s="391"/>
      <c r="BR467" s="387"/>
      <c r="BS467" s="387"/>
      <c r="BT467" s="387"/>
      <c r="BU467" s="387"/>
      <c r="BV467" s="387"/>
      <c r="BW467" s="387"/>
    </row>
    <row r="468" spans="5:75">
      <c r="L468" s="417">
        <v>0.61424999999999996</v>
      </c>
      <c r="AL468" s="391"/>
      <c r="AQ468" s="417">
        <v>0.61424999999999996</v>
      </c>
      <c r="BQ468" s="391"/>
      <c r="BR468" s="387"/>
      <c r="BS468" s="387"/>
      <c r="BT468" s="387"/>
      <c r="BU468" s="387"/>
      <c r="BV468" s="387"/>
      <c r="BW468" s="387"/>
    </row>
    <row r="469" spans="5:75">
      <c r="J469" s="384" t="s">
        <v>612</v>
      </c>
      <c r="L469" s="384">
        <f>+L467*L468</f>
        <v>1931.81686425</v>
      </c>
      <c r="AL469" s="391"/>
      <c r="AO469" s="384" t="s">
        <v>612</v>
      </c>
      <c r="AQ469" s="384">
        <f>+AQ467*AQ468</f>
        <v>706.26526424999986</v>
      </c>
      <c r="BQ469" s="391"/>
      <c r="BR469" s="387"/>
      <c r="BS469" s="387"/>
      <c r="BT469" s="387"/>
      <c r="BU469" s="387"/>
      <c r="BV469" s="387"/>
      <c r="BW469" s="387"/>
    </row>
    <row r="470" spans="5:75">
      <c r="J470" s="384" t="s">
        <v>613</v>
      </c>
      <c r="K470" s="384">
        <f>-2901</f>
        <v>-2901</v>
      </c>
      <c r="AL470" s="391"/>
      <c r="AO470" s="384" t="s">
        <v>613</v>
      </c>
      <c r="AQ470" s="384">
        <f>-K470</f>
        <v>2901</v>
      </c>
      <c r="BQ470" s="391"/>
      <c r="BR470" s="387"/>
      <c r="BS470" s="387"/>
      <c r="BT470" s="387"/>
      <c r="BU470" s="387"/>
      <c r="BV470" s="387"/>
      <c r="BW470" s="387"/>
    </row>
    <row r="471" spans="5:75">
      <c r="J471" s="384" t="s">
        <v>614</v>
      </c>
      <c r="L471" s="392">
        <f>-+K470*0.38575</f>
        <v>1119.0607499999999</v>
      </c>
      <c r="AL471" s="391"/>
      <c r="AO471" s="384" t="s">
        <v>614</v>
      </c>
      <c r="AQ471" s="392">
        <f>-+AQ470*0.38575</f>
        <v>-1119.0607499999999</v>
      </c>
      <c r="BQ471" s="391"/>
      <c r="BR471" s="387"/>
      <c r="BS471" s="387"/>
      <c r="BT471" s="387"/>
      <c r="BU471" s="387"/>
      <c r="BV471" s="387"/>
      <c r="BW471" s="387"/>
    </row>
    <row r="472" spans="5:75">
      <c r="J472" s="384" t="s">
        <v>615</v>
      </c>
      <c r="L472" s="384">
        <f>+L469+L471</f>
        <v>3050.8776142500001</v>
      </c>
      <c r="AL472" s="391"/>
      <c r="AO472" s="384" t="s">
        <v>615</v>
      </c>
      <c r="AQ472" s="384">
        <f>+AQ469+AQ471</f>
        <v>-412.79548575000001</v>
      </c>
      <c r="BQ472" s="391"/>
      <c r="BR472" s="387"/>
      <c r="BS472" s="387"/>
      <c r="BT472" s="387"/>
      <c r="BU472" s="387"/>
      <c r="BV472" s="387"/>
      <c r="BW472" s="387"/>
    </row>
    <row r="473" spans="5:75">
      <c r="J473" s="384" t="s">
        <v>616</v>
      </c>
      <c r="L473" s="384">
        <f>+L460-L472</f>
        <v>8.8906157500450718</v>
      </c>
      <c r="AL473" s="391"/>
      <c r="AO473" s="384" t="s">
        <v>616</v>
      </c>
      <c r="AQ473" s="384">
        <f>+AQ460-AQ472</f>
        <v>7.1927057499261764</v>
      </c>
      <c r="BQ473" s="391"/>
      <c r="BR473" s="387"/>
      <c r="BS473" s="387"/>
      <c r="BT473" s="387"/>
      <c r="BU473" s="387"/>
      <c r="BV473" s="387"/>
      <c r="BW473" s="387"/>
    </row>
    <row r="474" spans="5:75">
      <c r="AL474" s="391"/>
      <c r="BQ474" s="391"/>
      <c r="BR474" s="387"/>
      <c r="BS474" s="387"/>
      <c r="BT474" s="387"/>
      <c r="BU474" s="387"/>
      <c r="BV474" s="387"/>
      <c r="BW474" s="387"/>
    </row>
    <row r="475" spans="5:75">
      <c r="L475" s="384">
        <f>+L473/0.61425</f>
        <v>14.473936915010293</v>
      </c>
      <c r="AL475" s="391"/>
      <c r="AQ475" s="384">
        <v>-1119.0329999999999</v>
      </c>
      <c r="BQ475" s="391"/>
      <c r="BR475" s="387"/>
      <c r="BS475" s="387"/>
      <c r="BT475" s="387"/>
      <c r="BU475" s="387"/>
      <c r="BV475" s="387"/>
      <c r="BW475" s="387"/>
    </row>
    <row r="476" spans="5:75">
      <c r="AL476" s="391"/>
      <c r="AQ476" s="384">
        <f>+AQ470+AQ475</f>
        <v>1781.9670000000001</v>
      </c>
      <c r="BQ476" s="391"/>
      <c r="BR476" s="387"/>
      <c r="BS476" s="387"/>
      <c r="BT476" s="387"/>
      <c r="BU476" s="387"/>
      <c r="BV476" s="387"/>
      <c r="BW476" s="387"/>
    </row>
    <row r="477" spans="5:75">
      <c r="AL477" s="391"/>
      <c r="BQ477" s="391"/>
      <c r="BR477" s="387"/>
      <c r="BS477" s="387"/>
      <c r="BT477" s="387"/>
      <c r="BU477" s="387"/>
      <c r="BV477" s="387"/>
      <c r="BW477" s="387"/>
    </row>
    <row r="478" spans="5:75">
      <c r="E478" s="418"/>
      <c r="L478" s="384">
        <f>+L51</f>
        <v>-1252651</v>
      </c>
      <c r="M478" s="384">
        <v>-1252905</v>
      </c>
      <c r="N478" s="384">
        <f>+L478-M478</f>
        <v>254</v>
      </c>
      <c r="AL478" s="391"/>
      <c r="AQ478" s="384">
        <f>+AQ51</f>
        <v>1211066.7949999999</v>
      </c>
      <c r="BQ478" s="391"/>
      <c r="BR478" s="387"/>
      <c r="BS478" s="387"/>
      <c r="BT478" s="387"/>
      <c r="BU478" s="387"/>
      <c r="BV478" s="387"/>
      <c r="BW478" s="387"/>
    </row>
    <row r="479" spans="5:75">
      <c r="L479" s="384">
        <f>+L279</f>
        <v>-1254916.76</v>
      </c>
      <c r="M479" s="384">
        <v>-1255072.5960000001</v>
      </c>
      <c r="N479" s="384">
        <f t="shared" ref="N479:N488" si="371">+L479-M479</f>
        <v>155.83600000012666</v>
      </c>
      <c r="AL479" s="391"/>
      <c r="AQ479" s="384">
        <f>+AQ279</f>
        <v>1209011.7450000001</v>
      </c>
      <c r="BQ479" s="391"/>
      <c r="BR479" s="387"/>
      <c r="BS479" s="387"/>
      <c r="BT479" s="387"/>
      <c r="BU479" s="387"/>
      <c r="BV479" s="387"/>
      <c r="BW479" s="387"/>
    </row>
    <row r="480" spans="5:75">
      <c r="L480" s="384">
        <f>+L298</f>
        <v>0</v>
      </c>
      <c r="M480" s="384">
        <v>0</v>
      </c>
      <c r="N480" s="384">
        <f t="shared" si="371"/>
        <v>0</v>
      </c>
      <c r="AL480" s="391"/>
      <c r="AM480" s="404"/>
      <c r="AQ480" s="384">
        <f>+AQ298</f>
        <v>0</v>
      </c>
      <c r="BQ480" s="391"/>
      <c r="BR480" s="387"/>
      <c r="BS480" s="387"/>
      <c r="BT480" s="387"/>
      <c r="BU480" s="387"/>
      <c r="BV480" s="387"/>
      <c r="BW480" s="387"/>
    </row>
    <row r="481" spans="11:75">
      <c r="L481" s="384">
        <f>+L314</f>
        <v>-894.25400000000002</v>
      </c>
      <c r="M481" s="384">
        <v>-894.25400000000002</v>
      </c>
      <c r="N481" s="384">
        <f t="shared" si="371"/>
        <v>0</v>
      </c>
      <c r="AL481" s="391"/>
      <c r="AQ481" s="384">
        <f>+AQ314</f>
        <v>894.25400000000002</v>
      </c>
      <c r="BQ481" s="391"/>
      <c r="BR481" s="387"/>
      <c r="BS481" s="387"/>
      <c r="BT481" s="387"/>
      <c r="BU481" s="387"/>
      <c r="BV481" s="387"/>
      <c r="BW481" s="387"/>
    </row>
    <row r="482" spans="11:75">
      <c r="L482" s="384">
        <f>+L455</f>
        <v>100.24576999999816</v>
      </c>
      <c r="M482" s="384">
        <v>1181.4017500000052</v>
      </c>
      <c r="N482" s="384">
        <f t="shared" si="371"/>
        <v>-1081.155980000007</v>
      </c>
      <c r="AL482" s="391"/>
      <c r="AQ482" s="384">
        <f>+AQ455</f>
        <v>1566.398779999992</v>
      </c>
      <c r="BQ482" s="391"/>
      <c r="BR482" s="387"/>
      <c r="BS482" s="387"/>
      <c r="BT482" s="387"/>
      <c r="BU482" s="387"/>
      <c r="BV482" s="387"/>
      <c r="BW482" s="387"/>
    </row>
    <row r="483" spans="11:75">
      <c r="L483" s="384">
        <f>+L458</f>
        <v>0</v>
      </c>
      <c r="M483" s="384">
        <v>0</v>
      </c>
      <c r="N483" s="384">
        <f t="shared" si="371"/>
        <v>0</v>
      </c>
      <c r="AL483" s="391"/>
      <c r="AQ483" s="384">
        <f>+AQ458</f>
        <v>0</v>
      </c>
      <c r="BQ483" s="391"/>
      <c r="BR483" s="387"/>
      <c r="BS483" s="387"/>
      <c r="BT483" s="387"/>
      <c r="BU483" s="387"/>
      <c r="BV483" s="387"/>
      <c r="BW483" s="387"/>
    </row>
    <row r="484" spans="11:75">
      <c r="L484" s="384">
        <f>SUM(L479:L483)</f>
        <v>-1255710.76823</v>
      </c>
      <c r="M484" s="384">
        <v>-1254785.4482500001</v>
      </c>
      <c r="N484" s="384">
        <f t="shared" si="371"/>
        <v>-925.3199799999129</v>
      </c>
      <c r="O484" s="384">
        <f>+N484*2</f>
        <v>-1850.6399599998258</v>
      </c>
      <c r="AL484" s="391"/>
      <c r="AQ484" s="384">
        <f>SUM(AQ479:AQ483)</f>
        <v>1211472.39778</v>
      </c>
      <c r="BQ484" s="391"/>
      <c r="BR484" s="387"/>
      <c r="BS484" s="387"/>
      <c r="BT484" s="387"/>
      <c r="BU484" s="387"/>
      <c r="BV484" s="387"/>
      <c r="BW484" s="387"/>
    </row>
    <row r="485" spans="11:75">
      <c r="K485" s="384" t="s">
        <v>617</v>
      </c>
      <c r="L485" s="384">
        <f>+L478-L479-L480-L481-L483</f>
        <v>3160.0140000000092</v>
      </c>
      <c r="M485" s="384">
        <v>1880.4482500001322</v>
      </c>
      <c r="N485" s="384">
        <f t="shared" si="371"/>
        <v>1279.565749999877</v>
      </c>
      <c r="AL485" s="391"/>
      <c r="AQ485" s="384">
        <f>+AQ478-AQ479-AQ480-AQ481-AQ483</f>
        <v>1160.7959999998138</v>
      </c>
      <c r="BQ485" s="391"/>
      <c r="BR485" s="387"/>
      <c r="BS485" s="387"/>
      <c r="BT485" s="387"/>
      <c r="BU485" s="387"/>
      <c r="BV485" s="387"/>
      <c r="BW485" s="387"/>
    </row>
    <row r="486" spans="11:75">
      <c r="L486" s="384">
        <f>+L485*0.38575</f>
        <v>1218.9754005000034</v>
      </c>
      <c r="M486" s="384">
        <v>3061.8500000001359</v>
      </c>
      <c r="N486" s="384">
        <f t="shared" si="371"/>
        <v>-1842.8745995001325</v>
      </c>
      <c r="AL486" s="391"/>
      <c r="AQ486" s="384">
        <f>+AQ485*0.38575</f>
        <v>447.77705699992816</v>
      </c>
      <c r="BQ486" s="391"/>
      <c r="BR486" s="387"/>
      <c r="BS486" s="387"/>
      <c r="BT486" s="387"/>
      <c r="BU486" s="387"/>
      <c r="BV486" s="387"/>
      <c r="BW486" s="387"/>
    </row>
    <row r="487" spans="11:75">
      <c r="L487" s="384">
        <f>+K470*0.38575</f>
        <v>-1119.0607499999999</v>
      </c>
      <c r="M487" s="384">
        <v>1181.4017500000218</v>
      </c>
      <c r="N487" s="384">
        <f t="shared" si="371"/>
        <v>-2300.4625000000215</v>
      </c>
      <c r="AL487" s="391"/>
      <c r="AQ487" s="384">
        <f>+AQ470*0.38575</f>
        <v>1119.0607499999999</v>
      </c>
      <c r="BQ487" s="391"/>
      <c r="BR487" s="387"/>
      <c r="BS487" s="387"/>
      <c r="BT487" s="387"/>
      <c r="BU487" s="387"/>
      <c r="BV487" s="387"/>
      <c r="BW487" s="387"/>
    </row>
    <row r="488" spans="11:75">
      <c r="L488" s="409">
        <f>+L485-L486-L487</f>
        <v>3060.0993495000057</v>
      </c>
      <c r="M488" s="384">
        <v>0.38584573052238658</v>
      </c>
      <c r="N488" s="384">
        <f t="shared" si="371"/>
        <v>3059.7135037694834</v>
      </c>
      <c r="AL488" s="391"/>
      <c r="AQ488" s="409">
        <f>+AQ485-AQ486-AQ487</f>
        <v>-406.0418070001142</v>
      </c>
      <c r="BQ488" s="391"/>
      <c r="BR488" s="387"/>
      <c r="BS488" s="387"/>
      <c r="BT488" s="387"/>
      <c r="BU488" s="387"/>
      <c r="BV488" s="387"/>
      <c r="BW488" s="387"/>
    </row>
    <row r="489" spans="11:75">
      <c r="AL489" s="391"/>
      <c r="BQ489" s="391"/>
      <c r="BR489" s="387"/>
      <c r="BS489" s="387"/>
      <c r="BT489" s="387"/>
      <c r="BU489" s="387"/>
      <c r="BV489" s="387"/>
      <c r="BW489" s="387"/>
    </row>
    <row r="490" spans="11:75">
      <c r="AL490" s="391"/>
      <c r="BQ490" s="391"/>
      <c r="BR490" s="387"/>
      <c r="BS490" s="387"/>
      <c r="BT490" s="387"/>
      <c r="BU490" s="387"/>
      <c r="BV490" s="387"/>
      <c r="BW490" s="387"/>
    </row>
    <row r="491" spans="11:75">
      <c r="AL491" s="391"/>
      <c r="BQ491" s="391"/>
      <c r="BR491" s="387"/>
      <c r="BS491" s="387"/>
      <c r="BT491" s="387"/>
      <c r="BU491" s="387"/>
      <c r="BV491" s="387"/>
      <c r="BW491" s="387"/>
    </row>
    <row r="492" spans="11:75">
      <c r="AL492" s="391"/>
      <c r="BQ492" s="391"/>
      <c r="BR492" s="387"/>
      <c r="BS492" s="387"/>
      <c r="BT492" s="387"/>
      <c r="BU492" s="387"/>
      <c r="BV492" s="387"/>
      <c r="BW492" s="387"/>
    </row>
    <row r="493" spans="11:75">
      <c r="AL493" s="391"/>
      <c r="BQ493" s="391"/>
      <c r="BR493" s="387"/>
      <c r="BS493" s="387"/>
      <c r="BT493" s="387"/>
      <c r="BU493" s="387"/>
      <c r="BV493" s="387"/>
      <c r="BW493" s="387"/>
    </row>
    <row r="494" spans="11:75">
      <c r="AL494" s="391"/>
      <c r="BQ494" s="391"/>
      <c r="BR494" s="387"/>
      <c r="BS494" s="387"/>
      <c r="BT494" s="387"/>
      <c r="BU494" s="387"/>
      <c r="BV494" s="387"/>
      <c r="BW494" s="387"/>
    </row>
    <row r="495" spans="11:75">
      <c r="AL495" s="391"/>
      <c r="BQ495" s="391"/>
      <c r="BR495" s="387"/>
      <c r="BS495" s="387"/>
      <c r="BT495" s="387"/>
      <c r="BU495" s="387"/>
      <c r="BV495" s="387"/>
      <c r="BW495" s="387"/>
    </row>
    <row r="496" spans="11:75">
      <c r="AL496" s="391"/>
      <c r="BQ496" s="391"/>
      <c r="BR496" s="387"/>
      <c r="BS496" s="387"/>
      <c r="BT496" s="387"/>
      <c r="BU496" s="387"/>
      <c r="BV496" s="387"/>
      <c r="BW496" s="387"/>
    </row>
    <row r="497" spans="5:75">
      <c r="AL497" s="391"/>
      <c r="BQ497" s="391"/>
      <c r="BR497" s="387"/>
      <c r="BS497" s="387"/>
      <c r="BT497" s="387"/>
      <c r="BU497" s="387"/>
      <c r="BV497" s="387"/>
      <c r="BW497" s="387"/>
    </row>
    <row r="498" spans="5:75">
      <c r="AL498" s="391"/>
      <c r="BQ498" s="391"/>
      <c r="BR498" s="387"/>
      <c r="BS498" s="387"/>
      <c r="BT498" s="387"/>
      <c r="BU498" s="387"/>
      <c r="BV498" s="387"/>
      <c r="BW498" s="387"/>
    </row>
    <row r="499" spans="5:75">
      <c r="AL499" s="391"/>
      <c r="BQ499" s="391"/>
      <c r="BR499" s="387"/>
      <c r="BS499" s="387"/>
      <c r="BT499" s="387"/>
      <c r="BU499" s="387"/>
      <c r="BV499" s="387"/>
      <c r="BW499" s="387"/>
    </row>
    <row r="500" spans="5:75">
      <c r="AL500" s="391"/>
      <c r="BQ500" s="391"/>
      <c r="BR500" s="387"/>
      <c r="BS500" s="387"/>
      <c r="BT500" s="387"/>
      <c r="BU500" s="387"/>
      <c r="BV500" s="387"/>
      <c r="BW500" s="387"/>
    </row>
    <row r="501" spans="5:75">
      <c r="AL501" s="391"/>
      <c r="BQ501" s="391"/>
      <c r="BR501" s="387"/>
      <c r="BS501" s="387"/>
      <c r="BT501" s="387"/>
      <c r="BU501" s="387"/>
      <c r="BV501" s="387"/>
      <c r="BW501" s="387"/>
    </row>
    <row r="502" spans="5:75">
      <c r="AL502" s="391"/>
      <c r="BQ502" s="391"/>
      <c r="BR502" s="387"/>
      <c r="BS502" s="387"/>
      <c r="BT502" s="387"/>
      <c r="BU502" s="387"/>
      <c r="BV502" s="387"/>
      <c r="BW502" s="387"/>
    </row>
    <row r="503" spans="5:75">
      <c r="E503" s="392"/>
      <c r="F503" s="392"/>
      <c r="G503" s="392"/>
      <c r="H503" s="392"/>
      <c r="I503" s="392"/>
      <c r="J503" s="392"/>
      <c r="K503" s="392"/>
      <c r="L503" s="392"/>
      <c r="M503" s="392"/>
      <c r="N503" s="392"/>
      <c r="O503" s="392"/>
      <c r="P503" s="392"/>
      <c r="Q503" s="392"/>
      <c r="R503" s="392"/>
      <c r="S503" s="392"/>
      <c r="T503" s="392"/>
      <c r="U503" s="392"/>
      <c r="V503" s="392"/>
      <c r="W503" s="392"/>
      <c r="X503" s="392"/>
      <c r="Y503" s="392"/>
      <c r="Z503" s="392"/>
      <c r="AA503" s="392"/>
      <c r="AB503" s="392"/>
      <c r="AC503" s="392"/>
      <c r="AD503" s="392"/>
      <c r="AE503" s="392"/>
      <c r="AF503" s="392"/>
      <c r="AG503" s="392"/>
      <c r="AH503" s="392"/>
      <c r="AI503" s="392"/>
      <c r="AJ503" s="392"/>
      <c r="AK503" s="392"/>
      <c r="AL503" s="393"/>
      <c r="AM503" s="392"/>
      <c r="AN503" s="392"/>
      <c r="AO503" s="392"/>
      <c r="AP503" s="392"/>
      <c r="AQ503" s="392"/>
      <c r="AR503" s="392"/>
      <c r="AS503" s="392"/>
      <c r="AT503" s="392"/>
      <c r="AU503" s="392"/>
      <c r="AV503" s="392"/>
      <c r="AW503" s="392"/>
      <c r="AX503" s="392"/>
      <c r="AY503" s="392"/>
      <c r="AZ503" s="392"/>
      <c r="BA503" s="392"/>
      <c r="BB503" s="392"/>
      <c r="BC503" s="392"/>
      <c r="BD503" s="392"/>
      <c r="BE503" s="392"/>
      <c r="BF503" s="392"/>
      <c r="BG503" s="392"/>
      <c r="BH503" s="392"/>
      <c r="BI503" s="392"/>
      <c r="BJ503" s="392"/>
      <c r="BK503" s="392"/>
      <c r="BL503" s="392"/>
      <c r="BM503" s="392"/>
      <c r="BN503" s="392"/>
      <c r="BO503" s="392"/>
      <c r="BP503" s="392"/>
      <c r="BQ503" s="393"/>
      <c r="BR503" s="387"/>
      <c r="BS503" s="387"/>
      <c r="BT503" s="387"/>
      <c r="BU503" s="387"/>
      <c r="BV503" s="387"/>
      <c r="BW503" s="387"/>
    </row>
    <row r="504" spans="5:75">
      <c r="AL504" s="391"/>
      <c r="BQ504" s="391"/>
      <c r="BR504" s="387"/>
      <c r="BS504" s="387"/>
      <c r="BT504" s="387"/>
      <c r="BU504" s="387"/>
      <c r="BV504" s="387"/>
      <c r="BW504" s="387"/>
    </row>
    <row r="505" spans="5:75">
      <c r="BR505" s="387"/>
      <c r="BS505" s="387"/>
      <c r="BT505" s="387"/>
      <c r="BU505" s="387"/>
      <c r="BV505" s="387"/>
      <c r="BW505" s="387"/>
    </row>
    <row r="506" spans="5:75">
      <c r="BR506" s="387"/>
      <c r="BS506" s="387"/>
      <c r="BT506" s="387"/>
      <c r="BU506" s="387"/>
      <c r="BV506" s="387"/>
      <c r="BW506" s="387"/>
    </row>
    <row r="507" spans="5:75">
      <c r="BR507" s="387"/>
      <c r="BS507" s="387"/>
      <c r="BT507" s="387"/>
      <c r="BU507" s="387"/>
      <c r="BV507" s="387"/>
      <c r="BW507" s="387"/>
    </row>
    <row r="508" spans="5:75">
      <c r="E508" s="392"/>
      <c r="F508" s="392"/>
      <c r="G508" s="392"/>
      <c r="BR508" s="387"/>
      <c r="BS508" s="387"/>
      <c r="BT508" s="387"/>
      <c r="BU508" s="387"/>
      <c r="BV508" s="387"/>
      <c r="BW508" s="387"/>
    </row>
    <row r="509" spans="5:75">
      <c r="E509" s="396"/>
      <c r="F509" s="396"/>
      <c r="G509" s="396"/>
      <c r="BR509" s="387"/>
      <c r="BS509" s="387"/>
      <c r="BT509" s="387"/>
      <c r="BU509" s="387"/>
      <c r="BV509" s="387"/>
      <c r="BW509" s="387"/>
    </row>
    <row r="510" spans="5:75" ht="12" thickBot="1">
      <c r="E510" s="398"/>
      <c r="F510" s="398"/>
      <c r="G510" s="398"/>
      <c r="BR510" s="387"/>
      <c r="BS510" s="387"/>
      <c r="BT510" s="387"/>
      <c r="BU510" s="387"/>
      <c r="BV510" s="387"/>
      <c r="BW510" s="387"/>
    </row>
    <row r="511" spans="5:75" ht="12" thickTop="1">
      <c r="BR511" s="387"/>
      <c r="BS511" s="387"/>
      <c r="BT511" s="387"/>
      <c r="BU511" s="387"/>
      <c r="BV511" s="387"/>
      <c r="BW511" s="387"/>
    </row>
    <row r="512" spans="5:75">
      <c r="BR512" s="387"/>
      <c r="BS512" s="387"/>
      <c r="BT512" s="387"/>
      <c r="BU512" s="387"/>
      <c r="BV512" s="387"/>
      <c r="BW512" s="387"/>
    </row>
    <row r="513" spans="3:79">
      <c r="BR513" s="387"/>
      <c r="BS513" s="387"/>
      <c r="BT513" s="387"/>
      <c r="BU513" s="387"/>
      <c r="BV513" s="387"/>
      <c r="BW513" s="387"/>
    </row>
    <row r="514" spans="3:79">
      <c r="BR514" s="387"/>
      <c r="BS514" s="387"/>
      <c r="BT514" s="387"/>
      <c r="BU514" s="387"/>
      <c r="BV514" s="387"/>
      <c r="BW514" s="387"/>
    </row>
    <row r="515" spans="3:79">
      <c r="H515" s="388"/>
      <c r="I515" s="386"/>
      <c r="J515" s="386"/>
      <c r="K515" s="386"/>
      <c r="L515" s="386"/>
      <c r="M515" s="386"/>
      <c r="N515" s="386"/>
      <c r="O515" s="386"/>
      <c r="P515" s="386"/>
      <c r="Q515" s="386"/>
      <c r="R515" s="386"/>
      <c r="S515" s="386"/>
      <c r="T515" s="386"/>
      <c r="U515" s="386"/>
      <c r="V515" s="386"/>
      <c r="W515" s="386"/>
      <c r="X515" s="386"/>
      <c r="Y515" s="386"/>
      <c r="Z515" s="386"/>
      <c r="AA515" s="386"/>
      <c r="AB515" s="386"/>
      <c r="AC515" s="386"/>
      <c r="AD515" s="386"/>
      <c r="AE515" s="386"/>
      <c r="AF515" s="386"/>
      <c r="AG515" s="386"/>
      <c r="AH515" s="386"/>
      <c r="AI515" s="386"/>
      <c r="AJ515" s="386"/>
      <c r="AK515" s="386"/>
      <c r="AM515" s="388"/>
      <c r="AN515" s="386"/>
      <c r="AO515" s="386"/>
      <c r="AP515" s="386"/>
      <c r="AQ515" s="386"/>
      <c r="AR515" s="386"/>
      <c r="AS515" s="386"/>
      <c r="AT515" s="386"/>
      <c r="AU515" s="386"/>
      <c r="AV515" s="386"/>
      <c r="AW515" s="386"/>
      <c r="AX515" s="386"/>
      <c r="AY515" s="386"/>
      <c r="AZ515" s="386"/>
      <c r="BA515" s="386"/>
      <c r="BB515" s="386"/>
      <c r="BC515" s="386"/>
      <c r="BD515" s="386"/>
      <c r="BE515" s="386"/>
      <c r="BF515" s="386"/>
      <c r="BG515" s="386"/>
      <c r="BH515" s="386"/>
      <c r="BI515" s="386"/>
      <c r="BJ515" s="386"/>
      <c r="BK515" s="386"/>
      <c r="BL515" s="386"/>
      <c r="BM515" s="386"/>
      <c r="BN515" s="386"/>
      <c r="BO515" s="386"/>
      <c r="BR515" s="387"/>
      <c r="BS515" s="387"/>
      <c r="BT515" s="387"/>
      <c r="BU515" s="387"/>
      <c r="BV515" s="387"/>
      <c r="BW515" s="387"/>
    </row>
    <row r="516" spans="3:79">
      <c r="BR516" s="387"/>
      <c r="BS516" s="387"/>
      <c r="BT516" s="387"/>
      <c r="BU516" s="387"/>
      <c r="BV516" s="387"/>
      <c r="BW516" s="387"/>
    </row>
    <row r="517" spans="3:79">
      <c r="C517" s="387"/>
      <c r="D517" s="387"/>
      <c r="E517" s="387"/>
      <c r="F517" s="387"/>
      <c r="G517" s="387"/>
      <c r="H517" s="387"/>
      <c r="I517" s="387"/>
      <c r="J517" s="387"/>
      <c r="K517" s="387"/>
      <c r="L517" s="387"/>
      <c r="M517" s="387"/>
      <c r="N517" s="387"/>
      <c r="O517" s="387"/>
      <c r="P517" s="387"/>
      <c r="Q517" s="387"/>
      <c r="R517" s="387"/>
      <c r="S517" s="387"/>
      <c r="T517" s="387"/>
      <c r="U517" s="387"/>
      <c r="V517" s="387"/>
      <c r="W517" s="387"/>
      <c r="X517" s="387"/>
      <c r="Y517" s="387"/>
      <c r="Z517" s="387"/>
      <c r="AA517" s="387"/>
      <c r="AB517" s="387"/>
      <c r="AC517" s="387"/>
      <c r="AD517" s="387"/>
      <c r="AE517" s="387"/>
      <c r="AF517" s="387"/>
      <c r="AG517" s="387"/>
      <c r="AH517" s="387"/>
      <c r="AI517" s="387"/>
      <c r="AJ517" s="387"/>
      <c r="AK517" s="387"/>
      <c r="AL517" s="387"/>
      <c r="AM517" s="387"/>
      <c r="AN517" s="387"/>
      <c r="AO517" s="387"/>
      <c r="AP517" s="387"/>
      <c r="AQ517" s="387"/>
      <c r="AR517" s="387"/>
      <c r="AS517" s="387"/>
      <c r="AT517" s="387"/>
      <c r="AU517" s="387"/>
      <c r="AV517" s="387"/>
      <c r="AW517" s="387"/>
      <c r="AX517" s="387"/>
      <c r="AY517" s="387"/>
      <c r="AZ517" s="387"/>
      <c r="BA517" s="387"/>
      <c r="BB517" s="387"/>
      <c r="BC517" s="387"/>
      <c r="BD517" s="387"/>
      <c r="BE517" s="387"/>
      <c r="BF517" s="387"/>
      <c r="BG517" s="387"/>
      <c r="BH517" s="387"/>
      <c r="BI517" s="387"/>
      <c r="BJ517" s="387"/>
      <c r="BK517" s="387"/>
      <c r="BL517" s="387"/>
      <c r="BM517" s="387"/>
      <c r="BN517" s="387"/>
      <c r="BO517" s="387"/>
      <c r="BP517" s="387"/>
      <c r="BQ517" s="387"/>
      <c r="BR517" s="387"/>
      <c r="BS517" s="387"/>
      <c r="BT517" s="387"/>
      <c r="BU517" s="387"/>
      <c r="BV517" s="387"/>
      <c r="BW517" s="387"/>
      <c r="BX517" s="387"/>
      <c r="BY517" s="387"/>
      <c r="BZ517" s="387"/>
      <c r="CA517" s="387"/>
    </row>
    <row r="518" spans="3:79">
      <c r="C518" s="387"/>
      <c r="D518" s="387"/>
      <c r="E518" s="387"/>
      <c r="F518" s="387"/>
      <c r="G518" s="387"/>
      <c r="H518" s="387"/>
      <c r="I518" s="387"/>
      <c r="J518" s="387"/>
      <c r="K518" s="387"/>
      <c r="L518" s="387"/>
      <c r="M518" s="387"/>
      <c r="N518" s="387"/>
      <c r="O518" s="387"/>
      <c r="P518" s="387"/>
      <c r="Q518" s="387"/>
      <c r="R518" s="387"/>
      <c r="S518" s="387"/>
      <c r="T518" s="387"/>
      <c r="U518" s="387"/>
      <c r="V518" s="387"/>
      <c r="W518" s="387"/>
      <c r="X518" s="387"/>
      <c r="Y518" s="387"/>
      <c r="Z518" s="387"/>
      <c r="AA518" s="387"/>
      <c r="AB518" s="387"/>
      <c r="AC518" s="387"/>
      <c r="AD518" s="387"/>
      <c r="AE518" s="387"/>
      <c r="AF518" s="387"/>
      <c r="AG518" s="387"/>
      <c r="AH518" s="387"/>
      <c r="AI518" s="387"/>
      <c r="AJ518" s="387"/>
      <c r="AK518" s="387"/>
      <c r="AL518" s="387"/>
      <c r="AM518" s="387"/>
      <c r="AN518" s="387"/>
      <c r="AO518" s="387"/>
      <c r="AP518" s="387"/>
      <c r="AQ518" s="387"/>
      <c r="AR518" s="387"/>
      <c r="AS518" s="387"/>
      <c r="AT518" s="387"/>
      <c r="AU518" s="387"/>
      <c r="AV518" s="387"/>
      <c r="AW518" s="387"/>
      <c r="AX518" s="387"/>
      <c r="AY518" s="387"/>
      <c r="AZ518" s="387"/>
      <c r="BA518" s="387"/>
      <c r="BB518" s="387"/>
      <c r="BC518" s="387"/>
      <c r="BD518" s="387"/>
      <c r="BE518" s="387"/>
      <c r="BF518" s="387"/>
      <c r="BG518" s="387"/>
      <c r="BH518" s="387"/>
      <c r="BI518" s="387"/>
      <c r="BJ518" s="387"/>
      <c r="BK518" s="387"/>
      <c r="BL518" s="387"/>
      <c r="BM518" s="387"/>
      <c r="BN518" s="387"/>
      <c r="BO518" s="387"/>
      <c r="BP518" s="387"/>
      <c r="BQ518" s="387"/>
      <c r="BR518" s="387"/>
      <c r="BS518" s="387"/>
      <c r="BT518" s="387"/>
      <c r="BU518" s="387"/>
      <c r="BV518" s="387"/>
      <c r="BW518" s="387"/>
      <c r="BX518" s="387"/>
      <c r="BY518" s="387"/>
      <c r="BZ518" s="387"/>
      <c r="CA518" s="387"/>
    </row>
    <row r="519" spans="3:79">
      <c r="C519" s="387"/>
      <c r="D519" s="387"/>
      <c r="E519" s="387"/>
      <c r="F519" s="387"/>
      <c r="G519" s="387"/>
      <c r="H519" s="387"/>
      <c r="I519" s="387"/>
      <c r="J519" s="387"/>
      <c r="K519" s="387"/>
      <c r="L519" s="387"/>
      <c r="M519" s="387"/>
      <c r="N519" s="387"/>
      <c r="O519" s="387"/>
      <c r="P519" s="387"/>
      <c r="Q519" s="387"/>
      <c r="R519" s="387"/>
      <c r="S519" s="387"/>
      <c r="T519" s="387"/>
      <c r="U519" s="387"/>
      <c r="V519" s="387"/>
      <c r="W519" s="387"/>
      <c r="X519" s="387"/>
      <c r="Y519" s="387"/>
      <c r="Z519" s="387"/>
      <c r="AA519" s="387"/>
      <c r="AB519" s="387"/>
      <c r="AC519" s="387"/>
      <c r="AD519" s="387"/>
      <c r="AE519" s="387"/>
      <c r="AF519" s="387"/>
      <c r="AG519" s="387"/>
      <c r="AH519" s="387"/>
      <c r="AI519" s="387"/>
      <c r="AJ519" s="387"/>
      <c r="AK519" s="387"/>
      <c r="AL519" s="387"/>
      <c r="AM519" s="387"/>
      <c r="AN519" s="387"/>
      <c r="AO519" s="387"/>
      <c r="AP519" s="387"/>
      <c r="AQ519" s="387"/>
      <c r="AR519" s="387"/>
      <c r="AS519" s="387"/>
      <c r="AT519" s="387"/>
      <c r="AU519" s="387"/>
      <c r="AV519" s="387"/>
      <c r="AW519" s="387"/>
      <c r="AX519" s="387"/>
      <c r="AY519" s="387"/>
      <c r="AZ519" s="387"/>
      <c r="BA519" s="387"/>
      <c r="BB519" s="387"/>
      <c r="BC519" s="387"/>
      <c r="BD519" s="387"/>
      <c r="BE519" s="387"/>
      <c r="BF519" s="387"/>
      <c r="BG519" s="387"/>
      <c r="BH519" s="387"/>
      <c r="BI519" s="387"/>
      <c r="BJ519" s="387"/>
      <c r="BK519" s="387"/>
      <c r="BL519" s="387"/>
      <c r="BM519" s="387"/>
      <c r="BN519" s="387"/>
      <c r="BO519" s="387"/>
      <c r="BP519" s="387"/>
      <c r="BQ519" s="387"/>
      <c r="BR519" s="387"/>
      <c r="BS519" s="387"/>
      <c r="BT519" s="387"/>
      <c r="BU519" s="387"/>
      <c r="BV519" s="387"/>
      <c r="BW519" s="387"/>
      <c r="BX519" s="387"/>
      <c r="BY519" s="387"/>
      <c r="BZ519" s="387"/>
      <c r="CA519" s="387"/>
    </row>
    <row r="520" spans="3:79">
      <c r="C520" s="387"/>
      <c r="D520" s="388"/>
      <c r="E520" s="388"/>
      <c r="F520" s="388"/>
      <c r="G520" s="388"/>
      <c r="H520" s="388"/>
      <c r="I520" s="388"/>
      <c r="J520" s="388"/>
      <c r="K520" s="388"/>
      <c r="L520" s="388"/>
      <c r="M520" s="388"/>
      <c r="N520" s="388"/>
      <c r="O520" s="388"/>
      <c r="P520" s="388"/>
      <c r="Q520" s="388"/>
      <c r="R520" s="388"/>
      <c r="S520" s="388"/>
      <c r="T520" s="388"/>
      <c r="U520" s="388"/>
      <c r="V520" s="388"/>
      <c r="W520" s="388"/>
      <c r="X520" s="388"/>
      <c r="Y520" s="388"/>
      <c r="Z520" s="388"/>
      <c r="AA520" s="388"/>
      <c r="AB520" s="388"/>
      <c r="AC520" s="388"/>
      <c r="AD520" s="388"/>
      <c r="AE520" s="388"/>
      <c r="AF520" s="388"/>
      <c r="AG520" s="388"/>
      <c r="AH520" s="388"/>
      <c r="AI520" s="388"/>
      <c r="AJ520" s="388"/>
      <c r="AK520" s="388"/>
      <c r="AL520" s="388"/>
      <c r="AM520" s="388"/>
      <c r="AN520" s="388"/>
      <c r="AO520" s="388"/>
      <c r="AP520" s="388"/>
      <c r="AQ520" s="388"/>
      <c r="AR520" s="388"/>
      <c r="AS520" s="388"/>
      <c r="AT520" s="388"/>
      <c r="AU520" s="388"/>
      <c r="AV520" s="388"/>
      <c r="AW520" s="388"/>
      <c r="AX520" s="388"/>
      <c r="AY520" s="388"/>
      <c r="AZ520" s="388"/>
      <c r="BA520" s="388"/>
      <c r="BB520" s="388"/>
      <c r="BC520" s="388"/>
      <c r="BD520" s="388"/>
      <c r="BE520" s="388"/>
      <c r="BF520" s="388"/>
      <c r="BG520" s="388"/>
      <c r="BH520" s="388"/>
      <c r="BI520" s="388"/>
      <c r="BJ520" s="388"/>
      <c r="BK520" s="388"/>
      <c r="BL520" s="388"/>
      <c r="BM520" s="388"/>
      <c r="BN520" s="388"/>
      <c r="BO520" s="388"/>
      <c r="BP520" s="388"/>
      <c r="BQ520" s="388"/>
      <c r="BR520" s="387"/>
      <c r="BS520" s="387"/>
      <c r="BT520" s="387"/>
      <c r="BU520" s="387"/>
      <c r="BV520" s="387"/>
      <c r="BW520" s="387"/>
      <c r="BX520" s="387"/>
      <c r="BY520" s="387"/>
      <c r="BZ520" s="387"/>
      <c r="CA520" s="387"/>
    </row>
    <row r="521" spans="3:79">
      <c r="BR521" s="387"/>
      <c r="BS521" s="387"/>
      <c r="BT521" s="387"/>
      <c r="BU521" s="387"/>
      <c r="BV521" s="387"/>
      <c r="BW521" s="387"/>
    </row>
    <row r="522" spans="3:79">
      <c r="O522" s="410"/>
      <c r="Q522" s="410"/>
      <c r="AM522" s="390"/>
      <c r="AT522" s="389"/>
      <c r="AV522" s="389"/>
      <c r="BR522" s="387"/>
      <c r="BS522" s="387"/>
      <c r="BT522" s="387"/>
      <c r="BU522" s="387"/>
      <c r="BV522" s="387"/>
      <c r="BW522" s="387"/>
    </row>
    <row r="523" spans="3:79">
      <c r="O523" s="410"/>
      <c r="Q523" s="410"/>
      <c r="AM523" s="390"/>
      <c r="AT523" s="389"/>
      <c r="AV523" s="389"/>
      <c r="BR523" s="387"/>
      <c r="BS523" s="387"/>
      <c r="BT523" s="387"/>
      <c r="BU523" s="387"/>
      <c r="BV523" s="387"/>
      <c r="BW523" s="387"/>
    </row>
    <row r="524" spans="3:79">
      <c r="AL524" s="391"/>
      <c r="BQ524" s="391"/>
      <c r="BR524" s="387"/>
      <c r="BS524" s="387"/>
      <c r="BT524" s="387"/>
      <c r="BU524" s="387"/>
      <c r="BV524" s="387"/>
      <c r="BW524" s="387"/>
    </row>
    <row r="525" spans="3:79">
      <c r="AL525" s="391"/>
      <c r="BQ525" s="391"/>
      <c r="BR525" s="387"/>
      <c r="BS525" s="387"/>
      <c r="BT525" s="387"/>
      <c r="BU525" s="387"/>
      <c r="BV525" s="387"/>
      <c r="BW525" s="387"/>
    </row>
    <row r="526" spans="3:79">
      <c r="AL526" s="391"/>
      <c r="BQ526" s="391"/>
      <c r="BR526" s="387"/>
      <c r="BS526" s="387"/>
      <c r="BT526" s="387"/>
      <c r="BU526" s="387"/>
      <c r="BV526" s="387"/>
      <c r="BW526" s="387"/>
    </row>
    <row r="527" spans="3:79">
      <c r="AL527" s="391"/>
      <c r="BQ527" s="391"/>
      <c r="BR527" s="387"/>
      <c r="BS527" s="387"/>
      <c r="BT527" s="387"/>
      <c r="BU527" s="387"/>
      <c r="BV527" s="387"/>
      <c r="BW527" s="387"/>
    </row>
    <row r="528" spans="3:79">
      <c r="AL528" s="391"/>
      <c r="BQ528" s="391"/>
      <c r="BR528" s="387"/>
      <c r="BS528" s="387"/>
      <c r="BT528" s="387"/>
      <c r="BU528" s="387"/>
      <c r="BV528" s="387"/>
      <c r="BW528" s="387"/>
    </row>
    <row r="529" spans="38:75">
      <c r="AL529" s="391"/>
      <c r="BQ529" s="391"/>
      <c r="BR529" s="387"/>
      <c r="BS529" s="387"/>
      <c r="BT529" s="387"/>
      <c r="BU529" s="387"/>
      <c r="BV529" s="387"/>
      <c r="BW529" s="387"/>
    </row>
    <row r="530" spans="38:75">
      <c r="AL530" s="391"/>
      <c r="BQ530" s="391"/>
      <c r="BR530" s="387"/>
      <c r="BS530" s="387"/>
      <c r="BT530" s="387"/>
      <c r="BU530" s="387"/>
      <c r="BV530" s="387"/>
      <c r="BW530" s="387"/>
    </row>
    <row r="531" spans="38:75">
      <c r="AL531" s="391"/>
      <c r="BQ531" s="391"/>
      <c r="BR531" s="387"/>
      <c r="BS531" s="387"/>
      <c r="BT531" s="387"/>
      <c r="BU531" s="387"/>
      <c r="BV531" s="387"/>
      <c r="BW531" s="387"/>
    </row>
    <row r="532" spans="38:75">
      <c r="AL532" s="391"/>
      <c r="BQ532" s="391"/>
      <c r="BR532" s="387"/>
      <c r="BS532" s="387"/>
      <c r="BT532" s="387"/>
      <c r="BU532" s="387"/>
      <c r="BV532" s="387"/>
      <c r="BW532" s="387"/>
    </row>
    <row r="533" spans="38:75">
      <c r="AL533" s="391"/>
      <c r="BQ533" s="391"/>
      <c r="BR533" s="387"/>
      <c r="BS533" s="387"/>
      <c r="BT533" s="387"/>
      <c r="BU533" s="387"/>
      <c r="BV533" s="387"/>
      <c r="BW533" s="387"/>
    </row>
    <row r="534" spans="38:75">
      <c r="AL534" s="391"/>
      <c r="BQ534" s="391"/>
      <c r="BR534" s="387"/>
      <c r="BS534" s="387"/>
      <c r="BT534" s="387"/>
      <c r="BU534" s="387"/>
      <c r="BV534" s="387"/>
      <c r="BW534" s="387"/>
    </row>
    <row r="535" spans="38:75">
      <c r="AL535" s="391"/>
      <c r="BQ535" s="391"/>
      <c r="BR535" s="387"/>
      <c r="BS535" s="387"/>
      <c r="BT535" s="387"/>
      <c r="BU535" s="387"/>
      <c r="BV535" s="387"/>
      <c r="BW535" s="387"/>
    </row>
    <row r="536" spans="38:75">
      <c r="AL536" s="391"/>
      <c r="BQ536" s="391"/>
      <c r="BR536" s="387"/>
      <c r="BS536" s="387"/>
      <c r="BT536" s="387"/>
      <c r="BU536" s="387"/>
      <c r="BV536" s="387"/>
      <c r="BW536" s="387"/>
    </row>
    <row r="537" spans="38:75">
      <c r="AL537" s="391"/>
      <c r="BQ537" s="391"/>
      <c r="BR537" s="387"/>
      <c r="BS537" s="387"/>
      <c r="BT537" s="387"/>
      <c r="BU537" s="387"/>
      <c r="BV537" s="387"/>
      <c r="BW537" s="387"/>
    </row>
    <row r="538" spans="38:75">
      <c r="AL538" s="391"/>
      <c r="BQ538" s="391"/>
      <c r="BR538" s="387"/>
      <c r="BS538" s="387"/>
      <c r="BT538" s="387"/>
      <c r="BU538" s="387"/>
      <c r="BV538" s="387"/>
      <c r="BW538" s="387"/>
    </row>
    <row r="539" spans="38:75">
      <c r="AL539" s="391"/>
      <c r="BQ539" s="391"/>
      <c r="BR539" s="387"/>
      <c r="BS539" s="387"/>
      <c r="BT539" s="387"/>
      <c r="BU539" s="387"/>
      <c r="BV539" s="387"/>
      <c r="BW539" s="387"/>
    </row>
    <row r="540" spans="38:75">
      <c r="AL540" s="391"/>
      <c r="BQ540" s="391"/>
      <c r="BR540" s="387"/>
      <c r="BS540" s="387"/>
      <c r="BT540" s="387"/>
      <c r="BU540" s="387"/>
      <c r="BV540" s="387"/>
      <c r="BW540" s="387"/>
    </row>
    <row r="541" spans="38:75">
      <c r="AL541" s="391"/>
      <c r="BQ541" s="391"/>
      <c r="BR541" s="387"/>
      <c r="BS541" s="387"/>
      <c r="BT541" s="387"/>
      <c r="BU541" s="387"/>
      <c r="BV541" s="387"/>
      <c r="BW541" s="387"/>
    </row>
    <row r="542" spans="38:75">
      <c r="AL542" s="391"/>
      <c r="BQ542" s="391"/>
      <c r="BR542" s="387"/>
      <c r="BS542" s="387"/>
      <c r="BT542" s="387"/>
      <c r="BU542" s="387"/>
      <c r="BV542" s="387"/>
      <c r="BW542" s="387"/>
    </row>
    <row r="543" spans="38:75">
      <c r="AL543" s="391"/>
      <c r="BQ543" s="391"/>
      <c r="BR543" s="387"/>
      <c r="BS543" s="387"/>
      <c r="BT543" s="387"/>
      <c r="BU543" s="387"/>
      <c r="BV543" s="387"/>
      <c r="BW543" s="387"/>
    </row>
    <row r="544" spans="38:75">
      <c r="AL544" s="391"/>
      <c r="BQ544" s="391"/>
      <c r="BR544" s="387"/>
      <c r="BS544" s="387"/>
      <c r="BT544" s="387"/>
      <c r="BU544" s="387"/>
      <c r="BV544" s="387"/>
      <c r="BW544" s="387"/>
    </row>
    <row r="545" spans="5:75">
      <c r="AL545" s="391"/>
      <c r="BQ545" s="391"/>
      <c r="BR545" s="387"/>
      <c r="BS545" s="387"/>
      <c r="BT545" s="387"/>
      <c r="BU545" s="387"/>
      <c r="BV545" s="387"/>
      <c r="BW545" s="387"/>
    </row>
    <row r="546" spans="5:75">
      <c r="AL546" s="391"/>
      <c r="BQ546" s="391"/>
      <c r="BR546" s="387"/>
      <c r="BS546" s="387"/>
      <c r="BT546" s="387"/>
      <c r="BU546" s="387"/>
      <c r="BV546" s="387"/>
      <c r="BW546" s="387"/>
    </row>
    <row r="547" spans="5:75">
      <c r="AL547" s="391"/>
      <c r="BQ547" s="391"/>
      <c r="BR547" s="387"/>
      <c r="BS547" s="387"/>
      <c r="BT547" s="387"/>
      <c r="BU547" s="387"/>
      <c r="BV547" s="387"/>
      <c r="BW547" s="387"/>
    </row>
    <row r="548" spans="5:75">
      <c r="AL548" s="391"/>
      <c r="BQ548" s="391"/>
      <c r="BR548" s="387"/>
      <c r="BS548" s="387"/>
      <c r="BT548" s="387"/>
      <c r="BU548" s="387"/>
      <c r="BV548" s="387"/>
      <c r="BW548" s="387"/>
    </row>
    <row r="549" spans="5:75">
      <c r="AL549" s="391"/>
      <c r="BQ549" s="391"/>
      <c r="BR549" s="387"/>
      <c r="BS549" s="387"/>
      <c r="BT549" s="387"/>
      <c r="BU549" s="387"/>
      <c r="BV549" s="387"/>
      <c r="BW549" s="387"/>
    </row>
    <row r="550" spans="5:75">
      <c r="AL550" s="391"/>
      <c r="BQ550" s="391"/>
      <c r="BR550" s="387"/>
      <c r="BS550" s="387"/>
      <c r="BT550" s="387"/>
      <c r="BU550" s="387"/>
      <c r="BV550" s="387"/>
      <c r="BW550" s="387"/>
    </row>
    <row r="551" spans="5:75">
      <c r="AL551" s="391"/>
      <c r="BQ551" s="391"/>
      <c r="BR551" s="387"/>
      <c r="BS551" s="387"/>
      <c r="BT551" s="387"/>
      <c r="BU551" s="387"/>
      <c r="BV551" s="387"/>
      <c r="BW551" s="387"/>
    </row>
    <row r="552" spans="5:75">
      <c r="AL552" s="391"/>
      <c r="BQ552" s="391"/>
      <c r="BR552" s="387"/>
      <c r="BS552" s="387"/>
      <c r="BT552" s="387"/>
      <c r="BU552" s="387"/>
      <c r="BV552" s="387"/>
      <c r="BW552" s="387"/>
    </row>
    <row r="553" spans="5:75">
      <c r="AL553" s="391"/>
      <c r="BQ553" s="391"/>
      <c r="BR553" s="387"/>
      <c r="BS553" s="387"/>
      <c r="BT553" s="387"/>
      <c r="BU553" s="387"/>
      <c r="BV553" s="387"/>
      <c r="BW553" s="387"/>
    </row>
    <row r="554" spans="5:75">
      <c r="AL554" s="391"/>
      <c r="BQ554" s="391"/>
      <c r="BR554" s="387"/>
      <c r="BS554" s="387"/>
      <c r="BT554" s="387"/>
      <c r="BU554" s="387"/>
      <c r="BV554" s="387"/>
      <c r="BW554" s="387"/>
    </row>
    <row r="555" spans="5:75">
      <c r="E555" s="392"/>
      <c r="F555" s="392"/>
      <c r="G555" s="392"/>
      <c r="H555" s="392"/>
      <c r="I555" s="392"/>
      <c r="J555" s="392"/>
      <c r="K555" s="392"/>
      <c r="L555" s="392"/>
      <c r="M555" s="392"/>
      <c r="N555" s="392"/>
      <c r="O555" s="392"/>
      <c r="P555" s="392"/>
      <c r="Q555" s="392"/>
      <c r="R555" s="392"/>
      <c r="S555" s="392"/>
      <c r="T555" s="392"/>
      <c r="U555" s="392"/>
      <c r="V555" s="392"/>
      <c r="W555" s="392"/>
      <c r="X555" s="392"/>
      <c r="Y555" s="392"/>
      <c r="Z555" s="392"/>
      <c r="AA555" s="392"/>
      <c r="AB555" s="392"/>
      <c r="AC555" s="392"/>
      <c r="AD555" s="392"/>
      <c r="AE555" s="392"/>
      <c r="AF555" s="392"/>
      <c r="AG555" s="392"/>
      <c r="AH555" s="392"/>
      <c r="AI555" s="392"/>
      <c r="AJ555" s="392"/>
      <c r="AK555" s="392"/>
      <c r="AL555" s="393"/>
      <c r="AM555" s="392"/>
      <c r="AN555" s="392"/>
      <c r="AO555" s="392"/>
      <c r="AP555" s="392"/>
      <c r="AQ555" s="392"/>
      <c r="AR555" s="392"/>
      <c r="AS555" s="392"/>
      <c r="AT555" s="392"/>
      <c r="AU555" s="392"/>
      <c r="AV555" s="392"/>
      <c r="AW555" s="392"/>
      <c r="AX555" s="392"/>
      <c r="AY555" s="392"/>
      <c r="AZ555" s="392"/>
      <c r="BA555" s="392"/>
      <c r="BB555" s="392"/>
      <c r="BC555" s="392"/>
      <c r="BD555" s="392"/>
      <c r="BE555" s="392"/>
      <c r="BF555" s="392"/>
      <c r="BG555" s="392"/>
      <c r="BH555" s="392"/>
      <c r="BI555" s="392"/>
      <c r="BJ555" s="392"/>
      <c r="BK555" s="392"/>
      <c r="BL555" s="392"/>
      <c r="BM555" s="392"/>
      <c r="BN555" s="392"/>
      <c r="BO555" s="392"/>
      <c r="BP555" s="392"/>
      <c r="BQ555" s="393"/>
      <c r="BR555" s="387"/>
      <c r="BS555" s="387"/>
      <c r="BT555" s="387"/>
      <c r="BU555" s="387"/>
      <c r="BV555" s="387"/>
      <c r="BW555" s="387"/>
    </row>
    <row r="556" spans="5:75">
      <c r="AL556" s="391"/>
      <c r="BQ556" s="391"/>
      <c r="BR556" s="387"/>
      <c r="BS556" s="387"/>
      <c r="BT556" s="387"/>
      <c r="BU556" s="387"/>
      <c r="BV556" s="387"/>
      <c r="BW556" s="387"/>
    </row>
    <row r="557" spans="5:75">
      <c r="BR557" s="387"/>
      <c r="BS557" s="387"/>
      <c r="BT557" s="387"/>
      <c r="BU557" s="387"/>
      <c r="BV557" s="387"/>
      <c r="BW557" s="387"/>
    </row>
    <row r="558" spans="5:75">
      <c r="AL558" s="391"/>
      <c r="BQ558" s="391"/>
      <c r="BR558" s="387"/>
      <c r="BS558" s="387"/>
      <c r="BT558" s="387"/>
      <c r="BU558" s="387"/>
      <c r="BV558" s="387"/>
      <c r="BW558" s="387"/>
    </row>
    <row r="559" spans="5:75">
      <c r="AL559" s="391"/>
      <c r="BQ559" s="391"/>
      <c r="BR559" s="387"/>
      <c r="BS559" s="387"/>
      <c r="BT559" s="387"/>
      <c r="BU559" s="387"/>
      <c r="BV559" s="387"/>
      <c r="BW559" s="387"/>
    </row>
    <row r="560" spans="5:75">
      <c r="E560" s="392"/>
      <c r="F560" s="392"/>
      <c r="G560" s="392"/>
      <c r="H560" s="392"/>
      <c r="I560" s="392"/>
      <c r="J560" s="392"/>
      <c r="K560" s="392"/>
      <c r="L560" s="392"/>
      <c r="M560" s="392"/>
      <c r="N560" s="392"/>
      <c r="O560" s="392"/>
      <c r="P560" s="392"/>
      <c r="Q560" s="392"/>
      <c r="R560" s="392"/>
      <c r="S560" s="392"/>
      <c r="T560" s="392"/>
      <c r="U560" s="392"/>
      <c r="V560" s="392"/>
      <c r="W560" s="392"/>
      <c r="X560" s="392"/>
      <c r="Y560" s="392"/>
      <c r="Z560" s="392"/>
      <c r="AA560" s="392"/>
      <c r="AB560" s="392"/>
      <c r="AC560" s="392"/>
      <c r="AD560" s="392"/>
      <c r="AE560" s="392"/>
      <c r="AF560" s="392"/>
      <c r="AG560" s="392"/>
      <c r="AH560" s="392"/>
      <c r="AI560" s="392"/>
      <c r="AJ560" s="392"/>
      <c r="AK560" s="392"/>
      <c r="AL560" s="393"/>
      <c r="AM560" s="392"/>
      <c r="AN560" s="392"/>
      <c r="AO560" s="392"/>
      <c r="AP560" s="392"/>
      <c r="AQ560" s="392"/>
      <c r="AR560" s="392"/>
      <c r="AS560" s="392"/>
      <c r="AT560" s="392"/>
      <c r="AU560" s="392"/>
      <c r="AV560" s="392"/>
      <c r="AW560" s="392"/>
      <c r="AX560" s="392"/>
      <c r="AY560" s="392"/>
      <c r="AZ560" s="392"/>
      <c r="BA560" s="392"/>
      <c r="BB560" s="392"/>
      <c r="BC560" s="392"/>
      <c r="BD560" s="392"/>
      <c r="BE560" s="392"/>
      <c r="BF560" s="392"/>
      <c r="BG560" s="392"/>
      <c r="BH560" s="392"/>
      <c r="BI560" s="392"/>
      <c r="BJ560" s="392"/>
      <c r="BK560" s="392"/>
      <c r="BL560" s="392"/>
      <c r="BM560" s="392"/>
      <c r="BN560" s="392"/>
      <c r="BO560" s="392"/>
      <c r="BP560" s="392"/>
      <c r="BQ560" s="393"/>
      <c r="BR560" s="387"/>
      <c r="BS560" s="387"/>
      <c r="BT560" s="387"/>
      <c r="BU560" s="387"/>
      <c r="BV560" s="387"/>
      <c r="BW560" s="387"/>
    </row>
    <row r="561" spans="2:75">
      <c r="AL561" s="391"/>
      <c r="BQ561" s="391"/>
      <c r="BR561" s="387"/>
      <c r="BS561" s="387"/>
      <c r="BT561" s="387"/>
      <c r="BU561" s="387"/>
      <c r="BV561" s="387"/>
      <c r="BW561" s="387"/>
    </row>
    <row r="562" spans="2:75">
      <c r="AL562" s="391"/>
      <c r="BR562" s="387"/>
      <c r="BS562" s="387"/>
      <c r="BT562" s="387"/>
      <c r="BU562" s="387"/>
      <c r="BV562" s="387"/>
      <c r="BW562" s="387"/>
    </row>
    <row r="563" spans="2:75">
      <c r="AL563" s="391"/>
      <c r="BQ563" s="391"/>
      <c r="BR563" s="387"/>
      <c r="BS563" s="387"/>
      <c r="BT563" s="387"/>
      <c r="BU563" s="387"/>
      <c r="BV563" s="387"/>
      <c r="BW563" s="387"/>
    </row>
    <row r="564" spans="2:75">
      <c r="E564" s="401"/>
      <c r="F564" s="401"/>
      <c r="BR564" s="387"/>
      <c r="BS564" s="387"/>
      <c r="BT564" s="387"/>
      <c r="BU564" s="387"/>
      <c r="BV564" s="387"/>
      <c r="BW564" s="387"/>
    </row>
    <row r="565" spans="2:75">
      <c r="E565" s="401"/>
      <c r="AL565" s="391"/>
      <c r="BR565" s="387"/>
      <c r="BS565" s="387"/>
      <c r="BT565" s="387"/>
      <c r="BU565" s="387"/>
      <c r="BV565" s="387"/>
      <c r="BW565" s="387"/>
    </row>
    <row r="566" spans="2:75">
      <c r="E566" s="392"/>
      <c r="F566" s="392"/>
      <c r="G566" s="392"/>
      <c r="H566" s="392"/>
      <c r="I566" s="392"/>
      <c r="J566" s="392"/>
      <c r="K566" s="392"/>
      <c r="L566" s="392"/>
      <c r="M566" s="392"/>
      <c r="N566" s="392"/>
      <c r="O566" s="392"/>
      <c r="P566" s="392"/>
      <c r="Q566" s="392"/>
      <c r="R566" s="392"/>
      <c r="S566" s="392"/>
      <c r="T566" s="392"/>
      <c r="U566" s="392"/>
      <c r="V566" s="392"/>
      <c r="W566" s="392"/>
      <c r="X566" s="392"/>
      <c r="Y566" s="392"/>
      <c r="Z566" s="392"/>
      <c r="AA566" s="392"/>
      <c r="AB566" s="392"/>
      <c r="AC566" s="392"/>
      <c r="AD566" s="392"/>
      <c r="AE566" s="392"/>
      <c r="AF566" s="392"/>
      <c r="AG566" s="392"/>
      <c r="AH566" s="392"/>
      <c r="AI566" s="392"/>
      <c r="AJ566" s="392"/>
      <c r="AK566" s="392"/>
      <c r="AL566" s="393"/>
      <c r="AM566" s="392"/>
      <c r="AN566" s="392"/>
      <c r="AO566" s="392"/>
      <c r="AP566" s="392"/>
      <c r="AQ566" s="392"/>
      <c r="AR566" s="392"/>
      <c r="AS566" s="392"/>
      <c r="AT566" s="392"/>
      <c r="AU566" s="392"/>
      <c r="AV566" s="392"/>
      <c r="AW566" s="392"/>
      <c r="AX566" s="392"/>
      <c r="AY566" s="392"/>
      <c r="AZ566" s="392"/>
      <c r="BA566" s="392"/>
      <c r="BB566" s="392"/>
      <c r="BC566" s="392"/>
      <c r="BD566" s="392"/>
      <c r="BE566" s="392"/>
      <c r="BF566" s="392"/>
      <c r="BG566" s="392"/>
      <c r="BH566" s="392"/>
      <c r="BI566" s="392"/>
      <c r="BJ566" s="392"/>
      <c r="BK566" s="392"/>
      <c r="BL566" s="392"/>
      <c r="BM566" s="392"/>
      <c r="BN566" s="392"/>
      <c r="BO566" s="392"/>
      <c r="BP566" s="392"/>
      <c r="BQ566" s="393"/>
      <c r="BR566" s="387"/>
      <c r="BS566" s="387"/>
      <c r="BT566" s="387"/>
      <c r="BU566" s="387"/>
      <c r="BV566" s="387"/>
      <c r="BW566" s="387"/>
    </row>
    <row r="567" spans="2:75">
      <c r="E567" s="396"/>
      <c r="F567" s="396"/>
      <c r="G567" s="396"/>
      <c r="H567" s="396"/>
      <c r="I567" s="396"/>
      <c r="J567" s="396"/>
      <c r="K567" s="396"/>
      <c r="L567" s="396"/>
      <c r="M567" s="396"/>
      <c r="N567" s="396"/>
      <c r="O567" s="396"/>
      <c r="P567" s="396"/>
      <c r="Q567" s="396"/>
      <c r="R567" s="396"/>
      <c r="S567" s="396"/>
      <c r="T567" s="396"/>
      <c r="U567" s="396"/>
      <c r="V567" s="396"/>
      <c r="W567" s="396"/>
      <c r="X567" s="396"/>
      <c r="Y567" s="396"/>
      <c r="Z567" s="396"/>
      <c r="AA567" s="396"/>
      <c r="AB567" s="396"/>
      <c r="AC567" s="396"/>
      <c r="AD567" s="396"/>
      <c r="AE567" s="396"/>
      <c r="AF567" s="396"/>
      <c r="AG567" s="396"/>
      <c r="AH567" s="396"/>
      <c r="AI567" s="396"/>
      <c r="AJ567" s="396"/>
      <c r="AK567" s="396"/>
      <c r="AL567" s="397"/>
      <c r="AM567" s="396"/>
      <c r="AN567" s="396"/>
      <c r="AO567" s="396"/>
      <c r="AP567" s="396"/>
      <c r="AQ567" s="396"/>
      <c r="AR567" s="396"/>
      <c r="AS567" s="396"/>
      <c r="AT567" s="396"/>
      <c r="AU567" s="396"/>
      <c r="AV567" s="396"/>
      <c r="AW567" s="396"/>
      <c r="AX567" s="396"/>
      <c r="AY567" s="396"/>
      <c r="AZ567" s="396"/>
      <c r="BA567" s="396"/>
      <c r="BB567" s="396"/>
      <c r="BC567" s="396"/>
      <c r="BD567" s="396"/>
      <c r="BE567" s="396"/>
      <c r="BF567" s="396"/>
      <c r="BG567" s="396"/>
      <c r="BH567" s="396"/>
      <c r="BI567" s="396"/>
      <c r="BJ567" s="396"/>
      <c r="BK567" s="396"/>
      <c r="BL567" s="396"/>
      <c r="BM567" s="396"/>
      <c r="BN567" s="396"/>
      <c r="BO567" s="396"/>
      <c r="BP567" s="396"/>
      <c r="BQ567" s="397"/>
      <c r="BR567" s="387"/>
      <c r="BS567" s="387"/>
      <c r="BT567" s="387"/>
      <c r="BU567" s="387"/>
      <c r="BV567" s="387"/>
      <c r="BW567" s="387"/>
    </row>
    <row r="568" spans="2:75" ht="12" thickBot="1">
      <c r="E568" s="398"/>
      <c r="F568" s="398"/>
      <c r="G568" s="398"/>
      <c r="H568" s="398"/>
      <c r="I568" s="398"/>
      <c r="J568" s="398"/>
      <c r="K568" s="398"/>
      <c r="L568" s="398"/>
      <c r="M568" s="398"/>
      <c r="N568" s="398"/>
      <c r="O568" s="398"/>
      <c r="P568" s="398"/>
      <c r="Q568" s="398"/>
      <c r="R568" s="398"/>
      <c r="S568" s="398"/>
      <c r="T568" s="398"/>
      <c r="U568" s="398"/>
      <c r="V568" s="398"/>
      <c r="W568" s="398"/>
      <c r="X568" s="398"/>
      <c r="Y568" s="419"/>
      <c r="Z568" s="398"/>
      <c r="AA568" s="398"/>
      <c r="AB568" s="398"/>
      <c r="AC568" s="398"/>
      <c r="AD568" s="398"/>
      <c r="AE568" s="398"/>
      <c r="AF568" s="398"/>
      <c r="AG568" s="398"/>
      <c r="AH568" s="398"/>
      <c r="AI568" s="398"/>
      <c r="AJ568" s="398"/>
      <c r="AK568" s="398"/>
      <c r="AL568" s="399"/>
      <c r="AM568" s="398"/>
      <c r="AN568" s="398"/>
      <c r="AO568" s="398"/>
      <c r="AP568" s="398"/>
      <c r="AQ568" s="398"/>
      <c r="AR568" s="398"/>
      <c r="AS568" s="398"/>
      <c r="AT568" s="398"/>
      <c r="AU568" s="398"/>
      <c r="AV568" s="398"/>
      <c r="AW568" s="398"/>
      <c r="AX568" s="398"/>
      <c r="AY568" s="398"/>
      <c r="AZ568" s="398"/>
      <c r="BA568" s="398"/>
      <c r="BB568" s="398"/>
      <c r="BC568" s="398"/>
      <c r="BD568" s="398"/>
      <c r="BE568" s="398"/>
      <c r="BF568" s="398"/>
      <c r="BG568" s="398"/>
      <c r="BH568" s="398"/>
      <c r="BI568" s="398"/>
      <c r="BJ568" s="398"/>
      <c r="BK568" s="398"/>
      <c r="BL568" s="398"/>
      <c r="BM568" s="398"/>
      <c r="BN568" s="398"/>
      <c r="BO568" s="398"/>
      <c r="BP568" s="398"/>
      <c r="BQ568" s="399"/>
      <c r="BR568" s="387"/>
      <c r="BS568" s="387"/>
      <c r="BT568" s="387"/>
      <c r="BU568" s="387"/>
      <c r="BV568" s="387"/>
      <c r="BW568" s="387"/>
    </row>
    <row r="569" spans="2:75" ht="12" thickTop="1">
      <c r="B569" s="384" t="s">
        <v>379</v>
      </c>
      <c r="E569" s="384">
        <f>+E570-E568</f>
        <v>248930</v>
      </c>
      <c r="G569" s="384">
        <f>+G568-250360</f>
        <v>-250360</v>
      </c>
      <c r="I569" s="384">
        <f>61.297-15.9</f>
        <v>45.396999999999998</v>
      </c>
      <c r="J569" s="384">
        <f>-86.999-82.097</f>
        <v>-169.096</v>
      </c>
      <c r="K569" s="384">
        <v>0</v>
      </c>
      <c r="L569" s="384">
        <f>11529.736+61.297</f>
        <v>11591.033000000001</v>
      </c>
      <c r="N569" s="384">
        <v>-357.05700000000002</v>
      </c>
      <c r="O569" s="384">
        <v>17.295000000000002</v>
      </c>
      <c r="P569" s="384">
        <v>3.2210000000000001</v>
      </c>
      <c r="Q569" s="384">
        <v>110.943</v>
      </c>
      <c r="R569" s="384">
        <v>-4790.674</v>
      </c>
      <c r="S569" s="384">
        <f>-10407.05-51.82</f>
        <v>-10458.869999999999</v>
      </c>
      <c r="T569" s="384">
        <v>-96.632999999999996</v>
      </c>
      <c r="U569" s="384">
        <v>196.12299999999999</v>
      </c>
      <c r="AK569" s="384">
        <v>246346.052</v>
      </c>
      <c r="AL569" s="405"/>
      <c r="AM569" s="384">
        <v>239753.86799999999</v>
      </c>
      <c r="AN569" s="384">
        <f>+AN568+I568</f>
        <v>0</v>
      </c>
      <c r="AO569" s="384">
        <f>+AO568+J568</f>
        <v>0</v>
      </c>
      <c r="AP569" s="384">
        <f>+AP568+K568</f>
        <v>0</v>
      </c>
      <c r="AQ569" s="384">
        <f>+AQ568+L568</f>
        <v>0</v>
      </c>
      <c r="AS569" s="384">
        <f t="shared" ref="AS569:BA569" si="372">+AS568+N568</f>
        <v>0</v>
      </c>
      <c r="AT569" s="384">
        <f t="shared" si="372"/>
        <v>0</v>
      </c>
      <c r="AU569" s="384">
        <f t="shared" si="372"/>
        <v>0</v>
      </c>
      <c r="AV569" s="384">
        <f t="shared" si="372"/>
        <v>0</v>
      </c>
      <c r="AW569" s="384">
        <f t="shared" si="372"/>
        <v>0</v>
      </c>
      <c r="AX569" s="384">
        <f t="shared" si="372"/>
        <v>0</v>
      </c>
      <c r="AY569" s="384">
        <f t="shared" si="372"/>
        <v>0</v>
      </c>
      <c r="AZ569" s="384">
        <f t="shared" si="372"/>
        <v>0</v>
      </c>
      <c r="BA569" s="384">
        <f t="shared" si="372"/>
        <v>0</v>
      </c>
      <c r="BR569" s="387"/>
      <c r="BS569" s="387"/>
      <c r="BT569" s="387"/>
      <c r="BU569" s="387"/>
      <c r="BV569" s="387"/>
      <c r="BW569" s="387"/>
    </row>
    <row r="570" spans="2:75">
      <c r="B570" s="384" t="s">
        <v>379</v>
      </c>
      <c r="E570" s="384">
        <f>333293-85200+837</f>
        <v>248930</v>
      </c>
      <c r="I570" s="384">
        <f t="shared" ref="I570:U570" si="373">+I569-I568</f>
        <v>45.396999999999998</v>
      </c>
      <c r="J570" s="384">
        <f t="shared" si="373"/>
        <v>-169.096</v>
      </c>
      <c r="K570" s="384">
        <f t="shared" si="373"/>
        <v>0</v>
      </c>
      <c r="L570" s="384">
        <f t="shared" si="373"/>
        <v>11591.033000000001</v>
      </c>
      <c r="N570" s="384">
        <f t="shared" si="373"/>
        <v>-357.05700000000002</v>
      </c>
      <c r="O570" s="384">
        <f t="shared" si="373"/>
        <v>17.295000000000002</v>
      </c>
      <c r="P570" s="384">
        <f t="shared" si="373"/>
        <v>3.2210000000000001</v>
      </c>
      <c r="Q570" s="384">
        <f t="shared" si="373"/>
        <v>110.943</v>
      </c>
      <c r="R570" s="384">
        <f t="shared" si="373"/>
        <v>-4790.674</v>
      </c>
      <c r="S570" s="384">
        <f t="shared" si="373"/>
        <v>-10458.869999999999</v>
      </c>
      <c r="T570" s="384">
        <f t="shared" si="373"/>
        <v>-96.632999999999996</v>
      </c>
      <c r="U570" s="384">
        <f t="shared" si="373"/>
        <v>196.12299999999999</v>
      </c>
      <c r="V570" s="384">
        <f>SUM(I570:T570)-R436</f>
        <v>-4095.4409999999998</v>
      </c>
      <c r="AK570" s="384">
        <f>+AK569-AK568</f>
        <v>246346.052</v>
      </c>
      <c r="AM570" s="384">
        <f>+AM569-AM568</f>
        <v>239753.86799999999</v>
      </c>
      <c r="BR570" s="387"/>
      <c r="BS570" s="387"/>
      <c r="BT570" s="387"/>
      <c r="BU570" s="387"/>
      <c r="BV570" s="387"/>
      <c r="BW570" s="387"/>
    </row>
    <row r="571" spans="2:75">
      <c r="BR571" s="387"/>
      <c r="BS571" s="387"/>
      <c r="BT571" s="387"/>
      <c r="BU571" s="387"/>
      <c r="BV571" s="387"/>
      <c r="BW571" s="387"/>
    </row>
    <row r="572" spans="2:75">
      <c r="AK572" s="384">
        <f>133028.215-44861.894-2433.993</f>
        <v>85732.327999999994</v>
      </c>
      <c r="BR572" s="387"/>
      <c r="BS572" s="387"/>
      <c r="BT572" s="387"/>
      <c r="BU572" s="387"/>
      <c r="BV572" s="387"/>
      <c r="BW572" s="387"/>
    </row>
    <row r="573" spans="2:75">
      <c r="AK573" s="384">
        <f>+AK572-AK563</f>
        <v>85732.327999999994</v>
      </c>
      <c r="BR573" s="387"/>
      <c r="BS573" s="387"/>
      <c r="BT573" s="387"/>
      <c r="BU573" s="387"/>
      <c r="BV573" s="387"/>
      <c r="BW573" s="387"/>
    </row>
    <row r="574" spans="2:75">
      <c r="BR574" s="387"/>
      <c r="BS574" s="387"/>
      <c r="BT574" s="387"/>
      <c r="BU574" s="387"/>
      <c r="BV574" s="387"/>
      <c r="BW574" s="387"/>
    </row>
    <row r="575" spans="2:75">
      <c r="BR575" s="387"/>
      <c r="BS575" s="387"/>
      <c r="BT575" s="387"/>
      <c r="BU575" s="387"/>
      <c r="BV575" s="387"/>
      <c r="BW575" s="387"/>
    </row>
    <row r="576" spans="2:75">
      <c r="U576" s="384" t="s">
        <v>618</v>
      </c>
      <c r="AL576" s="400">
        <v>0.96069499999999997</v>
      </c>
      <c r="BR576" s="387"/>
      <c r="BS576" s="387"/>
      <c r="BT576" s="387"/>
      <c r="BU576" s="387"/>
      <c r="BV576" s="387"/>
      <c r="BW576" s="387"/>
    </row>
    <row r="577" spans="2:75">
      <c r="U577" s="384" t="s">
        <v>619</v>
      </c>
      <c r="AL577" s="400">
        <v>0.71677900000000005</v>
      </c>
      <c r="BR577" s="387"/>
      <c r="BS577" s="387"/>
      <c r="BT577" s="387"/>
      <c r="BU577" s="387"/>
      <c r="BV577" s="387"/>
      <c r="BW577" s="387"/>
    </row>
    <row r="578" spans="2:75">
      <c r="B578" s="384" t="s">
        <v>620</v>
      </c>
      <c r="U578" s="384" t="s">
        <v>621</v>
      </c>
      <c r="AK578" s="400">
        <v>0.97666600000000003</v>
      </c>
      <c r="AL578" s="400">
        <v>0.97746699999999997</v>
      </c>
      <c r="AM578" s="384">
        <f>+AM281</f>
        <v>-1.1724567390047014E-2</v>
      </c>
      <c r="BR578" s="387"/>
      <c r="BS578" s="387"/>
      <c r="BT578" s="387"/>
      <c r="BU578" s="387"/>
      <c r="BV578" s="387"/>
      <c r="BW578" s="387"/>
    </row>
    <row r="579" spans="2:75">
      <c r="B579" s="384" t="s">
        <v>622</v>
      </c>
      <c r="U579" s="384" t="s">
        <v>623</v>
      </c>
      <c r="AL579" s="400">
        <v>0.97697599999999996</v>
      </c>
      <c r="AM579" s="384">
        <f>+AM282</f>
        <v>0</v>
      </c>
      <c r="BR579" s="387"/>
      <c r="BS579" s="387"/>
      <c r="BT579" s="387"/>
      <c r="BU579" s="387"/>
      <c r="BV579" s="387"/>
      <c r="BW579" s="387"/>
    </row>
    <row r="580" spans="2:75">
      <c r="U580" s="384" t="s">
        <v>624</v>
      </c>
      <c r="AL580" s="400">
        <v>0.97587999999999997</v>
      </c>
      <c r="BR580" s="387"/>
      <c r="BS580" s="387"/>
      <c r="BT580" s="387"/>
      <c r="BU580" s="387"/>
      <c r="BV580" s="387"/>
      <c r="BW580" s="387"/>
    </row>
    <row r="581" spans="2:75">
      <c r="B581" s="384" t="s">
        <v>625</v>
      </c>
      <c r="O581" s="390"/>
      <c r="U581" s="384" t="s">
        <v>626</v>
      </c>
      <c r="AL581" s="400">
        <v>0.98029299999999997</v>
      </c>
      <c r="AN581" s="391"/>
      <c r="AO581" s="391"/>
      <c r="AP581" s="391"/>
      <c r="AQ581" s="391"/>
      <c r="AR581" s="391"/>
      <c r="AS581" s="391"/>
      <c r="AT581" s="391"/>
      <c r="AU581" s="391"/>
      <c r="AV581" s="391"/>
      <c r="AW581" s="391"/>
      <c r="AX581" s="391"/>
      <c r="AY581" s="391"/>
      <c r="AZ581" s="391"/>
      <c r="BB581" s="391"/>
      <c r="BC581" s="391"/>
      <c r="BD581" s="391"/>
      <c r="BE581" s="391"/>
      <c r="BF581" s="391"/>
      <c r="BG581" s="391"/>
      <c r="BH581" s="391"/>
      <c r="BI581" s="391"/>
      <c r="BJ581" s="391"/>
      <c r="BK581" s="391"/>
      <c r="BL581" s="391"/>
      <c r="BM581" s="391"/>
      <c r="BR581" s="387"/>
      <c r="BS581" s="387"/>
      <c r="BT581" s="387"/>
      <c r="BU581" s="387"/>
      <c r="BV581" s="387"/>
      <c r="BW581" s="387"/>
    </row>
    <row r="582" spans="2:75">
      <c r="U582" s="384" t="s">
        <v>413</v>
      </c>
      <c r="AL582" s="400">
        <v>0.97533400000000003</v>
      </c>
      <c r="BR582" s="387"/>
      <c r="BS582" s="387"/>
      <c r="BT582" s="387"/>
      <c r="BU582" s="387"/>
      <c r="BV582" s="387"/>
      <c r="BW582" s="387"/>
    </row>
    <row r="583" spans="2:75">
      <c r="BR583" s="387"/>
      <c r="BS583" s="387"/>
      <c r="BT583" s="387"/>
      <c r="BU583" s="387"/>
      <c r="BV583" s="387"/>
      <c r="BW583" s="387"/>
    </row>
    <row r="584" spans="2:75">
      <c r="B584" s="384" t="s">
        <v>627</v>
      </c>
      <c r="BR584" s="387"/>
      <c r="BS584" s="387"/>
      <c r="BT584" s="387"/>
      <c r="BU584" s="387"/>
      <c r="BV584" s="387"/>
      <c r="BW584" s="387"/>
    </row>
    <row r="585" spans="2:75">
      <c r="B585" s="384" t="s">
        <v>628</v>
      </c>
      <c r="E585" s="384">
        <v>5358</v>
      </c>
      <c r="F585" s="384">
        <f>E585+E586</f>
        <v>19323</v>
      </c>
      <c r="BR585" s="387"/>
      <c r="BS585" s="387"/>
      <c r="BT585" s="387"/>
      <c r="BU585" s="387"/>
      <c r="BV585" s="387"/>
      <c r="BW585" s="387"/>
    </row>
    <row r="586" spans="2:75">
      <c r="B586" s="384" t="s">
        <v>629</v>
      </c>
      <c r="E586" s="384">
        <v>13965</v>
      </c>
      <c r="BR586" s="387"/>
      <c r="BS586" s="387"/>
      <c r="BT586" s="387"/>
      <c r="BU586" s="387"/>
      <c r="BV586" s="387"/>
      <c r="BW586" s="387"/>
    </row>
    <row r="587" spans="2:75">
      <c r="B587" s="384" t="s">
        <v>630</v>
      </c>
      <c r="E587" s="384">
        <v>5609</v>
      </c>
      <c r="F587" s="384">
        <f>E587+E588</f>
        <v>19324</v>
      </c>
      <c r="BR587" s="387"/>
      <c r="BS587" s="387"/>
      <c r="BT587" s="387"/>
      <c r="BU587" s="387"/>
      <c r="BV587" s="387"/>
      <c r="BW587" s="387"/>
    </row>
    <row r="588" spans="2:75">
      <c r="B588" s="384" t="s">
        <v>631</v>
      </c>
      <c r="E588" s="384">
        <v>13715</v>
      </c>
      <c r="BR588" s="387"/>
      <c r="BS588" s="387"/>
      <c r="BT588" s="387"/>
      <c r="BU588" s="387"/>
      <c r="BV588" s="387"/>
      <c r="BW588" s="387"/>
    </row>
    <row r="589" spans="2:75">
      <c r="BR589" s="387"/>
      <c r="BS589" s="387"/>
      <c r="BT589" s="387"/>
      <c r="BU589" s="387"/>
      <c r="BV589" s="387"/>
      <c r="BW589" s="387"/>
    </row>
    <row r="590" spans="2:75">
      <c r="B590" s="384" t="s">
        <v>632</v>
      </c>
      <c r="BR590" s="387"/>
      <c r="BS590" s="387"/>
      <c r="BT590" s="387"/>
      <c r="BU590" s="387"/>
      <c r="BV590" s="387"/>
      <c r="BW590" s="387"/>
    </row>
    <row r="591" spans="2:75">
      <c r="B591" s="384" t="s">
        <v>633</v>
      </c>
      <c r="E591" s="384">
        <f>E438+E504+E561</f>
        <v>74815.184146499931</v>
      </c>
      <c r="F591" s="384">
        <f>F438+F504+F561</f>
        <v>511.07754600000004</v>
      </c>
      <c r="G591" s="384">
        <f>G438+G504+G561</f>
        <v>74304.10660049993</v>
      </c>
      <c r="I591" s="384">
        <f t="shared" ref="I591:AG591" si="374">I438+I504+I561</f>
        <v>-62</v>
      </c>
      <c r="J591" s="384">
        <f t="shared" si="374"/>
        <v>-10</v>
      </c>
      <c r="K591" s="384">
        <f t="shared" si="374"/>
        <v>0</v>
      </c>
      <c r="L591" s="384">
        <f t="shared" si="374"/>
        <v>86</v>
      </c>
      <c r="N591" s="384">
        <f t="shared" si="374"/>
        <v>-24</v>
      </c>
      <c r="O591" s="384">
        <f t="shared" si="374"/>
        <v>25</v>
      </c>
      <c r="P591" s="384">
        <f t="shared" si="374"/>
        <v>2</v>
      </c>
      <c r="Q591" s="384">
        <f t="shared" si="374"/>
        <v>75</v>
      </c>
      <c r="R591" s="384">
        <f t="shared" si="374"/>
        <v>4421</v>
      </c>
      <c r="S591" s="384">
        <f t="shared" si="374"/>
        <v>-11562</v>
      </c>
      <c r="T591" s="384">
        <f t="shared" si="374"/>
        <v>0</v>
      </c>
      <c r="U591" s="384">
        <f t="shared" si="374"/>
        <v>106</v>
      </c>
      <c r="V591" s="384">
        <f t="shared" si="374"/>
        <v>-6662</v>
      </c>
      <c r="W591" s="384">
        <f t="shared" si="374"/>
        <v>481</v>
      </c>
      <c r="X591" s="384">
        <f t="shared" si="374"/>
        <v>-185</v>
      </c>
      <c r="Y591" s="384">
        <f t="shared" si="374"/>
        <v>-348</v>
      </c>
      <c r="Z591" s="384">
        <f t="shared" si="374"/>
        <v>1826</v>
      </c>
      <c r="AA591" s="384">
        <f t="shared" si="374"/>
        <v>-1314</v>
      </c>
      <c r="AB591" s="384">
        <f t="shared" si="374"/>
        <v>-2717</v>
      </c>
      <c r="AC591" s="384">
        <f t="shared" si="374"/>
        <v>-5292</v>
      </c>
      <c r="AD591" s="384">
        <f t="shared" si="374"/>
        <v>-668</v>
      </c>
      <c r="AE591" s="384">
        <f t="shared" si="374"/>
        <v>0</v>
      </c>
      <c r="AF591" s="384">
        <f t="shared" si="374"/>
        <v>0</v>
      </c>
      <c r="AG591" s="384">
        <f t="shared" si="374"/>
        <v>0</v>
      </c>
      <c r="AJ591" s="384">
        <f>AJ438+AJ504+AJ561</f>
        <v>-9735</v>
      </c>
      <c r="AK591" s="384">
        <f>AK438+AK504+AK561</f>
        <v>58443</v>
      </c>
      <c r="AL591" s="400">
        <f>AM591/AK591</f>
        <v>0.96757183783919609</v>
      </c>
      <c r="AM591" s="384">
        <f t="shared" ref="AM591:BM591" si="375">AM438+AM504+AM561</f>
        <v>56547.800918836139</v>
      </c>
      <c r="AN591" s="384">
        <f t="shared" si="375"/>
        <v>62</v>
      </c>
      <c r="AO591" s="384">
        <f t="shared" si="375"/>
        <v>10</v>
      </c>
      <c r="AP591" s="384">
        <f t="shared" si="375"/>
        <v>0</v>
      </c>
      <c r="AQ591" s="384">
        <f t="shared" si="375"/>
        <v>1343</v>
      </c>
      <c r="AS591" s="384">
        <f t="shared" si="375"/>
        <v>24</v>
      </c>
      <c r="AT591" s="384">
        <f t="shared" si="375"/>
        <v>-25</v>
      </c>
      <c r="AU591" s="384">
        <f t="shared" si="375"/>
        <v>-2</v>
      </c>
      <c r="AV591" s="384">
        <f t="shared" si="375"/>
        <v>-73</v>
      </c>
      <c r="AW591" s="384">
        <f t="shared" si="375"/>
        <v>-4326</v>
      </c>
      <c r="AX591" s="384">
        <f t="shared" si="375"/>
        <v>11744</v>
      </c>
      <c r="AY591" s="384">
        <f t="shared" si="375"/>
        <v>0</v>
      </c>
      <c r="AZ591" s="384">
        <f t="shared" si="375"/>
        <v>-102</v>
      </c>
      <c r="BA591" s="384">
        <f t="shared" si="375"/>
        <v>8375</v>
      </c>
      <c r="BB591" s="384">
        <f t="shared" si="375"/>
        <v>-481</v>
      </c>
      <c r="BC591" s="384">
        <f t="shared" si="375"/>
        <v>185</v>
      </c>
      <c r="BD591" s="384">
        <f t="shared" si="375"/>
        <v>348</v>
      </c>
      <c r="BE591" s="384">
        <f t="shared" si="375"/>
        <v>-1760</v>
      </c>
      <c r="BF591" s="384">
        <f t="shared" si="375"/>
        <v>1267</v>
      </c>
      <c r="BG591" s="384">
        <f t="shared" si="375"/>
        <v>2619</v>
      </c>
      <c r="BH591" s="384">
        <f t="shared" si="375"/>
        <v>5292</v>
      </c>
      <c r="BI591" s="384">
        <f t="shared" si="375"/>
        <v>643</v>
      </c>
      <c r="BJ591" s="384">
        <f t="shared" si="375"/>
        <v>0</v>
      </c>
      <c r="BK591" s="384">
        <f t="shared" si="375"/>
        <v>0</v>
      </c>
      <c r="BL591" s="384">
        <f t="shared" si="375"/>
        <v>0</v>
      </c>
      <c r="BM591" s="384">
        <f t="shared" si="375"/>
        <v>0</v>
      </c>
      <c r="BO591" s="384">
        <f>BO438+BO504+BO561</f>
        <v>9057</v>
      </c>
      <c r="BP591" s="384">
        <f>BP438+BP504+BP561</f>
        <v>73978.800918836147</v>
      </c>
      <c r="BQ591" s="391">
        <f>IF(G591=0,0,+BP591/G591)</f>
        <v>0.99562196900619759</v>
      </c>
      <c r="BR591" s="387"/>
      <c r="BS591" s="387"/>
      <c r="BT591" s="387"/>
      <c r="BU591" s="387"/>
      <c r="BV591" s="387"/>
      <c r="BW591" s="387"/>
    </row>
    <row r="592" spans="2:75">
      <c r="B592" s="384" t="s">
        <v>634</v>
      </c>
      <c r="E592" s="384">
        <f>E427+E556</f>
        <v>13061.24500999999</v>
      </c>
      <c r="F592" s="384">
        <f>F427+F556</f>
        <v>84.986440000000002</v>
      </c>
      <c r="G592" s="384">
        <f>G427+G556</f>
        <v>12976.258569999991</v>
      </c>
      <c r="I592" s="384">
        <f t="shared" ref="I592:AG592" si="376">I427+I556</f>
        <v>-18.851915500000196</v>
      </c>
      <c r="J592" s="384">
        <f t="shared" si="376"/>
        <v>-1.65</v>
      </c>
      <c r="K592" s="384">
        <f t="shared" si="376"/>
        <v>-7.1500000000000632E-2</v>
      </c>
      <c r="L592" s="384">
        <f t="shared" si="376"/>
        <v>14.245769999998156</v>
      </c>
      <c r="N592" s="384">
        <f t="shared" si="376"/>
        <v>-3.96</v>
      </c>
      <c r="O592" s="384">
        <f t="shared" si="376"/>
        <v>4.1889100000000008</v>
      </c>
      <c r="P592" s="384">
        <f t="shared" si="376"/>
        <v>0.28836500000000004</v>
      </c>
      <c r="Q592" s="384">
        <f t="shared" si="376"/>
        <v>12.484999999999999</v>
      </c>
      <c r="R592" s="384">
        <f t="shared" si="376"/>
        <v>736.72913754423075</v>
      </c>
      <c r="S592" s="384">
        <f t="shared" si="376"/>
        <v>-1897.092175</v>
      </c>
      <c r="T592" s="384">
        <f t="shared" si="376"/>
        <v>0</v>
      </c>
      <c r="U592" s="384">
        <f t="shared" si="376"/>
        <v>17.560840000000002</v>
      </c>
      <c r="V592" s="384">
        <f t="shared" si="376"/>
        <v>-1089.3775679557712</v>
      </c>
      <c r="W592" s="384">
        <f t="shared" si="376"/>
        <v>80</v>
      </c>
      <c r="X592" s="384">
        <f t="shared" si="376"/>
        <v>-31</v>
      </c>
      <c r="Y592" s="384">
        <f t="shared" si="376"/>
        <v>-58</v>
      </c>
      <c r="Z592" s="384">
        <f t="shared" si="376"/>
        <v>304</v>
      </c>
      <c r="AA592" s="384">
        <f t="shared" si="376"/>
        <v>-219</v>
      </c>
      <c r="AB592" s="384">
        <f t="shared" si="376"/>
        <v>-452</v>
      </c>
      <c r="AC592" s="384">
        <f t="shared" si="376"/>
        <v>-880</v>
      </c>
      <c r="AD592" s="384">
        <f t="shared" si="376"/>
        <v>-111</v>
      </c>
      <c r="AE592" s="384">
        <f t="shared" si="376"/>
        <v>0</v>
      </c>
      <c r="AF592" s="384">
        <f t="shared" si="376"/>
        <v>0</v>
      </c>
      <c r="AG592" s="384">
        <f t="shared" si="376"/>
        <v>0</v>
      </c>
      <c r="AJ592" s="384">
        <f>AJ427+AJ556</f>
        <v>0</v>
      </c>
      <c r="AK592" s="384">
        <f>AK427+AK556</f>
        <v>10353.301098270904</v>
      </c>
      <c r="AL592" s="400">
        <f>AM592/AK592</f>
        <v>0.96445310040361076</v>
      </c>
      <c r="AM592" s="384">
        <f t="shared" ref="AM592:BM592" si="377">AM427+AM556</f>
        <v>9985.273343639481</v>
      </c>
      <c r="AN592" s="384">
        <f t="shared" si="377"/>
        <v>18.851915500000196</v>
      </c>
      <c r="AO592" s="384">
        <f t="shared" si="377"/>
        <v>1.65</v>
      </c>
      <c r="AP592" s="384">
        <f t="shared" si="377"/>
        <v>7.1500000000000632E-2</v>
      </c>
      <c r="AQ592" s="384">
        <f t="shared" si="377"/>
        <v>223.39877999999212</v>
      </c>
      <c r="AS592" s="384">
        <f t="shared" si="377"/>
        <v>3.96</v>
      </c>
      <c r="AT592" s="384">
        <f t="shared" si="377"/>
        <v>-4.1460817956575031</v>
      </c>
      <c r="AU592" s="384">
        <f t="shared" si="377"/>
        <v>-0.28004839720860331</v>
      </c>
      <c r="AV592" s="384">
        <f t="shared" si="377"/>
        <v>-12.124925837564934</v>
      </c>
      <c r="AW592" s="384">
        <f t="shared" si="377"/>
        <v>-720.9322110061438</v>
      </c>
      <c r="AX592" s="384">
        <f t="shared" si="377"/>
        <v>1927.3426699999998</v>
      </c>
      <c r="AY592" s="384">
        <f t="shared" si="377"/>
        <v>0</v>
      </c>
      <c r="AZ592" s="384">
        <f t="shared" si="377"/>
        <v>-16.943065488592683</v>
      </c>
      <c r="BA592" s="384">
        <f t="shared" si="377"/>
        <v>1374.0985329748246</v>
      </c>
      <c r="BB592" s="384">
        <f t="shared" si="377"/>
        <v>-80</v>
      </c>
      <c r="BC592" s="384">
        <f t="shared" si="377"/>
        <v>31</v>
      </c>
      <c r="BD592" s="384">
        <f t="shared" si="377"/>
        <v>58</v>
      </c>
      <c r="BE592" s="384">
        <f t="shared" si="377"/>
        <v>-293</v>
      </c>
      <c r="BF592" s="384">
        <f t="shared" si="377"/>
        <v>211</v>
      </c>
      <c r="BG592" s="384">
        <f t="shared" si="377"/>
        <v>436</v>
      </c>
      <c r="BH592" s="384">
        <f t="shared" si="377"/>
        <v>880</v>
      </c>
      <c r="BI592" s="384">
        <f t="shared" si="377"/>
        <v>107</v>
      </c>
      <c r="BJ592" s="384">
        <f t="shared" si="377"/>
        <v>0</v>
      </c>
      <c r="BK592" s="384">
        <f t="shared" si="377"/>
        <v>0</v>
      </c>
      <c r="BL592" s="384">
        <f t="shared" si="377"/>
        <v>0</v>
      </c>
      <c r="BM592" s="384">
        <f t="shared" si="377"/>
        <v>0</v>
      </c>
      <c r="BO592" s="384">
        <f>BO427+BO556</f>
        <v>1507</v>
      </c>
      <c r="BP592" s="384">
        <f>BP427+BP556</f>
        <v>12866.371876614307</v>
      </c>
      <c r="BQ592" s="391">
        <f>IF(G592=0,0,+BP592/G592)</f>
        <v>0.99153171210384683</v>
      </c>
      <c r="BR592" s="387"/>
      <c r="BS592" s="387"/>
      <c r="BT592" s="387"/>
      <c r="BU592" s="387"/>
      <c r="BV592" s="387"/>
      <c r="BW592" s="387"/>
    </row>
    <row r="593" spans="5:75">
      <c r="E593" s="384" t="s">
        <v>635</v>
      </c>
      <c r="F593" s="384" t="s">
        <v>635</v>
      </c>
      <c r="G593" s="384" t="s">
        <v>635</v>
      </c>
      <c r="I593" s="384" t="s">
        <v>635</v>
      </c>
      <c r="J593" s="384" t="s">
        <v>635</v>
      </c>
      <c r="K593" s="384" t="s">
        <v>635</v>
      </c>
      <c r="L593" s="384" t="s">
        <v>635</v>
      </c>
      <c r="N593" s="384" t="s">
        <v>635</v>
      </c>
      <c r="O593" s="384" t="s">
        <v>635</v>
      </c>
      <c r="P593" s="384" t="s">
        <v>635</v>
      </c>
      <c r="Q593" s="384" t="s">
        <v>635</v>
      </c>
      <c r="R593" s="384" t="s">
        <v>635</v>
      </c>
      <c r="S593" s="384" t="s">
        <v>635</v>
      </c>
      <c r="T593" s="384" t="s">
        <v>635</v>
      </c>
      <c r="U593" s="384" t="s">
        <v>635</v>
      </c>
      <c r="V593" s="384" t="s">
        <v>635</v>
      </c>
      <c r="W593" s="384" t="s">
        <v>635</v>
      </c>
      <c r="X593" s="384" t="s">
        <v>635</v>
      </c>
      <c r="Y593" s="384" t="s">
        <v>635</v>
      </c>
      <c r="Z593" s="384" t="s">
        <v>635</v>
      </c>
      <c r="AA593" s="384" t="s">
        <v>635</v>
      </c>
      <c r="AB593" s="384" t="s">
        <v>635</v>
      </c>
      <c r="AC593" s="384" t="s">
        <v>635</v>
      </c>
      <c r="AD593" s="384" t="s">
        <v>635</v>
      </c>
      <c r="AE593" s="384" t="s">
        <v>635</v>
      </c>
      <c r="AF593" s="384" t="s">
        <v>635</v>
      </c>
      <c r="AG593" s="384" t="s">
        <v>635</v>
      </c>
      <c r="AJ593" s="384" t="s">
        <v>635</v>
      </c>
      <c r="AK593" s="384" t="s">
        <v>635</v>
      </c>
      <c r="AL593" s="400"/>
      <c r="AM593" s="384" t="s">
        <v>635</v>
      </c>
      <c r="AN593" s="384" t="s">
        <v>635</v>
      </c>
      <c r="AO593" s="384" t="s">
        <v>635</v>
      </c>
      <c r="AP593" s="384" t="s">
        <v>635</v>
      </c>
      <c r="AQ593" s="384" t="s">
        <v>635</v>
      </c>
      <c r="AS593" s="384" t="s">
        <v>635</v>
      </c>
      <c r="AT593" s="384" t="s">
        <v>635</v>
      </c>
      <c r="AU593" s="384" t="s">
        <v>635</v>
      </c>
      <c r="AV593" s="384" t="s">
        <v>635</v>
      </c>
      <c r="AW593" s="384" t="s">
        <v>635</v>
      </c>
      <c r="AX593" s="384" t="s">
        <v>635</v>
      </c>
      <c r="AY593" s="384" t="s">
        <v>635</v>
      </c>
      <c r="AZ593" s="384" t="s">
        <v>635</v>
      </c>
      <c r="BA593" s="384" t="s">
        <v>635</v>
      </c>
      <c r="BB593" s="384" t="s">
        <v>635</v>
      </c>
      <c r="BC593" s="384" t="s">
        <v>635</v>
      </c>
      <c r="BD593" s="384" t="s">
        <v>635</v>
      </c>
      <c r="BE593" s="384" t="s">
        <v>635</v>
      </c>
      <c r="BF593" s="384" t="s">
        <v>635</v>
      </c>
      <c r="BG593" s="384" t="s">
        <v>635</v>
      </c>
      <c r="BH593" s="384" t="s">
        <v>635</v>
      </c>
      <c r="BI593" s="384" t="s">
        <v>635</v>
      </c>
      <c r="BJ593" s="384" t="s">
        <v>635</v>
      </c>
      <c r="BK593" s="384" t="s">
        <v>635</v>
      </c>
      <c r="BL593" s="384" t="s">
        <v>635</v>
      </c>
      <c r="BM593" s="384" t="s">
        <v>635</v>
      </c>
      <c r="BO593" s="384" t="s">
        <v>635</v>
      </c>
      <c r="BP593" s="384" t="s">
        <v>635</v>
      </c>
      <c r="BQ593" s="391"/>
      <c r="BR593" s="387"/>
      <c r="BS593" s="387"/>
      <c r="BT593" s="387"/>
      <c r="BU593" s="387"/>
      <c r="BV593" s="387"/>
      <c r="BW593" s="387"/>
    </row>
    <row r="594" spans="5:75">
      <c r="E594" s="384">
        <f>E591+E592</f>
        <v>87876.429156499915</v>
      </c>
      <c r="F594" s="384">
        <f>F591+F592</f>
        <v>596.063986</v>
      </c>
      <c r="G594" s="384">
        <f>G591+G592</f>
        <v>87280.365170499921</v>
      </c>
      <c r="I594" s="384">
        <f t="shared" ref="I594:AG594" si="378">I591+I592</f>
        <v>-80.851915500000189</v>
      </c>
      <c r="J594" s="384">
        <f t="shared" si="378"/>
        <v>-11.65</v>
      </c>
      <c r="K594" s="384">
        <f t="shared" si="378"/>
        <v>-7.1500000000000632E-2</v>
      </c>
      <c r="L594" s="384">
        <f t="shared" si="378"/>
        <v>100.24576999999816</v>
      </c>
      <c r="N594" s="384">
        <f t="shared" si="378"/>
        <v>-27.96</v>
      </c>
      <c r="O594" s="384">
        <f t="shared" si="378"/>
        <v>29.18891</v>
      </c>
      <c r="P594" s="384">
        <f t="shared" si="378"/>
        <v>2.2883650000000002</v>
      </c>
      <c r="Q594" s="384">
        <f t="shared" si="378"/>
        <v>87.484999999999999</v>
      </c>
      <c r="R594" s="384">
        <f t="shared" si="378"/>
        <v>5157.729137544231</v>
      </c>
      <c r="S594" s="384">
        <f t="shared" si="378"/>
        <v>-13459.092175</v>
      </c>
      <c r="T594" s="384">
        <f t="shared" si="378"/>
        <v>0</v>
      </c>
      <c r="U594" s="384">
        <f t="shared" si="378"/>
        <v>123.56084</v>
      </c>
      <c r="V594" s="384">
        <f t="shared" si="378"/>
        <v>-7751.3775679557712</v>
      </c>
      <c r="W594" s="384">
        <f t="shared" si="378"/>
        <v>561</v>
      </c>
      <c r="X594" s="384">
        <f t="shared" si="378"/>
        <v>-216</v>
      </c>
      <c r="Y594" s="384">
        <f t="shared" si="378"/>
        <v>-406</v>
      </c>
      <c r="Z594" s="384">
        <f t="shared" si="378"/>
        <v>2130</v>
      </c>
      <c r="AA594" s="384">
        <f t="shared" si="378"/>
        <v>-1533</v>
      </c>
      <c r="AB594" s="384">
        <f t="shared" si="378"/>
        <v>-3169</v>
      </c>
      <c r="AC594" s="384">
        <f t="shared" si="378"/>
        <v>-6172</v>
      </c>
      <c r="AD594" s="384">
        <f t="shared" si="378"/>
        <v>-779</v>
      </c>
      <c r="AE594" s="384">
        <f t="shared" si="378"/>
        <v>0</v>
      </c>
      <c r="AF594" s="384">
        <f t="shared" si="378"/>
        <v>0</v>
      </c>
      <c r="AG594" s="384">
        <f t="shared" si="378"/>
        <v>0</v>
      </c>
      <c r="AJ594" s="384">
        <f>AJ591+AJ592</f>
        <v>-9735</v>
      </c>
      <c r="AK594" s="384">
        <f>AK591+AK592</f>
        <v>68796.301098270909</v>
      </c>
      <c r="AL594" s="400">
        <f>AM594/AK594</f>
        <v>0.96710249243542301</v>
      </c>
      <c r="AM594" s="384">
        <f t="shared" ref="AM594:BM594" si="379">AM591+AM592</f>
        <v>66533.074262475624</v>
      </c>
      <c r="AN594" s="384">
        <f t="shared" si="379"/>
        <v>80.851915500000189</v>
      </c>
      <c r="AO594" s="384">
        <f t="shared" si="379"/>
        <v>11.65</v>
      </c>
      <c r="AP594" s="384">
        <f t="shared" si="379"/>
        <v>7.1500000000000632E-2</v>
      </c>
      <c r="AQ594" s="384">
        <f t="shared" si="379"/>
        <v>1566.398779999992</v>
      </c>
      <c r="AS594" s="384">
        <f t="shared" si="379"/>
        <v>27.96</v>
      </c>
      <c r="AT594" s="384">
        <f t="shared" si="379"/>
        <v>-29.146081795657501</v>
      </c>
      <c r="AU594" s="384">
        <f t="shared" si="379"/>
        <v>-2.2800483972086032</v>
      </c>
      <c r="AV594" s="384">
        <f t="shared" si="379"/>
        <v>-85.12492583756493</v>
      </c>
      <c r="AW594" s="384">
        <f t="shared" si="379"/>
        <v>-5046.9322110061439</v>
      </c>
      <c r="AX594" s="384">
        <f t="shared" si="379"/>
        <v>13671.34267</v>
      </c>
      <c r="AY594" s="384">
        <f t="shared" si="379"/>
        <v>0</v>
      </c>
      <c r="AZ594" s="384">
        <f t="shared" si="379"/>
        <v>-118.94306548859268</v>
      </c>
      <c r="BA594" s="384">
        <f t="shared" si="379"/>
        <v>9749.0985329748255</v>
      </c>
      <c r="BB594" s="384">
        <f t="shared" si="379"/>
        <v>-561</v>
      </c>
      <c r="BC594" s="384">
        <f t="shared" si="379"/>
        <v>216</v>
      </c>
      <c r="BD594" s="384">
        <f t="shared" si="379"/>
        <v>406</v>
      </c>
      <c r="BE594" s="384">
        <f t="shared" si="379"/>
        <v>-2053</v>
      </c>
      <c r="BF594" s="384">
        <f t="shared" si="379"/>
        <v>1478</v>
      </c>
      <c r="BG594" s="384">
        <f t="shared" si="379"/>
        <v>3055</v>
      </c>
      <c r="BH594" s="384">
        <f t="shared" si="379"/>
        <v>6172</v>
      </c>
      <c r="BI594" s="384">
        <f t="shared" si="379"/>
        <v>750</v>
      </c>
      <c r="BJ594" s="384">
        <f t="shared" si="379"/>
        <v>0</v>
      </c>
      <c r="BK594" s="384">
        <f t="shared" si="379"/>
        <v>0</v>
      </c>
      <c r="BL594" s="384">
        <f t="shared" si="379"/>
        <v>0</v>
      </c>
      <c r="BM594" s="384">
        <f t="shared" si="379"/>
        <v>0</v>
      </c>
      <c r="BO594" s="384">
        <f>BO591+BO592</f>
        <v>10564</v>
      </c>
      <c r="BP594" s="384">
        <f>BP591+BP592</f>
        <v>86845.17279545046</v>
      </c>
      <c r="BQ594" s="391">
        <f>IF(G594=0,0,+BP594/G594)</f>
        <v>0.99501385707771361</v>
      </c>
      <c r="BR594" s="387"/>
      <c r="BS594" s="387"/>
      <c r="BT594" s="387"/>
      <c r="BU594" s="387"/>
      <c r="BV594" s="387"/>
      <c r="BW594" s="387"/>
    </row>
    <row r="595" spans="5:75">
      <c r="BR595" s="387"/>
      <c r="BS595" s="387"/>
      <c r="BT595" s="387"/>
      <c r="BU595" s="387"/>
      <c r="BV595" s="387"/>
      <c r="BW595" s="387"/>
    </row>
    <row r="596" spans="5:75">
      <c r="BR596" s="387"/>
      <c r="BS596" s="387"/>
      <c r="BT596" s="387"/>
      <c r="BU596" s="387"/>
      <c r="BV596" s="387"/>
      <c r="BW596" s="387"/>
    </row>
    <row r="597" spans="5:75">
      <c r="BR597" s="387"/>
      <c r="BS597" s="387"/>
      <c r="BT597" s="387"/>
      <c r="BU597" s="387"/>
      <c r="BV597" s="387"/>
      <c r="BW597" s="387"/>
    </row>
    <row r="598" spans="5:75">
      <c r="BR598" s="387"/>
      <c r="BS598" s="387"/>
      <c r="BT598" s="387"/>
      <c r="BU598" s="387"/>
      <c r="BV598" s="387"/>
      <c r="BW598" s="387"/>
    </row>
    <row r="599" spans="5:75">
      <c r="BR599" s="387"/>
      <c r="BS599" s="387"/>
      <c r="BT599" s="387"/>
      <c r="BU599" s="387"/>
      <c r="BV599" s="387"/>
      <c r="BW599" s="387"/>
    </row>
    <row r="600" spans="5:75">
      <c r="BR600" s="387"/>
      <c r="BS600" s="387"/>
      <c r="BT600" s="387"/>
      <c r="BU600" s="387"/>
      <c r="BV600" s="387"/>
      <c r="BW600" s="387"/>
    </row>
    <row r="601" spans="5:75">
      <c r="BR601" s="387"/>
      <c r="BS601" s="387"/>
      <c r="BT601" s="387"/>
      <c r="BU601" s="387"/>
      <c r="BV601" s="387"/>
      <c r="BW601" s="387"/>
    </row>
    <row r="602" spans="5:75">
      <c r="BR602" s="387"/>
      <c r="BS602" s="387"/>
      <c r="BT602" s="387"/>
      <c r="BU602" s="387"/>
      <c r="BV602" s="387"/>
      <c r="BW602" s="387"/>
    </row>
    <row r="603" spans="5:75">
      <c r="BR603" s="387"/>
      <c r="BS603" s="387"/>
      <c r="BT603" s="387"/>
      <c r="BU603" s="387"/>
      <c r="BV603" s="387"/>
      <c r="BW603" s="387"/>
    </row>
    <row r="604" spans="5:75">
      <c r="BR604" s="387"/>
      <c r="BS604" s="387"/>
      <c r="BT604" s="387"/>
      <c r="BU604" s="387"/>
      <c r="BV604" s="387"/>
      <c r="BW604" s="387"/>
    </row>
    <row r="605" spans="5:75">
      <c r="BR605" s="387"/>
      <c r="BS605" s="387"/>
      <c r="BT605" s="387"/>
      <c r="BU605" s="387"/>
      <c r="BV605" s="387"/>
      <c r="BW605" s="387"/>
    </row>
    <row r="606" spans="5:75">
      <c r="BR606" s="387"/>
      <c r="BS606" s="387"/>
      <c r="BT606" s="387"/>
      <c r="BU606" s="387"/>
      <c r="BV606" s="387"/>
      <c r="BW606" s="387"/>
    </row>
    <row r="607" spans="5:75">
      <c r="BR607" s="387"/>
      <c r="BS607" s="387"/>
      <c r="BT607" s="387"/>
      <c r="BU607" s="387"/>
      <c r="BV607" s="387"/>
      <c r="BW607" s="387"/>
    </row>
    <row r="608" spans="5:75">
      <c r="BR608" s="387"/>
      <c r="BS608" s="387"/>
      <c r="BT608" s="387"/>
      <c r="BU608" s="387"/>
      <c r="BV608" s="387"/>
      <c r="BW608" s="387"/>
    </row>
    <row r="609" spans="2:75">
      <c r="BR609" s="387"/>
      <c r="BS609" s="387"/>
      <c r="BT609" s="387"/>
      <c r="BU609" s="387"/>
      <c r="BV609" s="387"/>
      <c r="BW609" s="387"/>
    </row>
    <row r="610" spans="2:75">
      <c r="BR610" s="387"/>
      <c r="BS610" s="387"/>
      <c r="BT610" s="387"/>
      <c r="BU610" s="387"/>
      <c r="BV610" s="387"/>
      <c r="BW610" s="387"/>
    </row>
    <row r="611" spans="2:75">
      <c r="BR611" s="387"/>
      <c r="BS611" s="387"/>
      <c r="BT611" s="387"/>
      <c r="BU611" s="387"/>
      <c r="BV611" s="387"/>
      <c r="BW611" s="387"/>
    </row>
    <row r="612" spans="2:75">
      <c r="BR612" s="387"/>
      <c r="BS612" s="387"/>
      <c r="BT612" s="387"/>
      <c r="BU612" s="387"/>
      <c r="BV612" s="387"/>
      <c r="BW612" s="387"/>
    </row>
    <row r="613" spans="2:75">
      <c r="BR613" s="387"/>
      <c r="BS613" s="387"/>
      <c r="BT613" s="387"/>
      <c r="BU613" s="387"/>
      <c r="BV613" s="387"/>
      <c r="BW613" s="387"/>
    </row>
    <row r="614" spans="2:75">
      <c r="BR614" s="387"/>
      <c r="BS614" s="387"/>
      <c r="BT614" s="387"/>
      <c r="BU614" s="387"/>
      <c r="BV614" s="387"/>
      <c r="BW614" s="387"/>
    </row>
    <row r="615" spans="2:75">
      <c r="BR615" s="387"/>
      <c r="BS615" s="387"/>
      <c r="BT615" s="387"/>
      <c r="BU615" s="387"/>
      <c r="BV615" s="387"/>
      <c r="BW615" s="387"/>
    </row>
    <row r="616" spans="2:75">
      <c r="BR616" s="387"/>
      <c r="BS616" s="387"/>
      <c r="BT616" s="387"/>
      <c r="BU616" s="387"/>
      <c r="BV616" s="387"/>
      <c r="BW616" s="387"/>
    </row>
    <row r="617" spans="2:75">
      <c r="BR617" s="387"/>
      <c r="BS617" s="387"/>
      <c r="BT617" s="387"/>
      <c r="BU617" s="387"/>
      <c r="BV617" s="387"/>
      <c r="BW617" s="387"/>
    </row>
    <row r="618" spans="2:75">
      <c r="BR618" s="387"/>
      <c r="BS618" s="387"/>
      <c r="BT618" s="387"/>
      <c r="BU618" s="387"/>
      <c r="BV618" s="387"/>
      <c r="BW618" s="387"/>
    </row>
    <row r="619" spans="2:75">
      <c r="BR619" s="387"/>
      <c r="BS619" s="387"/>
      <c r="BT619" s="387"/>
      <c r="BU619" s="387"/>
      <c r="BV619" s="387"/>
      <c r="BW619" s="387"/>
    </row>
    <row r="620" spans="2:75">
      <c r="BR620" s="387"/>
      <c r="BS620" s="387"/>
      <c r="BT620" s="387"/>
      <c r="BU620" s="387"/>
      <c r="BV620" s="387"/>
      <c r="BW620" s="387"/>
    </row>
    <row r="621" spans="2:75">
      <c r="B621" s="384" t="s">
        <v>636</v>
      </c>
      <c r="BR621" s="387"/>
      <c r="BS621" s="387"/>
      <c r="BT621" s="387"/>
      <c r="BU621" s="387"/>
      <c r="BV621" s="387"/>
      <c r="BW621" s="387"/>
    </row>
    <row r="622" spans="2:75">
      <c r="B622" s="384" t="s">
        <v>635</v>
      </c>
      <c r="BR622" s="387"/>
      <c r="BS622" s="387"/>
      <c r="BT622" s="387"/>
      <c r="BU622" s="387"/>
      <c r="BV622" s="387"/>
      <c r="BW622" s="387"/>
    </row>
    <row r="623" spans="2:75">
      <c r="B623" s="384" t="s">
        <v>637</v>
      </c>
      <c r="BR623" s="387"/>
      <c r="BS623" s="387"/>
      <c r="BT623" s="387"/>
      <c r="BU623" s="387"/>
      <c r="BV623" s="387"/>
      <c r="BW623" s="387"/>
    </row>
    <row r="624" spans="2:75">
      <c r="B624" s="384" t="s">
        <v>638</v>
      </c>
      <c r="BR624" s="387"/>
      <c r="BS624" s="387"/>
      <c r="BT624" s="387"/>
      <c r="BU624" s="387"/>
      <c r="BV624" s="387"/>
      <c r="BW624" s="387"/>
    </row>
    <row r="625" spans="2:75">
      <c r="B625" s="384" t="s">
        <v>639</v>
      </c>
      <c r="BR625" s="387"/>
      <c r="BS625" s="387"/>
      <c r="BT625" s="387"/>
      <c r="BU625" s="387"/>
      <c r="BV625" s="387"/>
      <c r="BW625" s="387"/>
    </row>
    <row r="626" spans="2:75">
      <c r="B626" s="384" t="s">
        <v>640</v>
      </c>
      <c r="BR626" s="387"/>
      <c r="BS626" s="387"/>
      <c r="BT626" s="387"/>
      <c r="BU626" s="387"/>
      <c r="BV626" s="387"/>
      <c r="BW626" s="387"/>
    </row>
    <row r="627" spans="2:75">
      <c r="B627" s="384" t="s">
        <v>641</v>
      </c>
      <c r="BR627" s="387"/>
      <c r="BS627" s="387"/>
      <c r="BT627" s="387"/>
      <c r="BU627" s="387"/>
      <c r="BV627" s="387"/>
      <c r="BW627" s="387"/>
    </row>
    <row r="628" spans="2:75">
      <c r="B628" s="384" t="s">
        <v>642</v>
      </c>
      <c r="BR628" s="387"/>
      <c r="BS628" s="387"/>
      <c r="BT628" s="387"/>
      <c r="BU628" s="387"/>
      <c r="BV628" s="387"/>
      <c r="BW628" s="387"/>
    </row>
    <row r="629" spans="2:75">
      <c r="B629" s="384" t="s">
        <v>643</v>
      </c>
      <c r="BR629" s="387"/>
      <c r="BS629" s="387"/>
      <c r="BT629" s="387"/>
      <c r="BU629" s="387"/>
      <c r="BV629" s="387"/>
      <c r="BW629" s="387"/>
    </row>
    <row r="630" spans="2:75">
      <c r="B630" s="384" t="s">
        <v>644</v>
      </c>
      <c r="BR630" s="387"/>
      <c r="BS630" s="387"/>
      <c r="BT630" s="387"/>
      <c r="BU630" s="387"/>
      <c r="BV630" s="387"/>
      <c r="BW630" s="387"/>
    </row>
    <row r="631" spans="2:75">
      <c r="B631" s="384" t="s">
        <v>645</v>
      </c>
      <c r="BR631" s="387"/>
      <c r="BS631" s="387"/>
      <c r="BT631" s="387"/>
      <c r="BU631" s="387"/>
      <c r="BV631" s="387"/>
      <c r="BW631" s="387"/>
    </row>
    <row r="632" spans="2:75">
      <c r="B632" s="384" t="s">
        <v>646</v>
      </c>
      <c r="BR632" s="387"/>
      <c r="BS632" s="387"/>
      <c r="BT632" s="387"/>
      <c r="BU632" s="387"/>
      <c r="BV632" s="387"/>
      <c r="BW632" s="387"/>
    </row>
    <row r="633" spans="2:75">
      <c r="BR633" s="387"/>
      <c r="BS633" s="387"/>
      <c r="BT633" s="387"/>
      <c r="BU633" s="387"/>
      <c r="BV633" s="387"/>
      <c r="BW633" s="387"/>
    </row>
    <row r="634" spans="2:75">
      <c r="BR634" s="387"/>
      <c r="BS634" s="387"/>
      <c r="BT634" s="387"/>
      <c r="BU634" s="387"/>
      <c r="BV634" s="387"/>
      <c r="BW634" s="387"/>
    </row>
    <row r="635" spans="2:75">
      <c r="BR635" s="387"/>
      <c r="BS635" s="387"/>
      <c r="BT635" s="387"/>
      <c r="BU635" s="387"/>
      <c r="BV635" s="387"/>
      <c r="BW635" s="387"/>
    </row>
    <row r="636" spans="2:75">
      <c r="BR636" s="387"/>
      <c r="BS636" s="387"/>
      <c r="BT636" s="387"/>
      <c r="BU636" s="387"/>
      <c r="BV636" s="387"/>
      <c r="BW636" s="387"/>
    </row>
    <row r="637" spans="2:75">
      <c r="BR637" s="387"/>
      <c r="BS637" s="387"/>
      <c r="BT637" s="387"/>
      <c r="BU637" s="387"/>
      <c r="BV637" s="387"/>
      <c r="BW637" s="387"/>
    </row>
    <row r="638" spans="2:75">
      <c r="BR638" s="387"/>
      <c r="BS638" s="387"/>
      <c r="BT638" s="387"/>
      <c r="BU638" s="387"/>
      <c r="BV638" s="387"/>
      <c r="BW638" s="387"/>
    </row>
    <row r="639" spans="2:75">
      <c r="BR639" s="387"/>
      <c r="BS639" s="387"/>
      <c r="BT639" s="387"/>
      <c r="BU639" s="387"/>
      <c r="BV639" s="387"/>
      <c r="BW639" s="387"/>
    </row>
    <row r="640" spans="2:75">
      <c r="BR640" s="387"/>
      <c r="BS640" s="387"/>
      <c r="BT640" s="387"/>
      <c r="BU640" s="387"/>
      <c r="BV640" s="387"/>
      <c r="BW640" s="387"/>
    </row>
    <row r="641" spans="70:75">
      <c r="BR641" s="387"/>
      <c r="BS641" s="387"/>
      <c r="BT641" s="387"/>
      <c r="BU641" s="387"/>
      <c r="BV641" s="387"/>
      <c r="BW641" s="387"/>
    </row>
    <row r="642" spans="70:75">
      <c r="BR642" s="387"/>
      <c r="BS642" s="387"/>
      <c r="BT642" s="387"/>
      <c r="BU642" s="387"/>
      <c r="BV642" s="387"/>
      <c r="BW642" s="387"/>
    </row>
    <row r="643" spans="70:75">
      <c r="BR643" s="387"/>
      <c r="BS643" s="387"/>
      <c r="BT643" s="387"/>
      <c r="BU643" s="387"/>
      <c r="BV643" s="387"/>
      <c r="BW643" s="387"/>
    </row>
    <row r="644" spans="70:75">
      <c r="BR644" s="387"/>
      <c r="BS644" s="387"/>
      <c r="BT644" s="387"/>
      <c r="BU644" s="387"/>
      <c r="BV644" s="387"/>
      <c r="BW644" s="387"/>
    </row>
    <row r="645" spans="70:75">
      <c r="BR645" s="387"/>
      <c r="BS645" s="387"/>
      <c r="BT645" s="387"/>
      <c r="BU645" s="387"/>
      <c r="BV645" s="387"/>
      <c r="BW645" s="387"/>
    </row>
    <row r="646" spans="70:75">
      <c r="BR646" s="387"/>
      <c r="BS646" s="387"/>
      <c r="BT646" s="387"/>
      <c r="BU646" s="387"/>
      <c r="BV646" s="387"/>
      <c r="BW646" s="387"/>
    </row>
    <row r="647" spans="70:75">
      <c r="BR647" s="387"/>
      <c r="BS647" s="387"/>
      <c r="BT647" s="387"/>
      <c r="BU647" s="387"/>
      <c r="BV647" s="387"/>
      <c r="BW647" s="387"/>
    </row>
    <row r="648" spans="70:75">
      <c r="BR648" s="387"/>
      <c r="BS648" s="387"/>
      <c r="BT648" s="387"/>
      <c r="BU648" s="387"/>
      <c r="BV648" s="387"/>
      <c r="BW648" s="387"/>
    </row>
    <row r="649" spans="70:75">
      <c r="BR649" s="387"/>
      <c r="BS649" s="387"/>
      <c r="BT649" s="387"/>
      <c r="BU649" s="387"/>
      <c r="BV649" s="387"/>
      <c r="BW649" s="387"/>
    </row>
    <row r="650" spans="70:75">
      <c r="BR650" s="387"/>
      <c r="BS650" s="387"/>
      <c r="BT650" s="387"/>
      <c r="BU650" s="387"/>
      <c r="BV650" s="387"/>
      <c r="BW650" s="387"/>
    </row>
    <row r="651" spans="70:75">
      <c r="BR651" s="387"/>
      <c r="BS651" s="387"/>
      <c r="BT651" s="387"/>
      <c r="BU651" s="387"/>
      <c r="BV651" s="387"/>
      <c r="BW651" s="387"/>
    </row>
    <row r="652" spans="70:75">
      <c r="BR652" s="387"/>
      <c r="BS652" s="387"/>
      <c r="BT652" s="387"/>
      <c r="BU652" s="387"/>
      <c r="BV652" s="387"/>
      <c r="BW652" s="387"/>
    </row>
    <row r="653" spans="70:75">
      <c r="BR653" s="387"/>
      <c r="BS653" s="387"/>
      <c r="BT653" s="387"/>
      <c r="BU653" s="387"/>
      <c r="BV653" s="387"/>
      <c r="BW653" s="387"/>
    </row>
    <row r="654" spans="70:75">
      <c r="BR654" s="387"/>
      <c r="BS654" s="387"/>
      <c r="BT654" s="387"/>
      <c r="BU654" s="387"/>
      <c r="BV654" s="387"/>
      <c r="BW654" s="387"/>
    </row>
    <row r="655" spans="70:75">
      <c r="BR655" s="387"/>
      <c r="BS655" s="387"/>
      <c r="BT655" s="387"/>
      <c r="BU655" s="387"/>
      <c r="BV655" s="387"/>
      <c r="BW655" s="387"/>
    </row>
    <row r="656" spans="70:75">
      <c r="BR656" s="387"/>
      <c r="BS656" s="387"/>
      <c r="BT656" s="387"/>
      <c r="BU656" s="387"/>
      <c r="BV656" s="387"/>
      <c r="BW656" s="387"/>
    </row>
    <row r="657" spans="70:75">
      <c r="BR657" s="387"/>
      <c r="BS657" s="387"/>
      <c r="BT657" s="387"/>
      <c r="BU657" s="387"/>
      <c r="BV657" s="387"/>
      <c r="BW657" s="387"/>
    </row>
    <row r="658" spans="70:75">
      <c r="BR658" s="387"/>
      <c r="BS658" s="387"/>
      <c r="BT658" s="387"/>
      <c r="BU658" s="387"/>
      <c r="BV658" s="387"/>
      <c r="BW658" s="387"/>
    </row>
    <row r="659" spans="70:75">
      <c r="BR659" s="387"/>
      <c r="BS659" s="387"/>
      <c r="BT659" s="387"/>
      <c r="BU659" s="387"/>
      <c r="BV659" s="387"/>
      <c r="BW659" s="387"/>
    </row>
    <row r="660" spans="70:75">
      <c r="BR660" s="387"/>
      <c r="BS660" s="387"/>
      <c r="BT660" s="387"/>
      <c r="BU660" s="387"/>
      <c r="BV660" s="387"/>
      <c r="BW660" s="387"/>
    </row>
    <row r="661" spans="70:75">
      <c r="BR661" s="387"/>
      <c r="BS661" s="387"/>
      <c r="BT661" s="387"/>
      <c r="BU661" s="387"/>
      <c r="BV661" s="387"/>
      <c r="BW661" s="387"/>
    </row>
    <row r="662" spans="70:75">
      <c r="BR662" s="387"/>
      <c r="BS662" s="387"/>
      <c r="BT662" s="387"/>
      <c r="BU662" s="387"/>
      <c r="BV662" s="387"/>
      <c r="BW662" s="387"/>
    </row>
    <row r="663" spans="70:75">
      <c r="BR663" s="387"/>
      <c r="BS663" s="387"/>
      <c r="BT663" s="387"/>
      <c r="BU663" s="387"/>
      <c r="BV663" s="387"/>
      <c r="BW663" s="387"/>
    </row>
    <row r="664" spans="70:75">
      <c r="BR664" s="387"/>
      <c r="BS664" s="387"/>
      <c r="BT664" s="387"/>
      <c r="BU664" s="387"/>
      <c r="BV664" s="387"/>
      <c r="BW664" s="387"/>
    </row>
    <row r="665" spans="70:75">
      <c r="BR665" s="387"/>
      <c r="BS665" s="387"/>
      <c r="BT665" s="387"/>
      <c r="BU665" s="387"/>
      <c r="BV665" s="387"/>
      <c r="BW665" s="387"/>
    </row>
    <row r="666" spans="70:75">
      <c r="BR666" s="387"/>
      <c r="BS666" s="387"/>
      <c r="BT666" s="387"/>
      <c r="BU666" s="387"/>
      <c r="BV666" s="387"/>
      <c r="BW666" s="387"/>
    </row>
    <row r="667" spans="70:75">
      <c r="BR667" s="387"/>
      <c r="BS667" s="387"/>
      <c r="BT667" s="387"/>
      <c r="BU667" s="387"/>
      <c r="BV667" s="387"/>
      <c r="BW667" s="387"/>
    </row>
    <row r="668" spans="70:75">
      <c r="BR668" s="387"/>
      <c r="BS668" s="387"/>
      <c r="BT668" s="387"/>
      <c r="BU668" s="387"/>
      <c r="BV668" s="387"/>
      <c r="BW668" s="387"/>
    </row>
    <row r="669" spans="70:75">
      <c r="BR669" s="387"/>
      <c r="BS669" s="387"/>
      <c r="BT669" s="387"/>
      <c r="BU669" s="387"/>
      <c r="BV669" s="387"/>
      <c r="BW669" s="387"/>
    </row>
    <row r="670" spans="70:75">
      <c r="BR670" s="387"/>
      <c r="BS670" s="387"/>
      <c r="BT670" s="387"/>
      <c r="BU670" s="387"/>
      <c r="BV670" s="387"/>
      <c r="BW670" s="387"/>
    </row>
    <row r="671" spans="70:75">
      <c r="BR671" s="387"/>
      <c r="BS671" s="387"/>
      <c r="BT671" s="387"/>
      <c r="BU671" s="387"/>
      <c r="BV671" s="387"/>
      <c r="BW671" s="387"/>
    </row>
    <row r="672" spans="70:75">
      <c r="BR672" s="387"/>
      <c r="BS672" s="387"/>
      <c r="BT672" s="387"/>
      <c r="BU672" s="387"/>
      <c r="BV672" s="387"/>
      <c r="BW672" s="387"/>
    </row>
    <row r="673" spans="70:75">
      <c r="BR673" s="387"/>
      <c r="BS673" s="387"/>
      <c r="BT673" s="387"/>
      <c r="BU673" s="387"/>
      <c r="BV673" s="387"/>
      <c r="BW673" s="387"/>
    </row>
    <row r="674" spans="70:75">
      <c r="BR674" s="387"/>
      <c r="BS674" s="387"/>
      <c r="BT674" s="387"/>
      <c r="BU674" s="387"/>
      <c r="BV674" s="387"/>
      <c r="BW674" s="387"/>
    </row>
    <row r="675" spans="70:75">
      <c r="BR675" s="387"/>
      <c r="BS675" s="387"/>
      <c r="BT675" s="387"/>
      <c r="BU675" s="387"/>
      <c r="BV675" s="387"/>
      <c r="BW675" s="387"/>
    </row>
    <row r="676" spans="70:75">
      <c r="BR676" s="387"/>
      <c r="BS676" s="387"/>
      <c r="BT676" s="387"/>
      <c r="BU676" s="387"/>
      <c r="BV676" s="387"/>
      <c r="BW676" s="387"/>
    </row>
    <row r="677" spans="70:75">
      <c r="BR677" s="387"/>
      <c r="BS677" s="387"/>
      <c r="BT677" s="387"/>
      <c r="BU677" s="387"/>
      <c r="BV677" s="387"/>
      <c r="BW677" s="387"/>
    </row>
    <row r="678" spans="70:75">
      <c r="BR678" s="387"/>
      <c r="BS678" s="387"/>
      <c r="BT678" s="387"/>
      <c r="BU678" s="387"/>
      <c r="BV678" s="387"/>
      <c r="BW678" s="387"/>
    </row>
    <row r="679" spans="70:75">
      <c r="BR679" s="387"/>
      <c r="BS679" s="387"/>
      <c r="BT679" s="387"/>
      <c r="BU679" s="387"/>
      <c r="BV679" s="387"/>
      <c r="BW679" s="387"/>
    </row>
    <row r="680" spans="70:75">
      <c r="BR680" s="387"/>
      <c r="BS680" s="387"/>
      <c r="BT680" s="387"/>
      <c r="BU680" s="387"/>
      <c r="BV680" s="387"/>
      <c r="BW680" s="387"/>
    </row>
    <row r="768" spans="1:1">
      <c r="A768" s="384" t="s">
        <v>647</v>
      </c>
    </row>
    <row r="770" spans="1:23">
      <c r="A770" s="384" t="s">
        <v>648</v>
      </c>
      <c r="J770" s="384" t="s">
        <v>649</v>
      </c>
      <c r="K770" s="384" t="s">
        <v>649</v>
      </c>
      <c r="L770" s="384" t="s">
        <v>649</v>
      </c>
      <c r="N770" s="384" t="s">
        <v>649</v>
      </c>
      <c r="T770" s="384" t="s">
        <v>650</v>
      </c>
      <c r="W770" s="384" t="s">
        <v>651</v>
      </c>
    </row>
    <row r="771" spans="1:23">
      <c r="A771" s="384" t="s">
        <v>652</v>
      </c>
      <c r="J771" s="384" t="s">
        <v>653</v>
      </c>
      <c r="K771" s="384" t="s">
        <v>653</v>
      </c>
      <c r="L771" s="384" t="s">
        <v>653</v>
      </c>
      <c r="N771" s="384" t="s">
        <v>653</v>
      </c>
      <c r="T771" s="384" t="s">
        <v>654</v>
      </c>
      <c r="V771" s="384" t="s">
        <v>655</v>
      </c>
      <c r="W771" s="384" t="s">
        <v>655</v>
      </c>
    </row>
    <row r="772" spans="1:23">
      <c r="A772" s="384" t="s">
        <v>656</v>
      </c>
      <c r="B772" s="384" t="s">
        <v>657</v>
      </c>
      <c r="J772" s="384" t="s">
        <v>658</v>
      </c>
      <c r="K772" s="384" t="s">
        <v>659</v>
      </c>
      <c r="L772" s="384" t="s">
        <v>660</v>
      </c>
      <c r="N772" s="384" t="s">
        <v>661</v>
      </c>
      <c r="O772" s="384" t="s">
        <v>662</v>
      </c>
      <c r="T772" s="384" t="s">
        <v>663</v>
      </c>
      <c r="V772" s="384" t="s">
        <v>338</v>
      </c>
      <c r="W772" s="384" t="s">
        <v>338</v>
      </c>
    </row>
    <row r="773" spans="1:23">
      <c r="B773" s="384" t="s">
        <v>504</v>
      </c>
      <c r="G773" s="384" t="s">
        <v>664</v>
      </c>
      <c r="I773" s="384" t="s">
        <v>664</v>
      </c>
      <c r="J773" s="384" t="s">
        <v>504</v>
      </c>
      <c r="O773" s="384" t="s">
        <v>665</v>
      </c>
      <c r="V773" s="384" t="s">
        <v>504</v>
      </c>
      <c r="W773" s="384" t="s">
        <v>504</v>
      </c>
    </row>
    <row r="774" spans="1:23">
      <c r="A774" s="384">
        <v>1</v>
      </c>
      <c r="B774" s="384" t="s">
        <v>666</v>
      </c>
      <c r="J774" s="384" t="s">
        <v>664</v>
      </c>
      <c r="K774" s="384" t="s">
        <v>48</v>
      </c>
      <c r="L774" s="384" t="s">
        <v>667</v>
      </c>
      <c r="N774" s="384" t="s">
        <v>668</v>
      </c>
      <c r="O774" s="384" t="s">
        <v>669</v>
      </c>
      <c r="T774" s="384" t="s">
        <v>670</v>
      </c>
      <c r="V774" s="384" t="e">
        <f>HLOOKUP(+$A774,$I$564:$U$568,5,1)</f>
        <v>#N/A</v>
      </c>
      <c r="W774" s="384" t="e">
        <f>-HLOOKUP(+$A774,$AN$564:$AZ$568,5,1)</f>
        <v>#N/A</v>
      </c>
    </row>
    <row r="775" spans="1:23">
      <c r="B775" s="384" t="s">
        <v>671</v>
      </c>
      <c r="J775" s="384" t="s">
        <v>664</v>
      </c>
      <c r="K775" s="384" t="s">
        <v>664</v>
      </c>
      <c r="L775" s="384" t="s">
        <v>664</v>
      </c>
      <c r="N775" s="384" t="s">
        <v>664</v>
      </c>
      <c r="O775" s="384" t="s">
        <v>672</v>
      </c>
      <c r="T775" s="384" t="s">
        <v>664</v>
      </c>
    </row>
    <row r="776" spans="1:23">
      <c r="B776" s="384" t="s">
        <v>664</v>
      </c>
      <c r="D776" s="384" t="s">
        <v>664</v>
      </c>
      <c r="J776" s="384" t="s">
        <v>664</v>
      </c>
      <c r="K776" s="384" t="s">
        <v>664</v>
      </c>
      <c r="L776" s="384" t="s">
        <v>664</v>
      </c>
      <c r="N776" s="384" t="s">
        <v>664</v>
      </c>
      <c r="O776" s="384" t="s">
        <v>673</v>
      </c>
      <c r="T776" s="384" t="s">
        <v>664</v>
      </c>
    </row>
    <row r="777" spans="1:23">
      <c r="B777" s="384" t="s">
        <v>664</v>
      </c>
      <c r="D777" s="384" t="s">
        <v>664</v>
      </c>
      <c r="J777" s="384" t="s">
        <v>664</v>
      </c>
      <c r="K777" s="384" t="s">
        <v>664</v>
      </c>
      <c r="L777" s="384" t="s">
        <v>664</v>
      </c>
      <c r="N777" s="384" t="s">
        <v>664</v>
      </c>
      <c r="O777" s="384" t="s">
        <v>674</v>
      </c>
      <c r="P777" s="389"/>
      <c r="T777" s="384" t="s">
        <v>664</v>
      </c>
    </row>
    <row r="778" spans="1:23">
      <c r="B778" s="384" t="s">
        <v>664</v>
      </c>
      <c r="D778" s="384" t="s">
        <v>664</v>
      </c>
      <c r="J778" s="384" t="s">
        <v>664</v>
      </c>
      <c r="K778" s="384" t="s">
        <v>664</v>
      </c>
      <c r="L778" s="384" t="s">
        <v>664</v>
      </c>
      <c r="N778" s="384" t="s">
        <v>664</v>
      </c>
      <c r="O778" s="384" t="s">
        <v>664</v>
      </c>
      <c r="T778" s="384" t="s">
        <v>664</v>
      </c>
    </row>
    <row r="779" spans="1:23">
      <c r="A779" s="384">
        <v>2</v>
      </c>
      <c r="B779" s="384" t="s">
        <v>675</v>
      </c>
      <c r="J779" s="384" t="s">
        <v>664</v>
      </c>
      <c r="K779" s="384" t="s">
        <v>664</v>
      </c>
      <c r="L779" s="384" t="s">
        <v>30</v>
      </c>
      <c r="N779" s="384" t="s">
        <v>676</v>
      </c>
      <c r="O779" s="384" t="s">
        <v>677</v>
      </c>
      <c r="T779" s="384" t="s">
        <v>670</v>
      </c>
      <c r="V779" s="384" t="e">
        <f>HLOOKUP(+$A779,$I$564:$U$568,5,1)</f>
        <v>#N/A</v>
      </c>
      <c r="W779" s="384" t="e">
        <f>-HLOOKUP(+$A779,$AN$564:$AZ$568,5,1)</f>
        <v>#N/A</v>
      </c>
    </row>
    <row r="780" spans="1:23">
      <c r="B780" s="384" t="s">
        <v>664</v>
      </c>
      <c r="D780" s="384" t="s">
        <v>664</v>
      </c>
      <c r="J780" s="384" t="s">
        <v>664</v>
      </c>
      <c r="K780" s="384" t="s">
        <v>664</v>
      </c>
      <c r="L780" s="384" t="s">
        <v>664</v>
      </c>
      <c r="N780" s="384" t="s">
        <v>664</v>
      </c>
      <c r="O780" s="384" t="s">
        <v>664</v>
      </c>
      <c r="T780" s="384" t="s">
        <v>664</v>
      </c>
    </row>
    <row r="781" spans="1:23">
      <c r="A781" s="384">
        <v>3</v>
      </c>
      <c r="B781" s="384" t="s">
        <v>678</v>
      </c>
      <c r="J781" s="384" t="s">
        <v>664</v>
      </c>
      <c r="K781" s="384" t="s">
        <v>31</v>
      </c>
      <c r="L781" s="384" t="s">
        <v>39</v>
      </c>
      <c r="N781" s="384" t="s">
        <v>679</v>
      </c>
      <c r="O781" s="384" t="s">
        <v>680</v>
      </c>
      <c r="T781" s="384" t="s">
        <v>670</v>
      </c>
      <c r="V781" s="384" t="e">
        <f>HLOOKUP(+$A781,$I$564:$U$568,5,1)</f>
        <v>#N/A</v>
      </c>
      <c r="W781" s="384" t="e">
        <f>-HLOOKUP(+$A781,$AN$564:$AZ$568,5,1)</f>
        <v>#N/A</v>
      </c>
    </row>
    <row r="782" spans="1:23">
      <c r="B782" s="384" t="s">
        <v>671</v>
      </c>
      <c r="J782" s="384" t="s">
        <v>664</v>
      </c>
      <c r="K782" s="384" t="s">
        <v>664</v>
      </c>
      <c r="L782" s="384" t="s">
        <v>664</v>
      </c>
      <c r="N782" s="384" t="s">
        <v>664</v>
      </c>
      <c r="O782" s="384" t="s">
        <v>681</v>
      </c>
      <c r="T782" s="384" t="s">
        <v>664</v>
      </c>
    </row>
    <row r="783" spans="1:23">
      <c r="B783" s="384" t="s">
        <v>664</v>
      </c>
      <c r="D783" s="384" t="s">
        <v>664</v>
      </c>
      <c r="J783" s="384" t="s">
        <v>664</v>
      </c>
      <c r="K783" s="384" t="s">
        <v>664</v>
      </c>
      <c r="L783" s="384" t="s">
        <v>664</v>
      </c>
      <c r="N783" s="384" t="s">
        <v>664</v>
      </c>
      <c r="O783" s="384" t="s">
        <v>664</v>
      </c>
      <c r="T783" s="384" t="s">
        <v>664</v>
      </c>
    </row>
    <row r="784" spans="1:23">
      <c r="A784" s="384">
        <v>4</v>
      </c>
      <c r="B784" s="384" t="s">
        <v>682</v>
      </c>
      <c r="J784" s="384" t="s">
        <v>664</v>
      </c>
      <c r="K784" s="384" t="s">
        <v>54</v>
      </c>
      <c r="L784" s="384" t="s">
        <v>683</v>
      </c>
      <c r="N784" s="384" t="s">
        <v>684</v>
      </c>
      <c r="O784" s="384" t="s">
        <v>685</v>
      </c>
      <c r="P784" s="389"/>
      <c r="T784" s="384" t="s">
        <v>670</v>
      </c>
      <c r="V784" s="384" t="e">
        <f>HLOOKUP(+$A784,$I$564:$U$568,5,1)</f>
        <v>#N/A</v>
      </c>
      <c r="W784" s="384" t="e">
        <f>-HLOOKUP(+$A784,$AN$564:$AZ$568,5,1)</f>
        <v>#N/A</v>
      </c>
    </row>
    <row r="785" spans="1:23">
      <c r="B785" s="384" t="s">
        <v>664</v>
      </c>
      <c r="J785" s="384" t="s">
        <v>664</v>
      </c>
      <c r="K785" s="384" t="s">
        <v>664</v>
      </c>
      <c r="L785" s="384" t="s">
        <v>664</v>
      </c>
      <c r="N785" s="384" t="s">
        <v>664</v>
      </c>
      <c r="O785" s="384" t="s">
        <v>686</v>
      </c>
      <c r="T785" s="384" t="s">
        <v>664</v>
      </c>
    </row>
    <row r="786" spans="1:23">
      <c r="B786" s="384" t="s">
        <v>664</v>
      </c>
      <c r="D786" s="384" t="s">
        <v>664</v>
      </c>
      <c r="J786" s="384" t="s">
        <v>664</v>
      </c>
      <c r="K786" s="384" t="s">
        <v>664</v>
      </c>
      <c r="L786" s="384" t="s">
        <v>664</v>
      </c>
      <c r="N786" s="384" t="s">
        <v>664</v>
      </c>
      <c r="O786" s="384" t="s">
        <v>687</v>
      </c>
      <c r="P786" s="389"/>
      <c r="T786" s="384" t="s">
        <v>664</v>
      </c>
    </row>
    <row r="787" spans="1:23">
      <c r="B787" s="384" t="s">
        <v>664</v>
      </c>
      <c r="D787" s="384" t="s">
        <v>664</v>
      </c>
      <c r="J787" s="384" t="s">
        <v>664</v>
      </c>
      <c r="K787" s="384" t="s">
        <v>664</v>
      </c>
      <c r="L787" s="384" t="s">
        <v>664</v>
      </c>
      <c r="N787" s="384" t="s">
        <v>664</v>
      </c>
      <c r="O787" s="384" t="s">
        <v>688</v>
      </c>
      <c r="T787" s="384" t="s">
        <v>664</v>
      </c>
    </row>
    <row r="788" spans="1:23">
      <c r="B788" s="384" t="s">
        <v>664</v>
      </c>
      <c r="D788" s="384" t="s">
        <v>664</v>
      </c>
      <c r="J788" s="384" t="s">
        <v>664</v>
      </c>
      <c r="K788" s="384" t="s">
        <v>664</v>
      </c>
      <c r="L788" s="384" t="s">
        <v>664</v>
      </c>
      <c r="N788" s="384" t="s">
        <v>664</v>
      </c>
      <c r="O788" s="384" t="s">
        <v>664</v>
      </c>
      <c r="T788" s="384" t="s">
        <v>664</v>
      </c>
    </row>
    <row r="789" spans="1:23">
      <c r="A789" s="384">
        <v>5</v>
      </c>
      <c r="B789" s="384" t="s">
        <v>689</v>
      </c>
      <c r="J789" s="384" t="s">
        <v>664</v>
      </c>
      <c r="K789" s="384" t="s">
        <v>690</v>
      </c>
      <c r="L789" s="384" t="s">
        <v>691</v>
      </c>
      <c r="N789" s="384" t="s">
        <v>692</v>
      </c>
      <c r="O789" s="384" t="s">
        <v>693</v>
      </c>
      <c r="T789" s="384" t="s">
        <v>670</v>
      </c>
      <c r="V789" s="384" t="e">
        <f>HLOOKUP(+$A789,$I$564:$U$568,5,1)</f>
        <v>#N/A</v>
      </c>
      <c r="W789" s="384" t="e">
        <f>-HLOOKUP(+$A789,$AN$564:$AZ$568,5,1)</f>
        <v>#N/A</v>
      </c>
    </row>
    <row r="790" spans="1:23">
      <c r="B790" s="384" t="s">
        <v>664</v>
      </c>
      <c r="D790" s="384" t="s">
        <v>664</v>
      </c>
      <c r="J790" s="384" t="s">
        <v>664</v>
      </c>
      <c r="K790" s="384" t="s">
        <v>664</v>
      </c>
      <c r="L790" s="384" t="s">
        <v>664</v>
      </c>
      <c r="N790" s="384" t="s">
        <v>664</v>
      </c>
      <c r="O790" s="384" t="s">
        <v>694</v>
      </c>
      <c r="T790" s="384" t="s">
        <v>664</v>
      </c>
    </row>
    <row r="791" spans="1:23">
      <c r="B791" s="384" t="s">
        <v>664</v>
      </c>
      <c r="D791" s="384" t="s">
        <v>664</v>
      </c>
      <c r="J791" s="384" t="s">
        <v>664</v>
      </c>
      <c r="K791" s="384" t="s">
        <v>664</v>
      </c>
      <c r="L791" s="384" t="s">
        <v>664</v>
      </c>
      <c r="N791" s="384" t="s">
        <v>664</v>
      </c>
      <c r="O791" s="384" t="s">
        <v>664</v>
      </c>
      <c r="T791" s="384" t="s">
        <v>664</v>
      </c>
    </row>
    <row r="792" spans="1:23">
      <c r="A792" s="384">
        <v>6</v>
      </c>
      <c r="B792" s="384" t="s">
        <v>695</v>
      </c>
      <c r="J792" s="384" t="s">
        <v>664</v>
      </c>
      <c r="K792" s="384" t="s">
        <v>696</v>
      </c>
      <c r="L792" s="384" t="s">
        <v>697</v>
      </c>
      <c r="N792" s="384" t="s">
        <v>698</v>
      </c>
      <c r="O792" s="384" t="s">
        <v>699</v>
      </c>
      <c r="T792" s="384" t="s">
        <v>670</v>
      </c>
      <c r="V792" s="384" t="e">
        <f>HLOOKUP(+$A792,$I$564:$U$568,5,1)</f>
        <v>#N/A</v>
      </c>
      <c r="W792" s="384" t="e">
        <f>-HLOOKUP(+$A792,$AN$564:$AZ$568,5,1)</f>
        <v>#N/A</v>
      </c>
    </row>
    <row r="793" spans="1:23">
      <c r="B793" s="384" t="s">
        <v>664</v>
      </c>
      <c r="D793" s="384" t="s">
        <v>664</v>
      </c>
      <c r="J793" s="384" t="s">
        <v>664</v>
      </c>
      <c r="K793" s="384" t="s">
        <v>664</v>
      </c>
      <c r="L793" s="384" t="s">
        <v>664</v>
      </c>
      <c r="N793" s="384" t="s">
        <v>664</v>
      </c>
      <c r="O793" s="384" t="s">
        <v>700</v>
      </c>
      <c r="T793" s="384" t="s">
        <v>664</v>
      </c>
    </row>
    <row r="794" spans="1:23">
      <c r="B794" s="384" t="s">
        <v>664</v>
      </c>
      <c r="D794" s="384" t="s">
        <v>664</v>
      </c>
      <c r="J794" s="384" t="s">
        <v>664</v>
      </c>
      <c r="K794" s="384" t="s">
        <v>664</v>
      </c>
      <c r="L794" s="384" t="s">
        <v>664</v>
      </c>
      <c r="N794" s="384" t="s">
        <v>664</v>
      </c>
      <c r="O794" s="384" t="s">
        <v>701</v>
      </c>
      <c r="T794" s="384" t="s">
        <v>664</v>
      </c>
    </row>
    <row r="795" spans="1:23">
      <c r="B795" s="384" t="s">
        <v>664</v>
      </c>
      <c r="J795" s="384" t="s">
        <v>664</v>
      </c>
      <c r="K795" s="384" t="s">
        <v>664</v>
      </c>
      <c r="L795" s="384" t="s">
        <v>664</v>
      </c>
      <c r="N795" s="384" t="s">
        <v>664</v>
      </c>
      <c r="O795" s="384" t="s">
        <v>664</v>
      </c>
      <c r="T795" s="384" t="s">
        <v>664</v>
      </c>
    </row>
    <row r="796" spans="1:23">
      <c r="A796" s="384">
        <v>7</v>
      </c>
      <c r="B796" s="384" t="s">
        <v>702</v>
      </c>
      <c r="J796" s="384" t="s">
        <v>664</v>
      </c>
      <c r="K796" s="384" t="s">
        <v>664</v>
      </c>
      <c r="L796" s="384" t="s">
        <v>703</v>
      </c>
      <c r="N796" s="384" t="s">
        <v>704</v>
      </c>
      <c r="O796" s="384" t="s">
        <v>705</v>
      </c>
      <c r="T796" s="384" t="s">
        <v>670</v>
      </c>
      <c r="V796" s="384" t="e">
        <f>HLOOKUP(+$A796,$I$564:$U$568,5,1)</f>
        <v>#N/A</v>
      </c>
      <c r="W796" s="384" t="e">
        <f>-HLOOKUP(+$A796,$AN$564:$AZ$568,5,1)</f>
        <v>#N/A</v>
      </c>
    </row>
    <row r="797" spans="1:23">
      <c r="B797" s="384" t="s">
        <v>664</v>
      </c>
      <c r="D797" s="384" t="s">
        <v>664</v>
      </c>
      <c r="J797" s="384" t="s">
        <v>664</v>
      </c>
      <c r="K797" s="384" t="s">
        <v>664</v>
      </c>
      <c r="L797" s="384" t="s">
        <v>664</v>
      </c>
      <c r="N797" s="384" t="s">
        <v>664</v>
      </c>
      <c r="O797" s="384" t="s">
        <v>706</v>
      </c>
      <c r="T797" s="384" t="s">
        <v>664</v>
      </c>
    </row>
    <row r="798" spans="1:23">
      <c r="B798" s="384" t="s">
        <v>664</v>
      </c>
      <c r="D798" s="384" t="s">
        <v>664</v>
      </c>
      <c r="J798" s="384" t="s">
        <v>664</v>
      </c>
      <c r="K798" s="384" t="s">
        <v>664</v>
      </c>
      <c r="L798" s="384" t="s">
        <v>664</v>
      </c>
      <c r="N798" s="384" t="s">
        <v>664</v>
      </c>
      <c r="O798" s="384" t="s">
        <v>664</v>
      </c>
      <c r="T798" s="384" t="s">
        <v>664</v>
      </c>
    </row>
    <row r="799" spans="1:23">
      <c r="A799" s="384">
        <v>8</v>
      </c>
      <c r="B799" s="384" t="s">
        <v>707</v>
      </c>
      <c r="J799" s="384" t="s">
        <v>664</v>
      </c>
      <c r="K799" s="384" t="s">
        <v>708</v>
      </c>
      <c r="L799" s="384" t="s">
        <v>709</v>
      </c>
      <c r="N799" s="384" t="s">
        <v>710</v>
      </c>
      <c r="O799" s="384" t="s">
        <v>711</v>
      </c>
      <c r="T799" s="384" t="s">
        <v>670</v>
      </c>
      <c r="V799" s="384" t="e">
        <f>HLOOKUP(+$A799,$I$564:$U$568,5,1)</f>
        <v>#N/A</v>
      </c>
      <c r="W799" s="384" t="e">
        <f>-HLOOKUP(+$A799,$AN$564:$AZ$568,5,1)</f>
        <v>#N/A</v>
      </c>
    </row>
    <row r="800" spans="1:23">
      <c r="B800" s="384" t="s">
        <v>664</v>
      </c>
      <c r="D800" s="384" t="s">
        <v>664</v>
      </c>
      <c r="J800" s="384" t="s">
        <v>664</v>
      </c>
      <c r="K800" s="384" t="s">
        <v>664</v>
      </c>
      <c r="L800" s="384" t="s">
        <v>664</v>
      </c>
      <c r="N800" s="384" t="s">
        <v>664</v>
      </c>
      <c r="O800" s="384" t="s">
        <v>664</v>
      </c>
      <c r="T800" s="384" t="s">
        <v>664</v>
      </c>
    </row>
    <row r="801" spans="1:23">
      <c r="A801" s="384">
        <v>9</v>
      </c>
      <c r="B801" s="384" t="s">
        <v>712</v>
      </c>
      <c r="J801" s="384" t="s">
        <v>664</v>
      </c>
      <c r="K801" s="384" t="s">
        <v>713</v>
      </c>
      <c r="L801" s="384" t="s">
        <v>714</v>
      </c>
      <c r="N801" s="384" t="s">
        <v>715</v>
      </c>
      <c r="O801" s="384" t="s">
        <v>716</v>
      </c>
      <c r="T801" s="384" t="s">
        <v>670</v>
      </c>
      <c r="V801" s="384" t="e">
        <f>HLOOKUP(+$A801,$I$564:$U$568,5,1)</f>
        <v>#N/A</v>
      </c>
      <c r="W801" s="384" t="e">
        <f>-HLOOKUP(+$A801,$AN$564:$AZ$568,5,1)</f>
        <v>#N/A</v>
      </c>
    </row>
    <row r="802" spans="1:23">
      <c r="B802" s="384" t="s">
        <v>664</v>
      </c>
      <c r="J802" s="384" t="s">
        <v>664</v>
      </c>
      <c r="K802" s="384" t="s">
        <v>664</v>
      </c>
      <c r="L802" s="384" t="s">
        <v>664</v>
      </c>
      <c r="N802" s="384" t="s">
        <v>664</v>
      </c>
      <c r="O802" s="384" t="s">
        <v>717</v>
      </c>
      <c r="T802" s="384" t="s">
        <v>664</v>
      </c>
    </row>
    <row r="803" spans="1:23">
      <c r="B803" s="384" t="s">
        <v>664</v>
      </c>
      <c r="D803" s="384" t="s">
        <v>664</v>
      </c>
      <c r="J803" s="384" t="s">
        <v>664</v>
      </c>
      <c r="K803" s="384" t="s">
        <v>664</v>
      </c>
      <c r="L803" s="384" t="s">
        <v>664</v>
      </c>
      <c r="N803" s="384" t="s">
        <v>664</v>
      </c>
      <c r="O803" s="384" t="s">
        <v>664</v>
      </c>
      <c r="T803" s="384" t="s">
        <v>664</v>
      </c>
    </row>
    <row r="804" spans="1:23">
      <c r="A804" s="384">
        <v>10</v>
      </c>
      <c r="B804" s="384" t="s">
        <v>718</v>
      </c>
      <c r="J804" s="384" t="s">
        <v>719</v>
      </c>
      <c r="K804" s="384" t="s">
        <v>720</v>
      </c>
      <c r="L804" s="384" t="s">
        <v>721</v>
      </c>
      <c r="N804" s="384" t="s">
        <v>722</v>
      </c>
      <c r="O804" s="384" t="s">
        <v>723</v>
      </c>
      <c r="T804" s="384" t="s">
        <v>670</v>
      </c>
      <c r="V804" s="384" t="e">
        <f>HLOOKUP(+$A804,$I$564:$U$568,5,1)</f>
        <v>#N/A</v>
      </c>
      <c r="W804" s="384" t="e">
        <f>-HLOOKUP(+$A804,$AN$564:$AZ$568,5,1)</f>
        <v>#N/A</v>
      </c>
    </row>
    <row r="805" spans="1:23">
      <c r="B805" s="384" t="s">
        <v>664</v>
      </c>
      <c r="D805" s="384" t="s">
        <v>664</v>
      </c>
      <c r="J805" s="384" t="s">
        <v>664</v>
      </c>
      <c r="K805" s="384" t="s">
        <v>664</v>
      </c>
      <c r="L805" s="384" t="s">
        <v>664</v>
      </c>
      <c r="N805" s="384" t="s">
        <v>664</v>
      </c>
      <c r="O805" s="384" t="s">
        <v>664</v>
      </c>
      <c r="T805" s="384" t="s">
        <v>664</v>
      </c>
    </row>
    <row r="806" spans="1:23">
      <c r="A806" s="384">
        <v>11</v>
      </c>
      <c r="B806" s="384" t="s">
        <v>724</v>
      </c>
      <c r="J806" s="384" t="s">
        <v>664</v>
      </c>
      <c r="K806" s="384" t="s">
        <v>725</v>
      </c>
      <c r="L806" s="384" t="s">
        <v>726</v>
      </c>
      <c r="N806" s="384" t="s">
        <v>727</v>
      </c>
      <c r="O806" s="384" t="s">
        <v>728</v>
      </c>
      <c r="T806" s="384" t="s">
        <v>670</v>
      </c>
      <c r="V806" s="384" t="e">
        <f>HLOOKUP(+$A806,$I$564:$U$568,5,1)</f>
        <v>#N/A</v>
      </c>
      <c r="W806" s="384" t="e">
        <f>-HLOOKUP(+$A806,$AN$564:$AZ$568,5,1)</f>
        <v>#N/A</v>
      </c>
    </row>
    <row r="807" spans="1:23">
      <c r="B807" s="384" t="s">
        <v>664</v>
      </c>
      <c r="J807" s="384" t="s">
        <v>664</v>
      </c>
      <c r="K807" s="384" t="s">
        <v>664</v>
      </c>
      <c r="L807" s="384" t="s">
        <v>664</v>
      </c>
      <c r="N807" s="384" t="s">
        <v>664</v>
      </c>
      <c r="O807" s="384" t="s">
        <v>729</v>
      </c>
      <c r="T807" s="384" t="s">
        <v>664</v>
      </c>
    </row>
    <row r="808" spans="1:23">
      <c r="A808" s="384">
        <v>12</v>
      </c>
      <c r="B808" s="384" t="s">
        <v>730</v>
      </c>
      <c r="J808" s="384" t="s">
        <v>664</v>
      </c>
      <c r="L808" s="384" t="s">
        <v>731</v>
      </c>
      <c r="N808" s="384" t="s">
        <v>732</v>
      </c>
      <c r="O808" s="384" t="s">
        <v>733</v>
      </c>
      <c r="T808" s="384" t="s">
        <v>664</v>
      </c>
    </row>
    <row r="809" spans="1:23">
      <c r="B809" s="384" t="s">
        <v>734</v>
      </c>
      <c r="J809" s="384" t="s">
        <v>664</v>
      </c>
      <c r="K809" s="384" t="s">
        <v>664</v>
      </c>
      <c r="L809" s="384" t="s">
        <v>664</v>
      </c>
      <c r="N809" s="384" t="s">
        <v>664</v>
      </c>
      <c r="O809" s="384" t="s">
        <v>664</v>
      </c>
      <c r="T809" s="384" t="s">
        <v>664</v>
      </c>
    </row>
    <row r="810" spans="1:23">
      <c r="B810" s="384" t="s">
        <v>664</v>
      </c>
      <c r="J810" s="384" t="s">
        <v>664</v>
      </c>
      <c r="K810" s="384" t="s">
        <v>664</v>
      </c>
      <c r="L810" s="384" t="s">
        <v>664</v>
      </c>
      <c r="N810" s="384" t="s">
        <v>664</v>
      </c>
      <c r="O810" s="384" t="s">
        <v>664</v>
      </c>
      <c r="T810" s="384" t="s">
        <v>664</v>
      </c>
    </row>
    <row r="811" spans="1:23">
      <c r="B811" s="384" t="s">
        <v>664</v>
      </c>
      <c r="D811" s="384" t="s">
        <v>664</v>
      </c>
      <c r="J811" s="384" t="s">
        <v>664</v>
      </c>
      <c r="K811" s="384" t="s">
        <v>664</v>
      </c>
      <c r="L811" s="384" t="s">
        <v>664</v>
      </c>
      <c r="N811" s="384" t="s">
        <v>664</v>
      </c>
      <c r="O811" s="384" t="s">
        <v>664</v>
      </c>
      <c r="T811" s="384" t="s">
        <v>664</v>
      </c>
    </row>
    <row r="812" spans="1:23">
      <c r="B812" s="384" t="s">
        <v>664</v>
      </c>
      <c r="J812" s="384" t="s">
        <v>664</v>
      </c>
      <c r="K812" s="384" t="s">
        <v>664</v>
      </c>
      <c r="L812" s="384" t="s">
        <v>664</v>
      </c>
      <c r="N812" s="384" t="s">
        <v>664</v>
      </c>
      <c r="O812" s="384" t="s">
        <v>664</v>
      </c>
      <c r="T812" s="384" t="s">
        <v>664</v>
      </c>
    </row>
    <row r="813" spans="1:23">
      <c r="B813" s="384" t="s">
        <v>664</v>
      </c>
      <c r="J813" s="384" t="s">
        <v>664</v>
      </c>
      <c r="K813" s="384" t="s">
        <v>664</v>
      </c>
      <c r="L813" s="384" t="s">
        <v>664</v>
      </c>
      <c r="N813" s="384" t="s">
        <v>664</v>
      </c>
      <c r="O813" s="384" t="s">
        <v>664</v>
      </c>
      <c r="T813" s="384" t="s">
        <v>664</v>
      </c>
    </row>
    <row r="820" spans="1:23">
      <c r="A820" s="384" t="s">
        <v>735</v>
      </c>
      <c r="J820" s="384" t="s">
        <v>649</v>
      </c>
      <c r="K820" s="384" t="s">
        <v>649</v>
      </c>
      <c r="L820" s="384" t="s">
        <v>649</v>
      </c>
      <c r="N820" s="384" t="s">
        <v>649</v>
      </c>
      <c r="W820" s="384" t="s">
        <v>651</v>
      </c>
    </row>
    <row r="821" spans="1:23">
      <c r="A821" s="384" t="s">
        <v>652</v>
      </c>
      <c r="J821" s="384" t="s">
        <v>653</v>
      </c>
      <c r="K821" s="384" t="s">
        <v>653</v>
      </c>
      <c r="L821" s="384" t="s">
        <v>653</v>
      </c>
      <c r="N821" s="384" t="s">
        <v>653</v>
      </c>
      <c r="V821" s="384" t="s">
        <v>655</v>
      </c>
      <c r="W821" s="384" t="s">
        <v>655</v>
      </c>
    </row>
    <row r="822" spans="1:23">
      <c r="A822" s="384" t="s">
        <v>656</v>
      </c>
      <c r="B822" s="384" t="s">
        <v>657</v>
      </c>
      <c r="J822" s="384" t="s">
        <v>658</v>
      </c>
      <c r="K822" s="384" t="s">
        <v>659</v>
      </c>
      <c r="L822" s="384" t="s">
        <v>660</v>
      </c>
      <c r="N822" s="384" t="s">
        <v>661</v>
      </c>
      <c r="O822" s="384" t="s">
        <v>662</v>
      </c>
      <c r="V822" s="384" t="s">
        <v>338</v>
      </c>
      <c r="W822" s="384" t="s">
        <v>338</v>
      </c>
    </row>
    <row r="823" spans="1:23">
      <c r="B823" s="384" t="s">
        <v>504</v>
      </c>
      <c r="G823" s="384" t="s">
        <v>664</v>
      </c>
      <c r="I823" s="384" t="s">
        <v>664</v>
      </c>
      <c r="J823" s="384" t="s">
        <v>504</v>
      </c>
      <c r="O823" s="384" t="s">
        <v>665</v>
      </c>
      <c r="V823" s="384" t="s">
        <v>504</v>
      </c>
      <c r="W823" s="384" t="s">
        <v>504</v>
      </c>
    </row>
    <row r="824" spans="1:23">
      <c r="A824" s="384">
        <v>11</v>
      </c>
      <c r="B824" s="384" t="s">
        <v>664</v>
      </c>
      <c r="G824" s="384" t="s">
        <v>664</v>
      </c>
      <c r="I824" s="384" t="s">
        <v>664</v>
      </c>
      <c r="J824" s="384" t="s">
        <v>664</v>
      </c>
      <c r="K824" s="384" t="s">
        <v>664</v>
      </c>
      <c r="L824" s="384" t="s">
        <v>664</v>
      </c>
      <c r="N824" s="384" t="s">
        <v>664</v>
      </c>
      <c r="O824" s="384" t="s">
        <v>664</v>
      </c>
      <c r="T824" s="384" t="s">
        <v>664</v>
      </c>
    </row>
    <row r="825" spans="1:23">
      <c r="B825" s="384" t="s">
        <v>664</v>
      </c>
      <c r="G825" s="384" t="s">
        <v>664</v>
      </c>
      <c r="I825" s="384" t="s">
        <v>664</v>
      </c>
      <c r="J825" s="384" t="s">
        <v>664</v>
      </c>
      <c r="K825" s="384" t="s">
        <v>664</v>
      </c>
      <c r="L825" s="384" t="s">
        <v>664</v>
      </c>
      <c r="N825" s="384" t="s">
        <v>664</v>
      </c>
      <c r="O825" s="384" t="s">
        <v>664</v>
      </c>
      <c r="T825" s="384" t="s">
        <v>664</v>
      </c>
    </row>
    <row r="826" spans="1:23">
      <c r="B826" s="384" t="s">
        <v>664</v>
      </c>
      <c r="D826" s="384" t="s">
        <v>664</v>
      </c>
      <c r="E826" s="384" t="s">
        <v>664</v>
      </c>
      <c r="F826" s="384" t="s">
        <v>664</v>
      </c>
      <c r="G826" s="384" t="s">
        <v>664</v>
      </c>
      <c r="I826" s="384" t="s">
        <v>664</v>
      </c>
      <c r="J826" s="384" t="s">
        <v>664</v>
      </c>
      <c r="K826" s="384" t="s">
        <v>664</v>
      </c>
      <c r="L826" s="384" t="s">
        <v>664</v>
      </c>
      <c r="N826" s="384" t="s">
        <v>664</v>
      </c>
      <c r="O826" s="384" t="s">
        <v>664</v>
      </c>
      <c r="T826" s="384" t="s">
        <v>664</v>
      </c>
    </row>
    <row r="827" spans="1:23">
      <c r="B827" s="384" t="s">
        <v>664</v>
      </c>
      <c r="D827" s="384" t="s">
        <v>664</v>
      </c>
      <c r="E827" s="384" t="s">
        <v>664</v>
      </c>
      <c r="F827" s="384" t="s">
        <v>664</v>
      </c>
      <c r="G827" s="384" t="s">
        <v>664</v>
      </c>
      <c r="I827" s="384" t="s">
        <v>664</v>
      </c>
      <c r="J827" s="384" t="s">
        <v>664</v>
      </c>
      <c r="K827" s="384" t="s">
        <v>664</v>
      </c>
      <c r="L827" s="384" t="s">
        <v>664</v>
      </c>
      <c r="N827" s="384" t="s">
        <v>664</v>
      </c>
      <c r="O827" s="384" t="s">
        <v>664</v>
      </c>
      <c r="P827" s="389"/>
      <c r="T827" s="384" t="s">
        <v>664</v>
      </c>
    </row>
    <row r="828" spans="1:23">
      <c r="B828" s="384" t="s">
        <v>664</v>
      </c>
      <c r="D828" s="384" t="s">
        <v>664</v>
      </c>
      <c r="E828" s="384" t="s">
        <v>664</v>
      </c>
      <c r="F828" s="384" t="s">
        <v>664</v>
      </c>
      <c r="G828" s="384" t="s">
        <v>664</v>
      </c>
      <c r="J828" s="384" t="s">
        <v>664</v>
      </c>
      <c r="K828" s="384" t="s">
        <v>664</v>
      </c>
      <c r="L828" s="384" t="s">
        <v>664</v>
      </c>
      <c r="N828" s="384" t="s">
        <v>664</v>
      </c>
      <c r="O828" s="384" t="s">
        <v>664</v>
      </c>
      <c r="T828" s="384" t="s">
        <v>664</v>
      </c>
    </row>
    <row r="829" spans="1:23">
      <c r="A829" s="384">
        <v>12</v>
      </c>
      <c r="B829" s="384" t="s">
        <v>664</v>
      </c>
      <c r="G829" s="384" t="s">
        <v>664</v>
      </c>
      <c r="J829" s="384" t="s">
        <v>664</v>
      </c>
      <c r="K829" s="384" t="s">
        <v>664</v>
      </c>
      <c r="L829" s="384" t="s">
        <v>664</v>
      </c>
      <c r="N829" s="384" t="s">
        <v>664</v>
      </c>
      <c r="O829" s="384" t="s">
        <v>664</v>
      </c>
      <c r="T829" s="384" t="s">
        <v>664</v>
      </c>
    </row>
    <row r="830" spans="1:23">
      <c r="B830" s="384" t="s">
        <v>664</v>
      </c>
      <c r="D830" s="384" t="s">
        <v>664</v>
      </c>
      <c r="E830" s="384" t="s">
        <v>664</v>
      </c>
      <c r="F830" s="384" t="s">
        <v>664</v>
      </c>
      <c r="G830" s="384" t="s">
        <v>664</v>
      </c>
      <c r="J830" s="384" t="s">
        <v>664</v>
      </c>
      <c r="K830" s="384" t="s">
        <v>664</v>
      </c>
      <c r="L830" s="384" t="s">
        <v>664</v>
      </c>
      <c r="N830" s="384" t="s">
        <v>664</v>
      </c>
      <c r="O830" s="384" t="s">
        <v>664</v>
      </c>
      <c r="T830" s="384" t="s">
        <v>664</v>
      </c>
    </row>
    <row r="831" spans="1:23">
      <c r="A831" s="384">
        <v>13</v>
      </c>
      <c r="B831" s="384" t="s">
        <v>664</v>
      </c>
      <c r="J831" s="384" t="s">
        <v>664</v>
      </c>
      <c r="K831" s="384" t="s">
        <v>664</v>
      </c>
      <c r="L831" s="384" t="s">
        <v>664</v>
      </c>
      <c r="N831" s="384" t="s">
        <v>664</v>
      </c>
      <c r="O831" s="384" t="s">
        <v>664</v>
      </c>
      <c r="T831" s="384" t="s">
        <v>664</v>
      </c>
    </row>
    <row r="832" spans="1:23">
      <c r="B832" s="384" t="s">
        <v>664</v>
      </c>
      <c r="F832" s="384" t="s">
        <v>664</v>
      </c>
      <c r="G832" s="384" t="s">
        <v>664</v>
      </c>
      <c r="I832" s="384" t="s">
        <v>664</v>
      </c>
      <c r="J832" s="384" t="s">
        <v>664</v>
      </c>
      <c r="K832" s="384" t="s">
        <v>664</v>
      </c>
      <c r="L832" s="384" t="s">
        <v>664</v>
      </c>
      <c r="N832" s="384" t="s">
        <v>664</v>
      </c>
      <c r="O832" s="384" t="s">
        <v>664</v>
      </c>
      <c r="T832" s="384" t="s">
        <v>664</v>
      </c>
    </row>
    <row r="833" spans="1:20">
      <c r="B833" s="384" t="s">
        <v>664</v>
      </c>
      <c r="D833" s="384" t="s">
        <v>664</v>
      </c>
      <c r="F833" s="384" t="s">
        <v>664</v>
      </c>
      <c r="G833" s="384" t="s">
        <v>664</v>
      </c>
      <c r="I833" s="384" t="s">
        <v>664</v>
      </c>
      <c r="J833" s="384" t="s">
        <v>664</v>
      </c>
      <c r="K833" s="384" t="s">
        <v>664</v>
      </c>
      <c r="L833" s="384" t="s">
        <v>664</v>
      </c>
      <c r="N833" s="384" t="s">
        <v>664</v>
      </c>
      <c r="O833" s="384" t="s">
        <v>664</v>
      </c>
      <c r="T833" s="384" t="s">
        <v>664</v>
      </c>
    </row>
    <row r="834" spans="1:20">
      <c r="A834" s="384" t="s">
        <v>208</v>
      </c>
      <c r="B834" s="384" t="s">
        <v>664</v>
      </c>
      <c r="J834" s="384" t="s">
        <v>664</v>
      </c>
      <c r="K834" s="384" t="s">
        <v>664</v>
      </c>
      <c r="L834" s="384" t="s">
        <v>664</v>
      </c>
      <c r="N834" s="384" t="s">
        <v>664</v>
      </c>
      <c r="O834" s="384" t="s">
        <v>664</v>
      </c>
      <c r="P834" s="389"/>
      <c r="T834" s="384" t="s">
        <v>664</v>
      </c>
    </row>
    <row r="835" spans="1:20">
      <c r="B835" s="384" t="s">
        <v>664</v>
      </c>
      <c r="J835" s="384" t="s">
        <v>664</v>
      </c>
      <c r="K835" s="384" t="s">
        <v>664</v>
      </c>
      <c r="L835" s="384" t="s">
        <v>664</v>
      </c>
      <c r="N835" s="384" t="s">
        <v>664</v>
      </c>
      <c r="O835" s="384" t="s">
        <v>664</v>
      </c>
      <c r="T835" s="384" t="s">
        <v>664</v>
      </c>
    </row>
    <row r="836" spans="1:20">
      <c r="B836" s="384" t="s">
        <v>664</v>
      </c>
      <c r="D836" s="384" t="s">
        <v>664</v>
      </c>
      <c r="F836" s="384" t="s">
        <v>664</v>
      </c>
      <c r="G836" s="384" t="s">
        <v>664</v>
      </c>
      <c r="I836" s="384" t="s">
        <v>664</v>
      </c>
      <c r="J836" s="384" t="s">
        <v>664</v>
      </c>
      <c r="K836" s="384" t="s">
        <v>664</v>
      </c>
      <c r="L836" s="384" t="s">
        <v>664</v>
      </c>
      <c r="N836" s="384" t="s">
        <v>664</v>
      </c>
      <c r="O836" s="384" t="s">
        <v>664</v>
      </c>
      <c r="P836" s="389"/>
      <c r="T836" s="384" t="s">
        <v>664</v>
      </c>
    </row>
    <row r="837" spans="1:20">
      <c r="B837" s="384" t="s">
        <v>664</v>
      </c>
      <c r="D837" s="384" t="s">
        <v>664</v>
      </c>
      <c r="F837" s="384" t="s">
        <v>664</v>
      </c>
      <c r="G837" s="384" t="s">
        <v>664</v>
      </c>
      <c r="I837" s="384" t="s">
        <v>664</v>
      </c>
      <c r="J837" s="384" t="s">
        <v>664</v>
      </c>
      <c r="K837" s="384" t="s">
        <v>664</v>
      </c>
      <c r="L837" s="384" t="s">
        <v>664</v>
      </c>
      <c r="N837" s="384" t="s">
        <v>664</v>
      </c>
      <c r="O837" s="384" t="s">
        <v>664</v>
      </c>
      <c r="T837" s="384" t="s">
        <v>664</v>
      </c>
    </row>
    <row r="838" spans="1:20">
      <c r="B838" s="384" t="s">
        <v>664</v>
      </c>
      <c r="D838" s="384" t="s">
        <v>664</v>
      </c>
      <c r="F838" s="384" t="s">
        <v>664</v>
      </c>
      <c r="G838" s="384" t="s">
        <v>664</v>
      </c>
      <c r="I838" s="384" t="s">
        <v>664</v>
      </c>
      <c r="J838" s="384" t="s">
        <v>664</v>
      </c>
      <c r="K838" s="384" t="s">
        <v>664</v>
      </c>
      <c r="L838" s="384" t="s">
        <v>664</v>
      </c>
      <c r="N838" s="384" t="s">
        <v>664</v>
      </c>
      <c r="O838" s="384" t="s">
        <v>664</v>
      </c>
      <c r="T838" s="384" t="s">
        <v>664</v>
      </c>
    </row>
    <row r="839" spans="1:20">
      <c r="A839" s="384" t="s">
        <v>208</v>
      </c>
      <c r="B839" s="384" t="s">
        <v>664</v>
      </c>
      <c r="J839" s="384" t="s">
        <v>664</v>
      </c>
      <c r="K839" s="384" t="s">
        <v>664</v>
      </c>
      <c r="L839" s="384" t="s">
        <v>664</v>
      </c>
      <c r="N839" s="384" t="s">
        <v>664</v>
      </c>
      <c r="O839" s="384" t="s">
        <v>664</v>
      </c>
      <c r="T839" s="384" t="s">
        <v>664</v>
      </c>
    </row>
    <row r="840" spans="1:20">
      <c r="B840" s="384" t="s">
        <v>664</v>
      </c>
      <c r="D840" s="384" t="s">
        <v>664</v>
      </c>
      <c r="F840" s="384" t="s">
        <v>664</v>
      </c>
      <c r="G840" s="384" t="s">
        <v>664</v>
      </c>
      <c r="I840" s="384" t="s">
        <v>664</v>
      </c>
      <c r="J840" s="384" t="s">
        <v>664</v>
      </c>
      <c r="K840" s="384" t="s">
        <v>664</v>
      </c>
      <c r="L840" s="384" t="s">
        <v>664</v>
      </c>
      <c r="N840" s="384" t="s">
        <v>664</v>
      </c>
      <c r="O840" s="384" t="s">
        <v>664</v>
      </c>
      <c r="T840" s="384" t="s">
        <v>664</v>
      </c>
    </row>
    <row r="841" spans="1:20">
      <c r="B841" s="384" t="s">
        <v>664</v>
      </c>
      <c r="D841" s="384" t="s">
        <v>664</v>
      </c>
      <c r="F841" s="384" t="s">
        <v>664</v>
      </c>
      <c r="G841" s="384" t="s">
        <v>664</v>
      </c>
      <c r="I841" s="384" t="s">
        <v>664</v>
      </c>
      <c r="J841" s="384" t="s">
        <v>664</v>
      </c>
      <c r="K841" s="384" t="s">
        <v>664</v>
      </c>
      <c r="L841" s="384" t="s">
        <v>664</v>
      </c>
      <c r="N841" s="384" t="s">
        <v>664</v>
      </c>
      <c r="O841" s="384" t="s">
        <v>664</v>
      </c>
      <c r="T841" s="384" t="s">
        <v>664</v>
      </c>
    </row>
    <row r="842" spans="1:20">
      <c r="A842" s="384" t="s">
        <v>208</v>
      </c>
      <c r="B842" s="384" t="s">
        <v>664</v>
      </c>
      <c r="J842" s="384" t="s">
        <v>664</v>
      </c>
      <c r="K842" s="384" t="s">
        <v>664</v>
      </c>
      <c r="L842" s="384" t="s">
        <v>664</v>
      </c>
      <c r="N842" s="384" t="s">
        <v>664</v>
      </c>
      <c r="O842" s="384" t="s">
        <v>664</v>
      </c>
      <c r="T842" s="384" t="s">
        <v>664</v>
      </c>
    </row>
    <row r="843" spans="1:20">
      <c r="B843" s="384" t="s">
        <v>664</v>
      </c>
      <c r="D843" s="384" t="s">
        <v>664</v>
      </c>
      <c r="F843" s="384" t="s">
        <v>664</v>
      </c>
      <c r="G843" s="384" t="s">
        <v>664</v>
      </c>
      <c r="I843" s="384" t="s">
        <v>664</v>
      </c>
      <c r="J843" s="384" t="s">
        <v>664</v>
      </c>
      <c r="K843" s="384" t="s">
        <v>664</v>
      </c>
      <c r="L843" s="384" t="s">
        <v>664</v>
      </c>
      <c r="N843" s="384" t="s">
        <v>664</v>
      </c>
      <c r="O843" s="384" t="s">
        <v>664</v>
      </c>
      <c r="T843" s="384" t="s">
        <v>664</v>
      </c>
    </row>
    <row r="844" spans="1:20">
      <c r="B844" s="384" t="s">
        <v>664</v>
      </c>
      <c r="D844" s="384" t="s">
        <v>664</v>
      </c>
      <c r="F844" s="384" t="s">
        <v>664</v>
      </c>
      <c r="G844" s="384" t="s">
        <v>664</v>
      </c>
      <c r="I844" s="384" t="s">
        <v>664</v>
      </c>
      <c r="J844" s="384" t="s">
        <v>664</v>
      </c>
      <c r="K844" s="384" t="s">
        <v>664</v>
      </c>
      <c r="L844" s="384" t="s">
        <v>664</v>
      </c>
      <c r="N844" s="384" t="s">
        <v>664</v>
      </c>
      <c r="O844" s="384" t="s">
        <v>664</v>
      </c>
      <c r="T844" s="384" t="s">
        <v>664</v>
      </c>
    </row>
    <row r="845" spans="1:20">
      <c r="B845" s="384" t="s">
        <v>664</v>
      </c>
      <c r="D845" s="384" t="s">
        <v>664</v>
      </c>
      <c r="F845" s="384" t="s">
        <v>664</v>
      </c>
      <c r="G845" s="384" t="s">
        <v>664</v>
      </c>
      <c r="I845" s="384" t="s">
        <v>664</v>
      </c>
      <c r="J845" s="384" t="s">
        <v>664</v>
      </c>
      <c r="K845" s="384" t="s">
        <v>664</v>
      </c>
      <c r="L845" s="384" t="s">
        <v>664</v>
      </c>
      <c r="N845" s="384" t="s">
        <v>664</v>
      </c>
      <c r="O845" s="384" t="s">
        <v>664</v>
      </c>
      <c r="T845" s="384" t="s">
        <v>664</v>
      </c>
    </row>
    <row r="846" spans="1:20">
      <c r="A846" s="384" t="s">
        <v>208</v>
      </c>
      <c r="B846" s="384" t="s">
        <v>664</v>
      </c>
      <c r="J846" s="384" t="s">
        <v>664</v>
      </c>
      <c r="K846" s="384" t="s">
        <v>664</v>
      </c>
      <c r="L846" s="384" t="s">
        <v>664</v>
      </c>
      <c r="N846" s="384" t="s">
        <v>664</v>
      </c>
      <c r="O846" s="384" t="s">
        <v>664</v>
      </c>
      <c r="T846" s="384" t="s">
        <v>664</v>
      </c>
    </row>
    <row r="847" spans="1:20">
      <c r="B847" s="384" t="s">
        <v>664</v>
      </c>
      <c r="D847" s="384" t="s">
        <v>664</v>
      </c>
      <c r="F847" s="384" t="s">
        <v>664</v>
      </c>
      <c r="G847" s="384" t="s">
        <v>664</v>
      </c>
      <c r="I847" s="384" t="s">
        <v>664</v>
      </c>
      <c r="J847" s="384" t="s">
        <v>664</v>
      </c>
      <c r="K847" s="384" t="s">
        <v>664</v>
      </c>
      <c r="L847" s="384" t="s">
        <v>664</v>
      </c>
      <c r="N847" s="384" t="s">
        <v>664</v>
      </c>
      <c r="O847" s="384" t="s">
        <v>664</v>
      </c>
      <c r="T847" s="384" t="s">
        <v>664</v>
      </c>
    </row>
    <row r="848" spans="1:20">
      <c r="B848" s="384" t="s">
        <v>664</v>
      </c>
      <c r="D848" s="384" t="s">
        <v>664</v>
      </c>
      <c r="F848" s="384" t="s">
        <v>664</v>
      </c>
      <c r="G848" s="384" t="s">
        <v>664</v>
      </c>
      <c r="I848" s="384" t="s">
        <v>664</v>
      </c>
      <c r="J848" s="384" t="s">
        <v>664</v>
      </c>
      <c r="K848" s="384" t="s">
        <v>664</v>
      </c>
      <c r="L848" s="384" t="s">
        <v>664</v>
      </c>
      <c r="N848" s="384" t="s">
        <v>664</v>
      </c>
      <c r="O848" s="384" t="s">
        <v>664</v>
      </c>
      <c r="T848" s="384" t="s">
        <v>664</v>
      </c>
    </row>
    <row r="849" spans="1:23">
      <c r="A849" s="384" t="s">
        <v>208</v>
      </c>
      <c r="B849" s="384" t="s">
        <v>664</v>
      </c>
      <c r="J849" s="384" t="s">
        <v>664</v>
      </c>
      <c r="K849" s="384" t="s">
        <v>664</v>
      </c>
      <c r="L849" s="384" t="s">
        <v>664</v>
      </c>
      <c r="N849" s="384" t="s">
        <v>664</v>
      </c>
      <c r="O849" s="384" t="s">
        <v>664</v>
      </c>
      <c r="T849" s="384" t="s">
        <v>664</v>
      </c>
    </row>
    <row r="850" spans="1:23">
      <c r="B850" s="384" t="s">
        <v>664</v>
      </c>
      <c r="D850" s="384" t="s">
        <v>664</v>
      </c>
      <c r="F850" s="384" t="s">
        <v>664</v>
      </c>
      <c r="G850" s="384" t="s">
        <v>664</v>
      </c>
      <c r="I850" s="384" t="s">
        <v>664</v>
      </c>
      <c r="J850" s="384" t="s">
        <v>664</v>
      </c>
      <c r="K850" s="384" t="s">
        <v>664</v>
      </c>
      <c r="L850" s="384" t="s">
        <v>664</v>
      </c>
      <c r="N850" s="384" t="s">
        <v>664</v>
      </c>
      <c r="O850" s="384" t="s">
        <v>664</v>
      </c>
      <c r="T850" s="384" t="s">
        <v>664</v>
      </c>
    </row>
    <row r="851" spans="1:23">
      <c r="A851" s="384" t="s">
        <v>208</v>
      </c>
      <c r="B851" s="384" t="s">
        <v>664</v>
      </c>
      <c r="J851" s="384" t="s">
        <v>664</v>
      </c>
      <c r="K851" s="384" t="s">
        <v>664</v>
      </c>
      <c r="L851" s="384" t="s">
        <v>664</v>
      </c>
      <c r="N851" s="384" t="s">
        <v>664</v>
      </c>
      <c r="O851" s="384" t="s">
        <v>664</v>
      </c>
      <c r="T851" s="384" t="s">
        <v>664</v>
      </c>
    </row>
    <row r="852" spans="1:23">
      <c r="B852" s="384" t="s">
        <v>664</v>
      </c>
      <c r="D852" s="384" t="s">
        <v>664</v>
      </c>
      <c r="F852" s="384" t="s">
        <v>664</v>
      </c>
      <c r="G852" s="384" t="s">
        <v>664</v>
      </c>
      <c r="I852" s="384" t="s">
        <v>664</v>
      </c>
      <c r="J852" s="384" t="s">
        <v>664</v>
      </c>
      <c r="K852" s="384" t="s">
        <v>664</v>
      </c>
      <c r="L852" s="384" t="s">
        <v>664</v>
      </c>
      <c r="N852" s="384" t="s">
        <v>664</v>
      </c>
      <c r="O852" s="384" t="s">
        <v>664</v>
      </c>
      <c r="T852" s="384" t="s">
        <v>664</v>
      </c>
    </row>
    <row r="853" spans="1:23">
      <c r="B853" s="384" t="s">
        <v>664</v>
      </c>
      <c r="D853" s="384" t="s">
        <v>664</v>
      </c>
      <c r="F853" s="384" t="s">
        <v>664</v>
      </c>
      <c r="G853" s="384" t="s">
        <v>664</v>
      </c>
      <c r="I853" s="384" t="s">
        <v>664</v>
      </c>
      <c r="J853" s="384" t="s">
        <v>664</v>
      </c>
      <c r="K853" s="384" t="s">
        <v>664</v>
      </c>
      <c r="L853" s="384" t="s">
        <v>664</v>
      </c>
      <c r="N853" s="384" t="s">
        <v>664</v>
      </c>
      <c r="O853" s="384" t="s">
        <v>664</v>
      </c>
      <c r="T853" s="384" t="s">
        <v>664</v>
      </c>
    </row>
    <row r="854" spans="1:23">
      <c r="A854" s="384" t="s">
        <v>208</v>
      </c>
      <c r="B854" s="384" t="s">
        <v>664</v>
      </c>
      <c r="J854" s="384" t="s">
        <v>664</v>
      </c>
      <c r="K854" s="384" t="s">
        <v>664</v>
      </c>
      <c r="L854" s="384" t="s">
        <v>664</v>
      </c>
      <c r="N854" s="384" t="s">
        <v>664</v>
      </c>
      <c r="O854" s="384" t="s">
        <v>664</v>
      </c>
      <c r="T854" s="384" t="s">
        <v>664</v>
      </c>
    </row>
    <row r="855" spans="1:23">
      <c r="B855" s="384" t="s">
        <v>664</v>
      </c>
      <c r="D855" s="384" t="s">
        <v>664</v>
      </c>
      <c r="F855" s="384" t="s">
        <v>664</v>
      </c>
      <c r="G855" s="384" t="s">
        <v>664</v>
      </c>
      <c r="I855" s="384" t="s">
        <v>664</v>
      </c>
      <c r="J855" s="384" t="s">
        <v>664</v>
      </c>
      <c r="K855" s="384" t="s">
        <v>664</v>
      </c>
      <c r="L855" s="384" t="s">
        <v>664</v>
      </c>
      <c r="N855" s="384" t="s">
        <v>664</v>
      </c>
      <c r="O855" s="384" t="s">
        <v>664</v>
      </c>
      <c r="T855" s="384" t="s">
        <v>664</v>
      </c>
    </row>
    <row r="856" spans="1:23">
      <c r="B856" s="384" t="s">
        <v>664</v>
      </c>
      <c r="D856" s="384" t="s">
        <v>664</v>
      </c>
      <c r="F856" s="384" t="s">
        <v>664</v>
      </c>
      <c r="G856" s="384" t="s">
        <v>664</v>
      </c>
      <c r="I856" s="384" t="s">
        <v>664</v>
      </c>
      <c r="J856" s="384" t="s">
        <v>664</v>
      </c>
      <c r="K856" s="384" t="s">
        <v>664</v>
      </c>
      <c r="L856" s="384" t="s">
        <v>664</v>
      </c>
      <c r="N856" s="384" t="s">
        <v>664</v>
      </c>
      <c r="O856" s="384" t="s">
        <v>664</v>
      </c>
      <c r="T856" s="384" t="s">
        <v>664</v>
      </c>
      <c r="V856" s="389"/>
      <c r="W856" s="389"/>
    </row>
    <row r="857" spans="1:23">
      <c r="B857" s="384" t="s">
        <v>664</v>
      </c>
      <c r="J857" s="384" t="s">
        <v>664</v>
      </c>
      <c r="K857" s="384" t="s">
        <v>664</v>
      </c>
      <c r="L857" s="384" t="s">
        <v>664</v>
      </c>
      <c r="N857" s="384" t="s">
        <v>664</v>
      </c>
      <c r="O857" s="384" t="s">
        <v>664</v>
      </c>
      <c r="T857" s="384" t="s">
        <v>664</v>
      </c>
    </row>
    <row r="858" spans="1:23">
      <c r="B858" s="384" t="s">
        <v>664</v>
      </c>
      <c r="D858" s="384" t="s">
        <v>664</v>
      </c>
      <c r="F858" s="384" t="s">
        <v>664</v>
      </c>
      <c r="G858" s="384" t="s">
        <v>664</v>
      </c>
      <c r="I858" s="384" t="s">
        <v>664</v>
      </c>
      <c r="J858" s="384" t="s">
        <v>664</v>
      </c>
      <c r="K858" s="384" t="s">
        <v>664</v>
      </c>
      <c r="L858" s="384" t="s">
        <v>664</v>
      </c>
      <c r="N858" s="384" t="s">
        <v>664</v>
      </c>
      <c r="O858" s="384" t="s">
        <v>664</v>
      </c>
      <c r="T858" s="384" t="s">
        <v>664</v>
      </c>
    </row>
    <row r="859" spans="1:23">
      <c r="B859" s="384" t="s">
        <v>664</v>
      </c>
      <c r="D859" s="384" t="s">
        <v>664</v>
      </c>
      <c r="F859" s="384" t="s">
        <v>664</v>
      </c>
      <c r="G859" s="384" t="s">
        <v>664</v>
      </c>
      <c r="I859" s="384" t="s">
        <v>664</v>
      </c>
      <c r="J859" s="384" t="s">
        <v>664</v>
      </c>
      <c r="K859" s="384" t="s">
        <v>664</v>
      </c>
      <c r="L859" s="384" t="s">
        <v>664</v>
      </c>
      <c r="N859" s="384" t="s">
        <v>664</v>
      </c>
      <c r="O859" s="384" t="s">
        <v>664</v>
      </c>
      <c r="T859" s="384" t="s">
        <v>664</v>
      </c>
    </row>
    <row r="860" spans="1:23">
      <c r="B860" s="384" t="s">
        <v>664</v>
      </c>
      <c r="D860" s="384" t="s">
        <v>664</v>
      </c>
      <c r="F860" s="384" t="s">
        <v>664</v>
      </c>
      <c r="G860" s="384" t="s">
        <v>664</v>
      </c>
      <c r="I860" s="384" t="s">
        <v>664</v>
      </c>
      <c r="J860" s="384" t="s">
        <v>664</v>
      </c>
      <c r="K860" s="384" t="s">
        <v>664</v>
      </c>
      <c r="L860" s="384" t="s">
        <v>664</v>
      </c>
      <c r="N860" s="384" t="s">
        <v>664</v>
      </c>
      <c r="O860" s="384" t="s">
        <v>664</v>
      </c>
      <c r="T860" s="384" t="s">
        <v>664</v>
      </c>
    </row>
    <row r="861" spans="1:23">
      <c r="B861" s="384" t="s">
        <v>664</v>
      </c>
      <c r="D861" s="384" t="s">
        <v>664</v>
      </c>
      <c r="F861" s="384" t="s">
        <v>664</v>
      </c>
      <c r="G861" s="384" t="s">
        <v>664</v>
      </c>
      <c r="I861" s="384" t="s">
        <v>664</v>
      </c>
      <c r="J861" s="384" t="s">
        <v>664</v>
      </c>
      <c r="K861" s="384" t="s">
        <v>664</v>
      </c>
      <c r="L861" s="384" t="s">
        <v>664</v>
      </c>
      <c r="N861" s="384" t="s">
        <v>664</v>
      </c>
      <c r="O861" s="384" t="s">
        <v>664</v>
      </c>
      <c r="T861" s="384" t="s">
        <v>664</v>
      </c>
    </row>
    <row r="862" spans="1:23">
      <c r="B862" s="384" t="s">
        <v>664</v>
      </c>
      <c r="J862" s="384" t="s">
        <v>664</v>
      </c>
      <c r="K862" s="384" t="s">
        <v>664</v>
      </c>
      <c r="L862" s="384" t="s">
        <v>664</v>
      </c>
      <c r="N862" s="384" t="s">
        <v>664</v>
      </c>
      <c r="O862" s="384" t="s">
        <v>664</v>
      </c>
      <c r="T862" s="384" t="s">
        <v>664</v>
      </c>
    </row>
    <row r="863" spans="1:23">
      <c r="B863" s="384" t="s">
        <v>664</v>
      </c>
      <c r="J863" s="384" t="s">
        <v>664</v>
      </c>
      <c r="K863" s="384" t="s">
        <v>664</v>
      </c>
      <c r="L863" s="384" t="s">
        <v>664</v>
      </c>
      <c r="N863" s="384" t="s">
        <v>664</v>
      </c>
      <c r="O863" s="384" t="s">
        <v>664</v>
      </c>
      <c r="T863" s="384" t="s">
        <v>664</v>
      </c>
    </row>
    <row r="871" spans="1:23">
      <c r="A871" s="384" t="s">
        <v>736</v>
      </c>
    </row>
    <row r="873" spans="1:23">
      <c r="A873" s="384" t="s">
        <v>648</v>
      </c>
      <c r="J873" s="384" t="s">
        <v>649</v>
      </c>
      <c r="K873" s="384" t="s">
        <v>649</v>
      </c>
      <c r="L873" s="384" t="s">
        <v>649</v>
      </c>
      <c r="N873" s="384" t="s">
        <v>649</v>
      </c>
      <c r="T873" s="384" t="s">
        <v>650</v>
      </c>
      <c r="W873" s="384" t="s">
        <v>651</v>
      </c>
    </row>
    <row r="874" spans="1:23">
      <c r="A874" s="384" t="s">
        <v>652</v>
      </c>
      <c r="J874" s="384" t="s">
        <v>653</v>
      </c>
      <c r="K874" s="384" t="s">
        <v>653</v>
      </c>
      <c r="L874" s="384" t="s">
        <v>653</v>
      </c>
      <c r="N874" s="384" t="s">
        <v>653</v>
      </c>
      <c r="T874" s="384" t="s">
        <v>654</v>
      </c>
      <c r="V874" s="384" t="s">
        <v>655</v>
      </c>
      <c r="W874" s="384" t="s">
        <v>655</v>
      </c>
    </row>
    <row r="875" spans="1:23">
      <c r="A875" s="384" t="s">
        <v>656</v>
      </c>
      <c r="B875" s="384" t="s">
        <v>657</v>
      </c>
      <c r="J875" s="384" t="s">
        <v>658</v>
      </c>
      <c r="K875" s="384" t="s">
        <v>659</v>
      </c>
      <c r="L875" s="384" t="s">
        <v>660</v>
      </c>
      <c r="N875" s="384" t="s">
        <v>661</v>
      </c>
      <c r="O875" s="384" t="s">
        <v>662</v>
      </c>
      <c r="T875" s="384" t="s">
        <v>663</v>
      </c>
      <c r="V875" s="384" t="s">
        <v>338</v>
      </c>
      <c r="W875" s="384" t="s">
        <v>338</v>
      </c>
    </row>
    <row r="876" spans="1:23">
      <c r="B876" s="384" t="s">
        <v>504</v>
      </c>
      <c r="G876" s="384" t="s">
        <v>664</v>
      </c>
      <c r="I876" s="384" t="s">
        <v>664</v>
      </c>
      <c r="J876" s="384" t="s">
        <v>504</v>
      </c>
      <c r="O876" s="384" t="s">
        <v>665</v>
      </c>
      <c r="V876" s="384" t="s">
        <v>504</v>
      </c>
      <c r="W876" s="384" t="s">
        <v>504</v>
      </c>
    </row>
    <row r="877" spans="1:23">
      <c r="A877" s="384">
        <v>1</v>
      </c>
      <c r="B877" s="384" t="s">
        <v>737</v>
      </c>
      <c r="J877" s="384" t="s">
        <v>664</v>
      </c>
      <c r="K877" s="384" t="s">
        <v>738</v>
      </c>
      <c r="L877" s="384" t="s">
        <v>739</v>
      </c>
      <c r="N877" s="384" t="s">
        <v>740</v>
      </c>
      <c r="O877" s="384" t="s">
        <v>741</v>
      </c>
      <c r="T877" s="384" t="s">
        <v>742</v>
      </c>
      <c r="V877" s="384" t="e">
        <f>HLOOKUP(+$A877,$W$564:$AG$568,5,1)</f>
        <v>#N/A</v>
      </c>
      <c r="W877" s="384" t="e">
        <f>-HLOOKUP(+$A877,$BB$564:$BL$568,5,1)</f>
        <v>#N/A</v>
      </c>
    </row>
    <row r="878" spans="1:23">
      <c r="B878" s="384" t="s">
        <v>664</v>
      </c>
      <c r="J878" s="384" t="s">
        <v>664</v>
      </c>
      <c r="K878" s="384" t="s">
        <v>664</v>
      </c>
      <c r="L878" s="384" t="s">
        <v>664</v>
      </c>
      <c r="N878" s="384" t="s">
        <v>664</v>
      </c>
      <c r="O878" s="384" t="s">
        <v>743</v>
      </c>
      <c r="T878" s="384" t="s">
        <v>664</v>
      </c>
    </row>
    <row r="879" spans="1:23">
      <c r="B879" s="384" t="s">
        <v>664</v>
      </c>
      <c r="J879" s="384" t="s">
        <v>664</v>
      </c>
      <c r="K879" s="384" t="s">
        <v>664</v>
      </c>
      <c r="L879" s="384" t="s">
        <v>664</v>
      </c>
      <c r="N879" s="384" t="s">
        <v>664</v>
      </c>
      <c r="O879" s="384" t="s">
        <v>744</v>
      </c>
      <c r="T879" s="384" t="s">
        <v>664</v>
      </c>
    </row>
    <row r="880" spans="1:23">
      <c r="B880" s="384" t="s">
        <v>664</v>
      </c>
      <c r="J880" s="384" t="s">
        <v>664</v>
      </c>
      <c r="K880" s="384" t="s">
        <v>664</v>
      </c>
      <c r="L880" s="384" t="s">
        <v>664</v>
      </c>
      <c r="N880" s="384" t="s">
        <v>664</v>
      </c>
      <c r="O880" s="384" t="s">
        <v>664</v>
      </c>
      <c r="P880" s="389"/>
      <c r="T880" s="384" t="s">
        <v>664</v>
      </c>
    </row>
    <row r="881" spans="1:23">
      <c r="A881" s="384">
        <v>2</v>
      </c>
      <c r="B881" s="384" t="s">
        <v>745</v>
      </c>
      <c r="J881" s="384" t="s">
        <v>664</v>
      </c>
      <c r="K881" s="384" t="s">
        <v>664</v>
      </c>
      <c r="L881" s="384" t="s">
        <v>746</v>
      </c>
      <c r="N881" s="384" t="s">
        <v>747</v>
      </c>
      <c r="O881" s="384" t="s">
        <v>748</v>
      </c>
      <c r="T881" s="384" t="s">
        <v>742</v>
      </c>
      <c r="V881" s="384" t="e">
        <f>HLOOKUP(+$A881,$W$564:$AG$568,5,1)</f>
        <v>#N/A</v>
      </c>
      <c r="W881" s="384" t="e">
        <f>-HLOOKUP(+$A881,$BB$564:$BL$568,5,1)</f>
        <v>#N/A</v>
      </c>
    </row>
    <row r="882" spans="1:23">
      <c r="B882" s="384" t="s">
        <v>664</v>
      </c>
      <c r="J882" s="384" t="s">
        <v>664</v>
      </c>
      <c r="K882" s="384" t="s">
        <v>664</v>
      </c>
      <c r="L882" s="384" t="s">
        <v>664</v>
      </c>
      <c r="N882" s="384" t="s">
        <v>664</v>
      </c>
      <c r="O882" s="384" t="s">
        <v>749</v>
      </c>
      <c r="T882" s="384" t="s">
        <v>664</v>
      </c>
    </row>
    <row r="883" spans="1:23">
      <c r="B883" s="384" t="s">
        <v>664</v>
      </c>
      <c r="J883" s="384" t="s">
        <v>664</v>
      </c>
      <c r="K883" s="384" t="s">
        <v>664</v>
      </c>
      <c r="L883" s="384" t="s">
        <v>664</v>
      </c>
      <c r="N883" s="384" t="s">
        <v>664</v>
      </c>
      <c r="O883" s="384" t="s">
        <v>664</v>
      </c>
      <c r="T883" s="384" t="s">
        <v>664</v>
      </c>
    </row>
    <row r="884" spans="1:23">
      <c r="A884" s="384">
        <v>3</v>
      </c>
      <c r="B884" s="384" t="s">
        <v>750</v>
      </c>
      <c r="J884" s="384" t="s">
        <v>751</v>
      </c>
      <c r="K884" s="384" t="s">
        <v>752</v>
      </c>
      <c r="L884" s="384" t="s">
        <v>753</v>
      </c>
      <c r="N884" s="384" t="s">
        <v>754</v>
      </c>
      <c r="O884" s="384" t="s">
        <v>755</v>
      </c>
      <c r="T884" s="384" t="s">
        <v>742</v>
      </c>
      <c r="V884" s="384" t="e">
        <f>HLOOKUP(+$A884,$W$564:$AG$568,5,1)</f>
        <v>#N/A</v>
      </c>
      <c r="W884" s="384" t="e">
        <f>-HLOOKUP(+$A884,$BB$564:$BL$568,5,1)</f>
        <v>#N/A</v>
      </c>
    </row>
    <row r="885" spans="1:23">
      <c r="B885" s="384" t="s">
        <v>664</v>
      </c>
      <c r="J885" s="384" t="s">
        <v>664</v>
      </c>
      <c r="K885" s="384" t="s">
        <v>664</v>
      </c>
      <c r="L885" s="384" t="s">
        <v>664</v>
      </c>
      <c r="N885" s="384" t="s">
        <v>664</v>
      </c>
      <c r="O885" s="384" t="s">
        <v>756</v>
      </c>
      <c r="T885" s="384" t="s">
        <v>664</v>
      </c>
    </row>
    <row r="886" spans="1:23">
      <c r="B886" s="384" t="s">
        <v>664</v>
      </c>
      <c r="J886" s="384" t="s">
        <v>664</v>
      </c>
      <c r="K886" s="384" t="s">
        <v>664</v>
      </c>
      <c r="L886" s="384" t="s">
        <v>664</v>
      </c>
      <c r="N886" s="384" t="s">
        <v>664</v>
      </c>
      <c r="O886" s="384" t="s">
        <v>664</v>
      </c>
      <c r="T886" s="384" t="s">
        <v>664</v>
      </c>
    </row>
    <row r="887" spans="1:23">
      <c r="A887" s="384">
        <v>4</v>
      </c>
      <c r="B887" s="384" t="s">
        <v>757</v>
      </c>
      <c r="J887" s="384" t="s">
        <v>664</v>
      </c>
      <c r="K887" s="384" t="s">
        <v>758</v>
      </c>
      <c r="L887" s="384" t="s">
        <v>713</v>
      </c>
      <c r="N887" s="384" t="s">
        <v>759</v>
      </c>
      <c r="O887" s="384" t="s">
        <v>760</v>
      </c>
      <c r="P887" s="389"/>
      <c r="T887" s="384" t="s">
        <v>742</v>
      </c>
      <c r="V887" s="384" t="e">
        <f>HLOOKUP(+$A887,$W$564:$AG$568,5,1)</f>
        <v>#N/A</v>
      </c>
      <c r="W887" s="384" t="e">
        <f>-HLOOKUP(+$A887,$BB$564:$BL$568,5,1)</f>
        <v>#N/A</v>
      </c>
    </row>
    <row r="888" spans="1:23">
      <c r="B888" s="384" t="s">
        <v>664</v>
      </c>
      <c r="J888" s="384" t="s">
        <v>664</v>
      </c>
      <c r="K888" s="384" t="s">
        <v>664</v>
      </c>
      <c r="L888" s="384" t="s">
        <v>664</v>
      </c>
      <c r="N888" s="384" t="s">
        <v>664</v>
      </c>
      <c r="O888" s="384" t="s">
        <v>761</v>
      </c>
      <c r="T888" s="384" t="s">
        <v>664</v>
      </c>
    </row>
    <row r="889" spans="1:23">
      <c r="B889" s="384" t="s">
        <v>664</v>
      </c>
      <c r="J889" s="384" t="s">
        <v>664</v>
      </c>
      <c r="K889" s="384" t="s">
        <v>664</v>
      </c>
      <c r="L889" s="384" t="s">
        <v>664</v>
      </c>
      <c r="N889" s="384" t="s">
        <v>664</v>
      </c>
      <c r="O889" s="384" t="s">
        <v>664</v>
      </c>
      <c r="P889" s="389"/>
      <c r="T889" s="384" t="s">
        <v>664</v>
      </c>
    </row>
    <row r="890" spans="1:23">
      <c r="A890" s="384">
        <v>5</v>
      </c>
      <c r="B890" s="384" t="s">
        <v>762</v>
      </c>
      <c r="J890" s="384" t="s">
        <v>664</v>
      </c>
      <c r="K890" s="384" t="s">
        <v>664</v>
      </c>
      <c r="L890" s="384" t="s">
        <v>763</v>
      </c>
      <c r="N890" s="384" t="s">
        <v>764</v>
      </c>
      <c r="O890" s="384" t="s">
        <v>765</v>
      </c>
      <c r="T890" s="384" t="s">
        <v>742</v>
      </c>
      <c r="V890" s="384" t="e">
        <f>HLOOKUP(+$A890,$W$564:$AG$568,5,1)</f>
        <v>#N/A</v>
      </c>
      <c r="W890" s="384" t="e">
        <f>-HLOOKUP(+$A890,$BB$564:$BL$568,5,1)</f>
        <v>#N/A</v>
      </c>
    </row>
    <row r="891" spans="1:23">
      <c r="B891" s="384" t="s">
        <v>664</v>
      </c>
      <c r="J891" s="384" t="s">
        <v>664</v>
      </c>
      <c r="K891" s="384" t="s">
        <v>664</v>
      </c>
      <c r="L891" s="384" t="s">
        <v>664</v>
      </c>
      <c r="N891" s="384" t="s">
        <v>664</v>
      </c>
      <c r="O891" s="384" t="s">
        <v>766</v>
      </c>
      <c r="T891" s="384" t="s">
        <v>664</v>
      </c>
    </row>
    <row r="892" spans="1:23">
      <c r="B892" s="384" t="s">
        <v>664</v>
      </c>
      <c r="J892" s="384" t="s">
        <v>664</v>
      </c>
      <c r="K892" s="384" t="s">
        <v>664</v>
      </c>
      <c r="L892" s="384" t="s">
        <v>664</v>
      </c>
      <c r="N892" s="384" t="s">
        <v>664</v>
      </c>
      <c r="O892" s="384" t="s">
        <v>664</v>
      </c>
      <c r="T892" s="384" t="s">
        <v>664</v>
      </c>
    </row>
    <row r="893" spans="1:23">
      <c r="B893" s="384" t="s">
        <v>664</v>
      </c>
      <c r="J893" s="384" t="s">
        <v>664</v>
      </c>
      <c r="K893" s="384" t="s">
        <v>664</v>
      </c>
      <c r="L893" s="384" t="s">
        <v>664</v>
      </c>
      <c r="N893" s="384" t="s">
        <v>664</v>
      </c>
      <c r="O893" s="384" t="s">
        <v>664</v>
      </c>
      <c r="T893" s="384" t="s">
        <v>664</v>
      </c>
    </row>
    <row r="894" spans="1:23">
      <c r="A894" s="384">
        <v>6</v>
      </c>
      <c r="B894" s="384" t="s">
        <v>767</v>
      </c>
      <c r="J894" s="384" t="s">
        <v>664</v>
      </c>
      <c r="K894" s="384" t="s">
        <v>768</v>
      </c>
      <c r="L894" s="384" t="s">
        <v>769</v>
      </c>
      <c r="N894" s="384" t="s">
        <v>770</v>
      </c>
      <c r="O894" s="384" t="s">
        <v>771</v>
      </c>
      <c r="T894" s="384" t="s">
        <v>742</v>
      </c>
      <c r="V894" s="384" t="e">
        <f>HLOOKUP(+$A894,$W$564:$AG$568,5,1)</f>
        <v>#N/A</v>
      </c>
      <c r="W894" s="384" t="e">
        <f>-HLOOKUP(+$A894,$BB$564:$BL$568,5,1)</f>
        <v>#N/A</v>
      </c>
    </row>
    <row r="895" spans="1:23">
      <c r="B895" s="384" t="s">
        <v>664</v>
      </c>
      <c r="J895" s="384" t="s">
        <v>664</v>
      </c>
      <c r="K895" s="384" t="s">
        <v>664</v>
      </c>
      <c r="L895" s="384" t="s">
        <v>664</v>
      </c>
      <c r="N895" s="384" t="s">
        <v>664</v>
      </c>
      <c r="O895" s="384" t="s">
        <v>772</v>
      </c>
      <c r="T895" s="384" t="s">
        <v>664</v>
      </c>
    </row>
    <row r="896" spans="1:23">
      <c r="B896" s="384" t="s">
        <v>664</v>
      </c>
      <c r="J896" s="384" t="s">
        <v>664</v>
      </c>
      <c r="K896" s="384" t="s">
        <v>664</v>
      </c>
      <c r="L896" s="384" t="s">
        <v>664</v>
      </c>
      <c r="N896" s="384" t="s">
        <v>664</v>
      </c>
      <c r="O896" s="384" t="s">
        <v>664</v>
      </c>
      <c r="T896" s="384" t="s">
        <v>664</v>
      </c>
    </row>
    <row r="897" spans="1:23">
      <c r="B897" s="384" t="s">
        <v>664</v>
      </c>
      <c r="J897" s="384" t="s">
        <v>664</v>
      </c>
      <c r="K897" s="384" t="s">
        <v>664</v>
      </c>
      <c r="L897" s="384" t="s">
        <v>664</v>
      </c>
      <c r="N897" s="384" t="s">
        <v>664</v>
      </c>
      <c r="O897" s="384" t="s">
        <v>664</v>
      </c>
      <c r="T897" s="384" t="s">
        <v>664</v>
      </c>
    </row>
    <row r="898" spans="1:23">
      <c r="A898" s="384">
        <v>7</v>
      </c>
      <c r="B898" s="384" t="s">
        <v>773</v>
      </c>
      <c r="J898" s="384" t="s">
        <v>664</v>
      </c>
      <c r="K898" s="384" t="s">
        <v>664</v>
      </c>
      <c r="L898" s="384" t="s">
        <v>774</v>
      </c>
      <c r="N898" s="384" t="s">
        <v>775</v>
      </c>
      <c r="O898" s="384" t="s">
        <v>776</v>
      </c>
      <c r="T898" s="384" t="s">
        <v>670</v>
      </c>
      <c r="V898" s="384" t="e">
        <f>HLOOKUP(+$A898,$W$564:$AG$568,5,1)</f>
        <v>#N/A</v>
      </c>
      <c r="W898" s="384" t="e">
        <f>-HLOOKUP(+$A898,$BB$564:$BL$568,5,1)</f>
        <v>#N/A</v>
      </c>
    </row>
    <row r="899" spans="1:23">
      <c r="B899" s="384" t="s">
        <v>664</v>
      </c>
      <c r="J899" s="384" t="s">
        <v>664</v>
      </c>
      <c r="K899" s="384" t="s">
        <v>664</v>
      </c>
      <c r="L899" s="384" t="s">
        <v>664</v>
      </c>
      <c r="N899" s="384" t="s">
        <v>664</v>
      </c>
      <c r="O899" s="384" t="s">
        <v>777</v>
      </c>
      <c r="T899" s="384" t="s">
        <v>664</v>
      </c>
    </row>
    <row r="900" spans="1:23">
      <c r="B900" s="384" t="s">
        <v>664</v>
      </c>
      <c r="J900" s="384" t="s">
        <v>664</v>
      </c>
      <c r="K900" s="384" t="s">
        <v>664</v>
      </c>
      <c r="L900" s="384" t="s">
        <v>664</v>
      </c>
      <c r="N900" s="384" t="s">
        <v>664</v>
      </c>
      <c r="O900" s="384" t="s">
        <v>664</v>
      </c>
      <c r="T900" s="384" t="s">
        <v>664</v>
      </c>
    </row>
    <row r="901" spans="1:23">
      <c r="A901" s="384">
        <v>8</v>
      </c>
      <c r="B901" s="384" t="s">
        <v>778</v>
      </c>
      <c r="J901" s="384" t="s">
        <v>779</v>
      </c>
      <c r="K901" s="384" t="s">
        <v>663</v>
      </c>
      <c r="L901" s="384" t="s">
        <v>780</v>
      </c>
      <c r="N901" s="384" t="s">
        <v>781</v>
      </c>
      <c r="O901" s="384" t="s">
        <v>782</v>
      </c>
      <c r="T901" s="384" t="s">
        <v>670</v>
      </c>
      <c r="V901" s="384" t="e">
        <f>HLOOKUP(+$A901,$W$564:$AG$568,5,1)</f>
        <v>#N/A</v>
      </c>
      <c r="W901" s="384" t="e">
        <f>-HLOOKUP(+$A901,$BB$564:$BL$568,5,1)</f>
        <v>#N/A</v>
      </c>
    </row>
    <row r="902" spans="1:23">
      <c r="B902" s="384" t="s">
        <v>664</v>
      </c>
      <c r="J902" s="384" t="s">
        <v>664</v>
      </c>
      <c r="K902" s="384" t="s">
        <v>664</v>
      </c>
      <c r="L902" s="384" t="s">
        <v>664</v>
      </c>
      <c r="N902" s="384" t="s">
        <v>664</v>
      </c>
      <c r="O902" s="384" t="s">
        <v>783</v>
      </c>
      <c r="T902" s="384" t="s">
        <v>664</v>
      </c>
    </row>
    <row r="903" spans="1:23">
      <c r="B903" s="384" t="s">
        <v>664</v>
      </c>
      <c r="J903" s="384" t="s">
        <v>664</v>
      </c>
      <c r="K903" s="384" t="s">
        <v>664</v>
      </c>
      <c r="L903" s="384" t="s">
        <v>664</v>
      </c>
      <c r="N903" s="384" t="s">
        <v>664</v>
      </c>
      <c r="O903" s="384" t="s">
        <v>664</v>
      </c>
      <c r="T903" s="384" t="s">
        <v>664</v>
      </c>
    </row>
    <row r="904" spans="1:23">
      <c r="A904" s="384">
        <v>9</v>
      </c>
      <c r="B904" s="384" t="s">
        <v>784</v>
      </c>
      <c r="J904" s="384" t="s">
        <v>664</v>
      </c>
      <c r="K904" s="384" t="s">
        <v>713</v>
      </c>
      <c r="L904" s="384" t="s">
        <v>714</v>
      </c>
      <c r="N904" s="384" t="s">
        <v>715</v>
      </c>
      <c r="O904" s="384" t="s">
        <v>716</v>
      </c>
      <c r="T904" s="384" t="s">
        <v>670</v>
      </c>
      <c r="V904" s="384" t="e">
        <f>HLOOKUP(+$A904,$W$564:$AG$568,5,1)</f>
        <v>#N/A</v>
      </c>
      <c r="W904" s="384" t="e">
        <f>-HLOOKUP(+$A904,$BB$564:$BL$568,5,1)</f>
        <v>#N/A</v>
      </c>
    </row>
    <row r="905" spans="1:23">
      <c r="B905" s="384" t="s">
        <v>664</v>
      </c>
      <c r="J905" s="384" t="s">
        <v>664</v>
      </c>
      <c r="K905" s="384" t="s">
        <v>664</v>
      </c>
      <c r="L905" s="384" t="s">
        <v>664</v>
      </c>
      <c r="N905" s="384" t="s">
        <v>664</v>
      </c>
      <c r="O905" s="384" t="s">
        <v>717</v>
      </c>
      <c r="T905" s="384" t="s">
        <v>664</v>
      </c>
    </row>
    <row r="906" spans="1:23">
      <c r="B906" s="384" t="s">
        <v>664</v>
      </c>
      <c r="J906" s="384" t="s">
        <v>664</v>
      </c>
      <c r="K906" s="384" t="s">
        <v>664</v>
      </c>
      <c r="L906" s="384" t="s">
        <v>664</v>
      </c>
      <c r="N906" s="384" t="s">
        <v>664</v>
      </c>
      <c r="O906" s="384" t="s">
        <v>664</v>
      </c>
      <c r="T906" s="384" t="s">
        <v>664</v>
      </c>
    </row>
    <row r="907" spans="1:23">
      <c r="B907" s="384" t="s">
        <v>785</v>
      </c>
      <c r="J907" s="384" t="s">
        <v>664</v>
      </c>
      <c r="K907" s="384" t="s">
        <v>664</v>
      </c>
      <c r="L907" s="384" t="s">
        <v>664</v>
      </c>
      <c r="N907" s="384" t="s">
        <v>664</v>
      </c>
      <c r="O907" s="384" t="s">
        <v>664</v>
      </c>
      <c r="T907" s="384" t="s">
        <v>664</v>
      </c>
    </row>
    <row r="908" spans="1:23">
      <c r="B908" s="384" t="s">
        <v>664</v>
      </c>
      <c r="J908" s="384" t="s">
        <v>664</v>
      </c>
      <c r="K908" s="384" t="s">
        <v>664</v>
      </c>
      <c r="L908" s="384" t="s">
        <v>664</v>
      </c>
      <c r="N908" s="384" t="s">
        <v>664</v>
      </c>
      <c r="O908" s="384" t="s">
        <v>664</v>
      </c>
      <c r="T908" s="384" t="s">
        <v>664</v>
      </c>
    </row>
    <row r="909" spans="1:23">
      <c r="B909" s="384" t="s">
        <v>664</v>
      </c>
      <c r="J909" s="384" t="s">
        <v>664</v>
      </c>
      <c r="K909" s="384" t="s">
        <v>664</v>
      </c>
      <c r="L909" s="384" t="s">
        <v>664</v>
      </c>
      <c r="N909" s="384" t="s">
        <v>664</v>
      </c>
      <c r="O909" s="384" t="s">
        <v>664</v>
      </c>
      <c r="T909" s="384" t="s">
        <v>664</v>
      </c>
      <c r="V909" s="389"/>
      <c r="W909" s="389"/>
    </row>
    <row r="910" spans="1:23">
      <c r="B910" s="384" t="s">
        <v>664</v>
      </c>
      <c r="J910" s="384" t="s">
        <v>664</v>
      </c>
      <c r="K910" s="384" t="s">
        <v>664</v>
      </c>
      <c r="L910" s="384" t="s">
        <v>664</v>
      </c>
      <c r="N910" s="384" t="s">
        <v>664</v>
      </c>
      <c r="O910" s="384" t="s">
        <v>664</v>
      </c>
      <c r="T910" s="384" t="s">
        <v>664</v>
      </c>
    </row>
    <row r="911" spans="1:23">
      <c r="B911" s="384" t="s">
        <v>664</v>
      </c>
      <c r="J911" s="384" t="s">
        <v>664</v>
      </c>
      <c r="K911" s="384" t="s">
        <v>664</v>
      </c>
      <c r="L911" s="384" t="s">
        <v>664</v>
      </c>
      <c r="N911" s="384" t="s">
        <v>664</v>
      </c>
      <c r="O911" s="384" t="s">
        <v>664</v>
      </c>
      <c r="T911" s="384" t="s">
        <v>664</v>
      </c>
    </row>
    <row r="912" spans="1:23">
      <c r="B912" s="384" t="s">
        <v>664</v>
      </c>
      <c r="J912" s="384" t="s">
        <v>664</v>
      </c>
      <c r="K912" s="384" t="s">
        <v>664</v>
      </c>
      <c r="L912" s="384" t="s">
        <v>664</v>
      </c>
      <c r="N912" s="384" t="s">
        <v>664</v>
      </c>
      <c r="O912" s="384" t="s">
        <v>664</v>
      </c>
      <c r="T912" s="384" t="s">
        <v>664</v>
      </c>
    </row>
    <row r="913" spans="1:20">
      <c r="B913" s="384" t="s">
        <v>664</v>
      </c>
      <c r="J913" s="384" t="s">
        <v>664</v>
      </c>
      <c r="K913" s="384" t="s">
        <v>664</v>
      </c>
      <c r="L913" s="384" t="s">
        <v>664</v>
      </c>
      <c r="N913" s="384" t="s">
        <v>664</v>
      </c>
      <c r="O913" s="384" t="s">
        <v>664</v>
      </c>
      <c r="T913" s="384" t="s">
        <v>664</v>
      </c>
    </row>
    <row r="914" spans="1:20">
      <c r="B914" s="384" t="s">
        <v>664</v>
      </c>
      <c r="J914" s="384" t="s">
        <v>664</v>
      </c>
      <c r="K914" s="384" t="s">
        <v>664</v>
      </c>
      <c r="L914" s="384" t="s">
        <v>664</v>
      </c>
      <c r="N914" s="384" t="s">
        <v>664</v>
      </c>
      <c r="O914" s="384" t="s">
        <v>664</v>
      </c>
      <c r="T914" s="384" t="s">
        <v>664</v>
      </c>
    </row>
    <row r="915" spans="1:20">
      <c r="B915" s="384" t="s">
        <v>664</v>
      </c>
      <c r="J915" s="384" t="s">
        <v>664</v>
      </c>
      <c r="K915" s="384" t="s">
        <v>664</v>
      </c>
      <c r="L915" s="384" t="s">
        <v>664</v>
      </c>
      <c r="N915" s="384" t="s">
        <v>664</v>
      </c>
      <c r="O915" s="384" t="s">
        <v>664</v>
      </c>
      <c r="T915" s="384" t="s">
        <v>664</v>
      </c>
    </row>
    <row r="917" spans="1:20">
      <c r="A917" s="420" t="s">
        <v>786</v>
      </c>
      <c r="B917" s="420"/>
      <c r="C917" s="420">
        <v>-3.2037300001829863</v>
      </c>
      <c r="D917" s="420">
        <v>-5.2037300001829863</v>
      </c>
      <c r="E917" s="420">
        <v>-5.2037300001829863</v>
      </c>
      <c r="F917" s="420">
        <v>-6.2037300001829863</v>
      </c>
      <c r="G917" s="420">
        <v>-6.2037300001829863</v>
      </c>
      <c r="H917" s="420">
        <v>-3.2037300001829863</v>
      </c>
      <c r="I917" s="420">
        <v>-2.2037300001829863</v>
      </c>
      <c r="J917" s="420">
        <v>-1.2037300001829863</v>
      </c>
      <c r="K917" s="420">
        <v>0.79626999981701374</v>
      </c>
      <c r="L917" s="420">
        <v>-1.2037300001829863</v>
      </c>
      <c r="M917" s="420">
        <v>1.0462699998170137</v>
      </c>
      <c r="N917" s="420">
        <v>-1.7037300001829863</v>
      </c>
      <c r="O917" s="421"/>
    </row>
    <row r="918" spans="1:20">
      <c r="A918" s="420" t="s">
        <v>787</v>
      </c>
      <c r="B918" s="420"/>
      <c r="C918" s="422" t="s">
        <v>788</v>
      </c>
      <c r="D918" s="422" t="s">
        <v>788</v>
      </c>
      <c r="E918" s="422" t="s">
        <v>788</v>
      </c>
      <c r="F918" s="422" t="s">
        <v>788</v>
      </c>
      <c r="G918" s="422" t="s">
        <v>788</v>
      </c>
      <c r="H918" s="422" t="s">
        <v>788</v>
      </c>
      <c r="I918" s="422" t="s">
        <v>788</v>
      </c>
      <c r="J918" s="422" t="s">
        <v>788</v>
      </c>
      <c r="K918" s="422" t="s">
        <v>788</v>
      </c>
      <c r="L918" s="422" t="s">
        <v>788</v>
      </c>
      <c r="M918" s="422" t="s">
        <v>788</v>
      </c>
      <c r="N918" s="422" t="s">
        <v>788</v>
      </c>
      <c r="O918" s="420"/>
    </row>
    <row r="919" spans="1:20">
      <c r="A919" s="423" t="s">
        <v>789</v>
      </c>
      <c r="B919" s="424" t="s">
        <v>790</v>
      </c>
      <c r="C919" s="424" t="s">
        <v>791</v>
      </c>
      <c r="D919" s="424" t="s">
        <v>792</v>
      </c>
      <c r="E919" s="424" t="s">
        <v>793</v>
      </c>
      <c r="F919" s="424" t="s">
        <v>794</v>
      </c>
      <c r="G919" s="424" t="s">
        <v>795</v>
      </c>
      <c r="H919" s="424" t="s">
        <v>796</v>
      </c>
      <c r="I919" s="424" t="s">
        <v>797</v>
      </c>
      <c r="J919" s="424" t="s">
        <v>798</v>
      </c>
      <c r="K919" s="424" t="s">
        <v>799</v>
      </c>
      <c r="L919" s="424" t="s">
        <v>800</v>
      </c>
      <c r="M919" s="424" t="s">
        <v>801</v>
      </c>
      <c r="N919" s="424" t="s">
        <v>802</v>
      </c>
      <c r="O919" s="424" t="s">
        <v>167</v>
      </c>
    </row>
    <row r="920" spans="1:20">
      <c r="A920" s="425" t="s">
        <v>803</v>
      </c>
      <c r="B920" s="420" t="s">
        <v>804</v>
      </c>
      <c r="C920" s="426">
        <v>53024</v>
      </c>
      <c r="D920" s="426">
        <v>67355</v>
      </c>
      <c r="E920" s="426">
        <v>67484</v>
      </c>
      <c r="F920" s="426">
        <v>70201</v>
      </c>
      <c r="G920" s="426">
        <v>77471</v>
      </c>
      <c r="H920" s="426">
        <v>85912</v>
      </c>
      <c r="I920" s="426">
        <v>97784</v>
      </c>
      <c r="J920" s="426">
        <v>97905</v>
      </c>
      <c r="K920" s="426">
        <v>89946</v>
      </c>
      <c r="L920" s="426">
        <v>80352</v>
      </c>
      <c r="M920" s="426">
        <v>64795</v>
      </c>
      <c r="N920" s="426">
        <v>75217</v>
      </c>
      <c r="O920" s="427">
        <v>927446</v>
      </c>
    </row>
    <row r="921" spans="1:20">
      <c r="A921" s="425" t="s">
        <v>805</v>
      </c>
      <c r="B921" s="420" t="s">
        <v>806</v>
      </c>
      <c r="C921" s="428">
        <v>559</v>
      </c>
      <c r="D921" s="428">
        <v>549</v>
      </c>
      <c r="E921" s="428">
        <v>560</v>
      </c>
      <c r="F921" s="428">
        <v>582</v>
      </c>
      <c r="G921" s="428">
        <v>581</v>
      </c>
      <c r="H921" s="428">
        <v>569</v>
      </c>
      <c r="I921" s="428">
        <v>562</v>
      </c>
      <c r="J921" s="428">
        <v>557</v>
      </c>
      <c r="K921" s="428">
        <v>580</v>
      </c>
      <c r="L921" s="428">
        <v>603</v>
      </c>
      <c r="M921" s="428">
        <v>580</v>
      </c>
      <c r="N921" s="428">
        <v>606</v>
      </c>
      <c r="O921" s="427">
        <v>6888</v>
      </c>
    </row>
    <row r="922" spans="1:20">
      <c r="A922" s="425" t="s">
        <v>807</v>
      </c>
      <c r="B922" s="420" t="s">
        <v>808</v>
      </c>
      <c r="C922" s="426">
        <v>30607</v>
      </c>
      <c r="D922" s="426">
        <v>29663</v>
      </c>
      <c r="E922" s="426">
        <v>32706</v>
      </c>
      <c r="F922" s="426">
        <v>30127</v>
      </c>
      <c r="G922" s="426">
        <v>34837</v>
      </c>
      <c r="H922" s="426">
        <v>28387</v>
      </c>
      <c r="I922" s="426">
        <v>28785</v>
      </c>
      <c r="J922" s="426">
        <v>31352</v>
      </c>
      <c r="K922" s="426">
        <v>30204</v>
      </c>
      <c r="L922" s="426">
        <v>31680</v>
      </c>
      <c r="M922" s="426">
        <v>28465</v>
      </c>
      <c r="N922" s="426">
        <v>32748</v>
      </c>
      <c r="O922" s="427">
        <v>369561</v>
      </c>
    </row>
    <row r="923" spans="1:20">
      <c r="A923" s="429" t="s">
        <v>809</v>
      </c>
      <c r="B923" s="420" t="s">
        <v>810</v>
      </c>
      <c r="C923" s="426">
        <v>1549</v>
      </c>
      <c r="D923" s="426">
        <v>1534</v>
      </c>
      <c r="E923" s="426">
        <v>1558</v>
      </c>
      <c r="F923" s="426">
        <v>1542</v>
      </c>
      <c r="G923" s="426">
        <v>1548</v>
      </c>
      <c r="H923" s="426">
        <v>1561</v>
      </c>
      <c r="I923" s="426">
        <v>1561</v>
      </c>
      <c r="J923" s="426">
        <v>1542</v>
      </c>
      <c r="K923" s="426">
        <v>1536</v>
      </c>
      <c r="L923" s="426">
        <v>1544</v>
      </c>
      <c r="M923" s="426">
        <v>1612</v>
      </c>
      <c r="N923" s="426">
        <v>1536</v>
      </c>
      <c r="O923" s="427">
        <v>18623</v>
      </c>
    </row>
    <row r="924" spans="1:20">
      <c r="A924" s="425" t="s">
        <v>811</v>
      </c>
      <c r="B924" s="420" t="s">
        <v>812</v>
      </c>
      <c r="C924" s="426">
        <v>0</v>
      </c>
      <c r="D924" s="426">
        <v>0</v>
      </c>
      <c r="E924" s="426">
        <v>0</v>
      </c>
      <c r="F924" s="426">
        <v>0</v>
      </c>
      <c r="G924" s="426">
        <v>0</v>
      </c>
      <c r="H924" s="426">
        <v>0</v>
      </c>
      <c r="I924" s="426">
        <v>0</v>
      </c>
      <c r="J924" s="426">
        <v>0</v>
      </c>
      <c r="K924" s="426">
        <v>0</v>
      </c>
      <c r="L924" s="426">
        <v>0</v>
      </c>
      <c r="M924" s="426">
        <v>0</v>
      </c>
      <c r="N924" s="426">
        <v>0</v>
      </c>
      <c r="O924" s="427">
        <v>0</v>
      </c>
    </row>
    <row r="925" spans="1:20">
      <c r="A925" s="425" t="s">
        <v>813</v>
      </c>
      <c r="B925" s="420" t="s">
        <v>814</v>
      </c>
      <c r="C925" s="426">
        <v>44</v>
      </c>
      <c r="D925" s="426">
        <v>58</v>
      </c>
      <c r="E925" s="426">
        <v>44</v>
      </c>
      <c r="F925" s="426">
        <v>44</v>
      </c>
      <c r="G925" s="426">
        <v>44</v>
      </c>
      <c r="H925" s="426">
        <v>43</v>
      </c>
      <c r="I925" s="426">
        <v>101</v>
      </c>
      <c r="J925" s="426">
        <v>44</v>
      </c>
      <c r="K925" s="426">
        <v>43</v>
      </c>
      <c r="L925" s="426">
        <v>44</v>
      </c>
      <c r="M925" s="426">
        <v>44</v>
      </c>
      <c r="N925" s="426">
        <v>42</v>
      </c>
      <c r="O925" s="427">
        <v>595</v>
      </c>
    </row>
    <row r="926" spans="1:20">
      <c r="A926" s="430" t="s">
        <v>815</v>
      </c>
      <c r="B926" s="420" t="s">
        <v>816</v>
      </c>
      <c r="C926" s="431">
        <v>1410</v>
      </c>
      <c r="D926" s="431">
        <v>1418</v>
      </c>
      <c r="E926" s="431">
        <v>1238</v>
      </c>
      <c r="F926" s="431">
        <v>1416</v>
      </c>
      <c r="G926" s="431">
        <v>1452</v>
      </c>
      <c r="H926" s="431">
        <v>1451</v>
      </c>
      <c r="I926" s="431">
        <v>1495</v>
      </c>
      <c r="J926" s="431">
        <v>1475</v>
      </c>
      <c r="K926" s="431">
        <v>1434</v>
      </c>
      <c r="L926" s="431">
        <v>1538</v>
      </c>
      <c r="M926" s="431">
        <v>1744</v>
      </c>
      <c r="N926" s="431">
        <v>1967</v>
      </c>
      <c r="O926" s="427">
        <v>18038</v>
      </c>
    </row>
    <row r="927" spans="1:20">
      <c r="A927" s="430" t="s">
        <v>817</v>
      </c>
      <c r="B927" s="420" t="s">
        <v>818</v>
      </c>
      <c r="C927" s="431">
        <v>0</v>
      </c>
      <c r="D927" s="431">
        <v>0</v>
      </c>
      <c r="E927" s="431">
        <v>0</v>
      </c>
      <c r="F927" s="431">
        <v>0</v>
      </c>
      <c r="G927" s="431">
        <v>0</v>
      </c>
      <c r="H927" s="431">
        <v>0</v>
      </c>
      <c r="I927" s="431">
        <v>0</v>
      </c>
      <c r="J927" s="431">
        <v>0</v>
      </c>
      <c r="K927" s="431">
        <v>0</v>
      </c>
      <c r="L927" s="431">
        <v>0</v>
      </c>
      <c r="M927" s="431">
        <v>0</v>
      </c>
      <c r="N927" s="431">
        <v>0</v>
      </c>
      <c r="O927" s="427">
        <v>0</v>
      </c>
    </row>
    <row r="928" spans="1:20">
      <c r="A928" s="425" t="s">
        <v>499</v>
      </c>
      <c r="B928" s="420" t="s">
        <v>819</v>
      </c>
      <c r="C928" s="432">
        <v>15192</v>
      </c>
      <c r="D928" s="432">
        <v>15264</v>
      </c>
      <c r="E928" s="432">
        <v>15306</v>
      </c>
      <c r="F928" s="432">
        <v>15372</v>
      </c>
      <c r="G928" s="432">
        <v>15581</v>
      </c>
      <c r="H928" s="432">
        <v>15790</v>
      </c>
      <c r="I928" s="432">
        <v>15844</v>
      </c>
      <c r="J928" s="432">
        <v>15869</v>
      </c>
      <c r="K928" s="432">
        <v>16135</v>
      </c>
      <c r="L928" s="432">
        <v>16411</v>
      </c>
      <c r="M928" s="432">
        <v>16424</v>
      </c>
      <c r="N928" s="432">
        <v>16614</v>
      </c>
      <c r="O928" s="427">
        <v>189802</v>
      </c>
      <c r="P928" s="384">
        <f>+O928+O929+O930+O931</f>
        <v>204313</v>
      </c>
    </row>
    <row r="929" spans="1:15">
      <c r="A929" s="430" t="s">
        <v>820</v>
      </c>
      <c r="B929" s="420" t="s">
        <v>821</v>
      </c>
      <c r="C929" s="426">
        <v>625</v>
      </c>
      <c r="D929" s="426">
        <v>625</v>
      </c>
      <c r="E929" s="426">
        <v>624</v>
      </c>
      <c r="F929" s="426">
        <v>623</v>
      </c>
      <c r="G929" s="426">
        <v>734</v>
      </c>
      <c r="H929" s="426">
        <v>850</v>
      </c>
      <c r="I929" s="426">
        <v>850</v>
      </c>
      <c r="J929" s="426">
        <v>850</v>
      </c>
      <c r="K929" s="426">
        <v>857</v>
      </c>
      <c r="L929" s="426">
        <v>856</v>
      </c>
      <c r="M929" s="426">
        <v>862</v>
      </c>
      <c r="N929" s="426">
        <v>870</v>
      </c>
      <c r="O929" s="427">
        <v>9226</v>
      </c>
    </row>
    <row r="930" spans="1:15">
      <c r="A930" s="425" t="s">
        <v>822</v>
      </c>
      <c r="B930" s="420" t="s">
        <v>823</v>
      </c>
      <c r="C930" s="433">
        <v>470</v>
      </c>
      <c r="D930" s="433">
        <v>463</v>
      </c>
      <c r="E930" s="433">
        <v>456</v>
      </c>
      <c r="F930" s="433">
        <v>464</v>
      </c>
      <c r="G930" s="433">
        <v>455</v>
      </c>
      <c r="H930" s="433">
        <v>439</v>
      </c>
      <c r="I930" s="433">
        <v>431</v>
      </c>
      <c r="J930" s="433">
        <v>426</v>
      </c>
      <c r="K930" s="433">
        <v>428</v>
      </c>
      <c r="L930" s="433">
        <v>433</v>
      </c>
      <c r="M930" s="433">
        <v>442</v>
      </c>
      <c r="N930" s="433">
        <v>564</v>
      </c>
      <c r="O930" s="427">
        <v>5471</v>
      </c>
    </row>
    <row r="931" spans="1:15">
      <c r="A931" s="425" t="s">
        <v>824</v>
      </c>
      <c r="B931" s="420" t="s">
        <v>825</v>
      </c>
      <c r="C931" s="433">
        <v>-17</v>
      </c>
      <c r="D931" s="433">
        <v>-15</v>
      </c>
      <c r="E931" s="433">
        <v>-16</v>
      </c>
      <c r="F931" s="433">
        <v>-15</v>
      </c>
      <c r="G931" s="433">
        <v>-15</v>
      </c>
      <c r="H931" s="433">
        <v>-16</v>
      </c>
      <c r="I931" s="433">
        <v>-15</v>
      </c>
      <c r="J931" s="433">
        <v>-15</v>
      </c>
      <c r="K931" s="433">
        <v>-16</v>
      </c>
      <c r="L931" s="433">
        <v>-15</v>
      </c>
      <c r="M931" s="433">
        <v>-15</v>
      </c>
      <c r="N931" s="433">
        <v>-16</v>
      </c>
      <c r="O931" s="427">
        <v>-186</v>
      </c>
    </row>
    <row r="932" spans="1:15">
      <c r="A932" s="425" t="s">
        <v>826</v>
      </c>
      <c r="B932" s="420" t="s">
        <v>827</v>
      </c>
      <c r="C932" s="433">
        <v>8905</v>
      </c>
      <c r="D932" s="433">
        <v>8951</v>
      </c>
      <c r="E932" s="433">
        <v>8922</v>
      </c>
      <c r="F932" s="433">
        <v>9377</v>
      </c>
      <c r="G932" s="433">
        <v>8921</v>
      </c>
      <c r="H932" s="433">
        <v>10212</v>
      </c>
      <c r="I932" s="433">
        <v>10563</v>
      </c>
      <c r="J932" s="433">
        <v>10519</v>
      </c>
      <c r="K932" s="433">
        <v>20537</v>
      </c>
      <c r="L932" s="433">
        <v>18947</v>
      </c>
      <c r="M932" s="433">
        <v>23749</v>
      </c>
      <c r="N932" s="433">
        <v>10758</v>
      </c>
      <c r="O932" s="427">
        <v>150361</v>
      </c>
    </row>
    <row r="933" spans="1:15">
      <c r="A933" s="425" t="s">
        <v>828</v>
      </c>
      <c r="B933" s="420" t="s">
        <v>829</v>
      </c>
      <c r="C933" s="426">
        <v>6155</v>
      </c>
      <c r="D933" s="426">
        <v>6155</v>
      </c>
      <c r="E933" s="426">
        <v>6155</v>
      </c>
      <c r="F933" s="426">
        <v>6154</v>
      </c>
      <c r="G933" s="426">
        <v>6155</v>
      </c>
      <c r="H933" s="426">
        <v>6155</v>
      </c>
      <c r="I933" s="426">
        <v>6155</v>
      </c>
      <c r="J933" s="426">
        <v>6154</v>
      </c>
      <c r="K933" s="426">
        <v>6155</v>
      </c>
      <c r="L933" s="426">
        <v>6155</v>
      </c>
      <c r="M933" s="426">
        <v>6155</v>
      </c>
      <c r="N933" s="426">
        <v>6154</v>
      </c>
      <c r="O933" s="427">
        <v>73857</v>
      </c>
    </row>
    <row r="934" spans="1:15">
      <c r="A934" s="425" t="s">
        <v>830</v>
      </c>
      <c r="B934" s="420" t="s">
        <v>831</v>
      </c>
      <c r="C934" s="426">
        <v>0</v>
      </c>
      <c r="D934" s="426">
        <v>0</v>
      </c>
      <c r="E934" s="426">
        <v>0</v>
      </c>
      <c r="F934" s="426">
        <v>339</v>
      </c>
      <c r="G934" s="426">
        <v>0</v>
      </c>
      <c r="H934" s="426">
        <v>0</v>
      </c>
      <c r="I934" s="426">
        <v>0</v>
      </c>
      <c r="J934" s="426">
        <v>0</v>
      </c>
      <c r="K934" s="426">
        <v>9290</v>
      </c>
      <c r="L934" s="426">
        <v>9042</v>
      </c>
      <c r="M934" s="426">
        <v>14233</v>
      </c>
      <c r="N934" s="426">
        <v>1732</v>
      </c>
      <c r="O934" s="427">
        <v>34636</v>
      </c>
    </row>
    <row r="935" spans="1:15">
      <c r="A935" s="425" t="s">
        <v>832</v>
      </c>
      <c r="B935" s="420" t="s">
        <v>833</v>
      </c>
      <c r="C935" s="426">
        <v>1658</v>
      </c>
      <c r="D935" s="426">
        <v>1658</v>
      </c>
      <c r="E935" s="426">
        <v>1657</v>
      </c>
      <c r="F935" s="426">
        <v>1658</v>
      </c>
      <c r="G935" s="426">
        <v>1658</v>
      </c>
      <c r="H935" s="426">
        <v>1657</v>
      </c>
      <c r="I935" s="426">
        <v>1658</v>
      </c>
      <c r="J935" s="426">
        <v>1658</v>
      </c>
      <c r="K935" s="426">
        <v>1657</v>
      </c>
      <c r="L935" s="426">
        <v>1658</v>
      </c>
      <c r="M935" s="426">
        <v>1657</v>
      </c>
      <c r="N935" s="426">
        <v>1657</v>
      </c>
      <c r="O935" s="427">
        <v>19891</v>
      </c>
    </row>
    <row r="936" spans="1:15">
      <c r="A936" s="425" t="s">
        <v>834</v>
      </c>
      <c r="B936" s="420" t="s">
        <v>835</v>
      </c>
      <c r="C936" s="426">
        <v>0</v>
      </c>
      <c r="D936" s="426">
        <v>0</v>
      </c>
      <c r="E936" s="426">
        <v>0</v>
      </c>
      <c r="F936" s="426">
        <v>0</v>
      </c>
      <c r="G936" s="426">
        <v>0</v>
      </c>
      <c r="H936" s="426">
        <v>1004</v>
      </c>
      <c r="I936" s="426">
        <v>1330</v>
      </c>
      <c r="J936" s="426">
        <v>1279</v>
      </c>
      <c r="K936" s="426">
        <v>1586</v>
      </c>
      <c r="L936" s="426">
        <v>378</v>
      </c>
      <c r="M936" s="426">
        <v>0</v>
      </c>
      <c r="N936" s="426">
        <v>0</v>
      </c>
      <c r="O936" s="427">
        <v>5577</v>
      </c>
    </row>
    <row r="937" spans="1:15">
      <c r="A937" s="425" t="s">
        <v>836</v>
      </c>
      <c r="B937" s="420" t="s">
        <v>837</v>
      </c>
      <c r="C937" s="426">
        <v>158</v>
      </c>
      <c r="D937" s="426">
        <v>158</v>
      </c>
      <c r="E937" s="426">
        <v>157</v>
      </c>
      <c r="F937" s="426">
        <v>158</v>
      </c>
      <c r="G937" s="426">
        <v>158</v>
      </c>
      <c r="H937" s="426">
        <v>157</v>
      </c>
      <c r="I937" s="426">
        <v>158</v>
      </c>
      <c r="J937" s="426">
        <v>158</v>
      </c>
      <c r="K937" s="426">
        <v>157</v>
      </c>
      <c r="L937" s="426">
        <v>158</v>
      </c>
      <c r="M937" s="426">
        <v>158</v>
      </c>
      <c r="N937" s="426">
        <v>157</v>
      </c>
      <c r="O937" s="427">
        <v>1892</v>
      </c>
    </row>
    <row r="938" spans="1:15">
      <c r="A938" s="425" t="s">
        <v>838</v>
      </c>
      <c r="B938" s="420" t="s">
        <v>839</v>
      </c>
      <c r="C938" s="426">
        <v>0</v>
      </c>
      <c r="D938" s="426">
        <v>63</v>
      </c>
      <c r="E938" s="426">
        <v>37</v>
      </c>
      <c r="F938" s="426">
        <v>151</v>
      </c>
      <c r="G938" s="426">
        <v>0</v>
      </c>
      <c r="H938" s="426">
        <v>66</v>
      </c>
      <c r="I938" s="426">
        <v>0</v>
      </c>
      <c r="J938" s="426">
        <v>0</v>
      </c>
      <c r="K938" s="426">
        <v>386</v>
      </c>
      <c r="L938" s="426">
        <v>458</v>
      </c>
      <c r="M938" s="426">
        <v>630</v>
      </c>
      <c r="N938" s="426">
        <v>142</v>
      </c>
      <c r="O938" s="427">
        <v>1933</v>
      </c>
    </row>
    <row r="939" spans="1:15">
      <c r="A939" s="425" t="s">
        <v>840</v>
      </c>
      <c r="B939" s="420" t="s">
        <v>841</v>
      </c>
      <c r="C939" s="426">
        <v>916</v>
      </c>
      <c r="D939" s="426">
        <v>917</v>
      </c>
      <c r="E939" s="426">
        <v>916</v>
      </c>
      <c r="F939" s="426">
        <v>917</v>
      </c>
      <c r="G939" s="426">
        <v>916</v>
      </c>
      <c r="H939" s="426">
        <v>917</v>
      </c>
      <c r="I939" s="426">
        <v>916</v>
      </c>
      <c r="J939" s="426">
        <v>917</v>
      </c>
      <c r="K939" s="426">
        <v>916</v>
      </c>
      <c r="L939" s="426">
        <v>917</v>
      </c>
      <c r="M939" s="426">
        <v>916</v>
      </c>
      <c r="N939" s="426">
        <v>916</v>
      </c>
      <c r="O939" s="427">
        <v>10997</v>
      </c>
    </row>
    <row r="940" spans="1:15">
      <c r="A940" s="425" t="s">
        <v>842</v>
      </c>
      <c r="B940" s="420" t="s">
        <v>843</v>
      </c>
      <c r="C940" s="426">
        <v>0</v>
      </c>
      <c r="D940" s="426">
        <v>0</v>
      </c>
      <c r="E940" s="426">
        <v>0</v>
      </c>
      <c r="F940" s="426">
        <v>0</v>
      </c>
      <c r="G940" s="426">
        <v>0</v>
      </c>
      <c r="H940" s="426">
        <v>0</v>
      </c>
      <c r="I940" s="426">
        <v>0</v>
      </c>
      <c r="J940" s="426">
        <v>0</v>
      </c>
      <c r="K940" s="426">
        <v>0</v>
      </c>
      <c r="L940" s="426">
        <v>0</v>
      </c>
      <c r="M940" s="426">
        <v>0</v>
      </c>
      <c r="N940" s="426">
        <v>0</v>
      </c>
      <c r="O940" s="427">
        <v>0</v>
      </c>
    </row>
    <row r="941" spans="1:15">
      <c r="A941" s="430" t="s">
        <v>844</v>
      </c>
      <c r="B941" s="420" t="s">
        <v>845</v>
      </c>
      <c r="C941" s="426">
        <v>0</v>
      </c>
      <c r="D941" s="426">
        <v>0</v>
      </c>
      <c r="E941" s="426">
        <v>0</v>
      </c>
      <c r="F941" s="426">
        <v>0</v>
      </c>
      <c r="G941" s="426">
        <v>0</v>
      </c>
      <c r="H941" s="426">
        <v>0</v>
      </c>
      <c r="I941" s="426">
        <v>0</v>
      </c>
      <c r="J941" s="426">
        <v>0</v>
      </c>
      <c r="K941" s="426">
        <v>0</v>
      </c>
      <c r="L941" s="426">
        <v>0</v>
      </c>
      <c r="M941" s="426">
        <v>0</v>
      </c>
      <c r="N941" s="426">
        <v>0</v>
      </c>
      <c r="O941" s="427">
        <v>0</v>
      </c>
    </row>
    <row r="942" spans="1:15">
      <c r="A942" s="430" t="s">
        <v>846</v>
      </c>
      <c r="B942" s="420" t="s">
        <v>847</v>
      </c>
      <c r="C942" s="426">
        <v>18</v>
      </c>
      <c r="D942" s="426">
        <v>0</v>
      </c>
      <c r="E942" s="426">
        <v>0</v>
      </c>
      <c r="F942" s="426">
        <v>0</v>
      </c>
      <c r="G942" s="426">
        <v>34</v>
      </c>
      <c r="H942" s="426">
        <v>256</v>
      </c>
      <c r="I942" s="426">
        <v>346</v>
      </c>
      <c r="J942" s="426">
        <v>353</v>
      </c>
      <c r="K942" s="426">
        <v>390</v>
      </c>
      <c r="L942" s="426">
        <v>181</v>
      </c>
      <c r="M942" s="426">
        <v>0</v>
      </c>
      <c r="N942" s="426">
        <v>0</v>
      </c>
      <c r="O942" s="427">
        <v>1578</v>
      </c>
    </row>
    <row r="943" spans="1:15">
      <c r="A943" s="425" t="s">
        <v>848</v>
      </c>
      <c r="B943" s="420" t="s">
        <v>849</v>
      </c>
      <c r="C943" s="433">
        <v>-7041</v>
      </c>
      <c r="D943" s="433">
        <v>-3447</v>
      </c>
      <c r="E943" s="433">
        <v>-4924</v>
      </c>
      <c r="F943" s="433">
        <v>-1868</v>
      </c>
      <c r="G943" s="433">
        <v>-15328</v>
      </c>
      <c r="H943" s="433">
        <v>-1348</v>
      </c>
      <c r="I943" s="433">
        <v>-6156</v>
      </c>
      <c r="J943" s="433">
        <v>-7737</v>
      </c>
      <c r="K943" s="433">
        <v>-782</v>
      </c>
      <c r="L943" s="433">
        <v>-1352</v>
      </c>
      <c r="M943" s="433">
        <v>-3054</v>
      </c>
      <c r="N943" s="433">
        <v>-3281</v>
      </c>
      <c r="O943" s="427">
        <v>-56318</v>
      </c>
    </row>
    <row r="944" spans="1:15">
      <c r="A944" s="425" t="s">
        <v>850</v>
      </c>
      <c r="B944" s="420" t="s">
        <v>851</v>
      </c>
      <c r="C944" s="426">
        <v>-5910</v>
      </c>
      <c r="D944" s="426">
        <v>-1685</v>
      </c>
      <c r="E944" s="426">
        <v>-2490</v>
      </c>
      <c r="F944" s="426">
        <v>0</v>
      </c>
      <c r="G944" s="426">
        <v>-13163</v>
      </c>
      <c r="H944" s="426">
        <v>-325</v>
      </c>
      <c r="I944" s="426">
        <v>-5193</v>
      </c>
      <c r="J944" s="426">
        <v>-6685</v>
      </c>
      <c r="K944" s="426">
        <v>0</v>
      </c>
      <c r="L944" s="426">
        <v>0</v>
      </c>
      <c r="M944" s="426">
        <v>0</v>
      </c>
      <c r="N944" s="426">
        <v>0</v>
      </c>
      <c r="O944" s="427">
        <v>-35451</v>
      </c>
    </row>
    <row r="945" spans="1:15">
      <c r="A945" s="425" t="s">
        <v>852</v>
      </c>
      <c r="B945" s="420" t="s">
        <v>853</v>
      </c>
      <c r="C945" s="426">
        <v>0</v>
      </c>
      <c r="D945" s="426">
        <v>0</v>
      </c>
      <c r="E945" s="426">
        <v>0</v>
      </c>
      <c r="F945" s="426">
        <v>0</v>
      </c>
      <c r="G945" s="426">
        <v>0</v>
      </c>
      <c r="H945" s="426">
        <v>0</v>
      </c>
      <c r="I945" s="426">
        <v>0</v>
      </c>
      <c r="J945" s="426">
        <v>0</v>
      </c>
      <c r="K945" s="426">
        <v>0</v>
      </c>
      <c r="L945" s="426">
        <v>0</v>
      </c>
      <c r="M945" s="426">
        <v>0</v>
      </c>
      <c r="N945" s="426">
        <v>0</v>
      </c>
      <c r="O945" s="427">
        <v>0</v>
      </c>
    </row>
    <row r="946" spans="1:15">
      <c r="A946" s="425" t="s">
        <v>854</v>
      </c>
      <c r="B946" s="420" t="s">
        <v>855</v>
      </c>
      <c r="C946" s="426">
        <v>-462</v>
      </c>
      <c r="D946" s="426">
        <v>-765</v>
      </c>
      <c r="E946" s="426">
        <v>-1464</v>
      </c>
      <c r="F946" s="426">
        <v>-981</v>
      </c>
      <c r="G946" s="426">
        <v>-372</v>
      </c>
      <c r="H946" s="426">
        <v>0</v>
      </c>
      <c r="I946" s="426">
        <v>0</v>
      </c>
      <c r="J946" s="426">
        <v>0</v>
      </c>
      <c r="K946" s="426">
        <v>0</v>
      </c>
      <c r="L946" s="426">
        <v>0</v>
      </c>
      <c r="M946" s="426">
        <v>-730</v>
      </c>
      <c r="N946" s="426">
        <v>-806</v>
      </c>
      <c r="O946" s="427">
        <v>-5580</v>
      </c>
    </row>
    <row r="947" spans="1:15">
      <c r="A947" s="425" t="s">
        <v>856</v>
      </c>
      <c r="B947" s="420" t="s">
        <v>857</v>
      </c>
      <c r="C947" s="426">
        <v>0</v>
      </c>
      <c r="D947" s="426">
        <v>-5</v>
      </c>
      <c r="E947" s="426">
        <v>-5</v>
      </c>
      <c r="F947" s="426">
        <v>-5</v>
      </c>
      <c r="G947" s="426">
        <v>-5</v>
      </c>
      <c r="H947" s="426">
        <v>-5</v>
      </c>
      <c r="I947" s="426">
        <v>-5</v>
      </c>
      <c r="J947" s="426">
        <v>-5</v>
      </c>
      <c r="K947" s="426">
        <v>-5</v>
      </c>
      <c r="L947" s="426">
        <v>-5</v>
      </c>
      <c r="M947" s="426">
        <v>-5</v>
      </c>
      <c r="N947" s="426">
        <v>-5</v>
      </c>
      <c r="O947" s="427">
        <v>-55</v>
      </c>
    </row>
    <row r="948" spans="1:15">
      <c r="A948" s="425" t="s">
        <v>858</v>
      </c>
      <c r="B948" s="420" t="s">
        <v>859</v>
      </c>
      <c r="C948" s="426">
        <v>-115</v>
      </c>
      <c r="D948" s="426">
        <v>0</v>
      </c>
      <c r="E948" s="426">
        <v>0</v>
      </c>
      <c r="F948" s="426">
        <v>0</v>
      </c>
      <c r="G948" s="426">
        <v>-401</v>
      </c>
      <c r="H948" s="426">
        <v>0</v>
      </c>
      <c r="I948" s="426">
        <v>-109</v>
      </c>
      <c r="J948" s="426">
        <v>-180</v>
      </c>
      <c r="K948" s="426">
        <v>0</v>
      </c>
      <c r="L948" s="426">
        <v>0</v>
      </c>
      <c r="M948" s="426">
        <v>0</v>
      </c>
      <c r="N948" s="426">
        <v>0</v>
      </c>
      <c r="O948" s="427">
        <v>-805</v>
      </c>
    </row>
    <row r="949" spans="1:15">
      <c r="A949" s="425" t="s">
        <v>860</v>
      </c>
      <c r="B949" s="420" t="s">
        <v>861</v>
      </c>
      <c r="C949" s="426">
        <v>0</v>
      </c>
      <c r="D949" s="426">
        <v>0</v>
      </c>
      <c r="E949" s="426">
        <v>0</v>
      </c>
      <c r="F949" s="426">
        <v>0</v>
      </c>
      <c r="G949" s="426">
        <v>0</v>
      </c>
      <c r="H949" s="426">
        <v>0</v>
      </c>
      <c r="I949" s="426">
        <v>0</v>
      </c>
      <c r="J949" s="426">
        <v>0</v>
      </c>
      <c r="K949" s="426">
        <v>0</v>
      </c>
      <c r="L949" s="426">
        <v>0</v>
      </c>
      <c r="M949" s="426">
        <v>0</v>
      </c>
      <c r="N949" s="426">
        <v>0</v>
      </c>
      <c r="O949" s="427">
        <v>0</v>
      </c>
    </row>
    <row r="950" spans="1:15">
      <c r="A950" s="425" t="s">
        <v>862</v>
      </c>
      <c r="B950" s="420" t="s">
        <v>863</v>
      </c>
      <c r="C950" s="426">
        <v>-472</v>
      </c>
      <c r="D950" s="426">
        <v>-796</v>
      </c>
      <c r="E950" s="426">
        <v>-698</v>
      </c>
      <c r="F950" s="426">
        <v>-696</v>
      </c>
      <c r="G950" s="426">
        <v>-1305</v>
      </c>
      <c r="H950" s="426">
        <v>-935</v>
      </c>
      <c r="I950" s="426">
        <v>-767</v>
      </c>
      <c r="J950" s="426">
        <v>-785</v>
      </c>
      <c r="K950" s="426">
        <v>-695</v>
      </c>
      <c r="L950" s="426">
        <v>-1265</v>
      </c>
      <c r="M950" s="426">
        <v>-2100</v>
      </c>
      <c r="N950" s="426">
        <v>-2343</v>
      </c>
      <c r="O950" s="427">
        <v>-12857</v>
      </c>
    </row>
    <row r="951" spans="1:15">
      <c r="A951" s="425" t="s">
        <v>864</v>
      </c>
      <c r="B951" s="420" t="s">
        <v>865</v>
      </c>
      <c r="C951" s="426">
        <v>0</v>
      </c>
      <c r="D951" s="426">
        <v>0</v>
      </c>
      <c r="E951" s="426">
        <v>0</v>
      </c>
      <c r="F951" s="426">
        <v>0</v>
      </c>
      <c r="G951" s="426">
        <v>0</v>
      </c>
      <c r="H951" s="426">
        <v>0</v>
      </c>
      <c r="I951" s="426">
        <v>0</v>
      </c>
      <c r="J951" s="426">
        <v>0</v>
      </c>
      <c r="K951" s="426">
        <v>0</v>
      </c>
      <c r="L951" s="426">
        <v>0</v>
      </c>
      <c r="M951" s="426">
        <v>0</v>
      </c>
      <c r="N951" s="426">
        <v>0</v>
      </c>
      <c r="O951" s="427">
        <v>0</v>
      </c>
    </row>
    <row r="952" spans="1:15">
      <c r="A952" s="430" t="s">
        <v>866</v>
      </c>
      <c r="B952" s="420" t="s">
        <v>867</v>
      </c>
      <c r="C952" s="426">
        <v>0</v>
      </c>
      <c r="D952" s="426">
        <v>-114</v>
      </c>
      <c r="E952" s="426">
        <v>-185</v>
      </c>
      <c r="F952" s="426">
        <v>-104</v>
      </c>
      <c r="G952" s="426">
        <v>0</v>
      </c>
      <c r="H952" s="426">
        <v>0</v>
      </c>
      <c r="I952" s="426">
        <v>0</v>
      </c>
      <c r="J952" s="426">
        <v>0</v>
      </c>
      <c r="K952" s="426">
        <v>0</v>
      </c>
      <c r="L952" s="426">
        <v>0</v>
      </c>
      <c r="M952" s="426">
        <v>-137</v>
      </c>
      <c r="N952" s="426">
        <v>-44</v>
      </c>
      <c r="O952" s="427">
        <v>-584</v>
      </c>
    </row>
    <row r="953" spans="1:15">
      <c r="A953" s="430" t="s">
        <v>868</v>
      </c>
      <c r="B953" s="420" t="s">
        <v>869</v>
      </c>
      <c r="C953" s="426">
        <v>-82</v>
      </c>
      <c r="D953" s="426">
        <v>-82</v>
      </c>
      <c r="E953" s="426">
        <v>-82</v>
      </c>
      <c r="F953" s="426">
        <v>-82</v>
      </c>
      <c r="G953" s="426">
        <v>-82</v>
      </c>
      <c r="H953" s="426">
        <v>-83</v>
      </c>
      <c r="I953" s="426">
        <v>-82</v>
      </c>
      <c r="J953" s="426">
        <v>-82</v>
      </c>
      <c r="K953" s="426">
        <v>-82</v>
      </c>
      <c r="L953" s="426">
        <v>-82</v>
      </c>
      <c r="M953" s="426">
        <v>-82</v>
      </c>
      <c r="N953" s="426">
        <v>-83</v>
      </c>
      <c r="O953" s="427">
        <v>-986</v>
      </c>
    </row>
    <row r="954" spans="1:15">
      <c r="A954" s="425" t="s">
        <v>870</v>
      </c>
      <c r="B954" s="420" t="s">
        <v>871</v>
      </c>
      <c r="C954" s="433">
        <v>13067</v>
      </c>
      <c r="D954" s="433">
        <v>11841</v>
      </c>
      <c r="E954" s="433">
        <v>11509</v>
      </c>
      <c r="F954" s="433">
        <v>11899</v>
      </c>
      <c r="G954" s="433">
        <v>12603</v>
      </c>
      <c r="H954" s="433">
        <v>13674</v>
      </c>
      <c r="I954" s="433">
        <v>14043</v>
      </c>
      <c r="J954" s="433">
        <v>14170</v>
      </c>
      <c r="K954" s="433">
        <v>14135</v>
      </c>
      <c r="L954" s="433">
        <v>13231</v>
      </c>
      <c r="M954" s="433">
        <v>12084</v>
      </c>
      <c r="N954" s="433">
        <v>12734</v>
      </c>
      <c r="O954" s="427">
        <v>154990</v>
      </c>
    </row>
    <row r="955" spans="1:15">
      <c r="A955" s="425" t="s">
        <v>872</v>
      </c>
      <c r="B955" s="420" t="s">
        <v>873</v>
      </c>
      <c r="C955" s="426">
        <v>-386</v>
      </c>
      <c r="D955" s="426">
        <v>-392</v>
      </c>
      <c r="E955" s="426">
        <v>-386</v>
      </c>
      <c r="F955" s="426">
        <v>-346</v>
      </c>
      <c r="G955" s="426">
        <v>-339</v>
      </c>
      <c r="H955" s="426">
        <v>-333</v>
      </c>
      <c r="I955" s="426">
        <v>-331</v>
      </c>
      <c r="J955" s="426">
        <v>-331</v>
      </c>
      <c r="K955" s="426">
        <v>-325</v>
      </c>
      <c r="L955" s="426">
        <v>-305</v>
      </c>
      <c r="M955" s="426">
        <v>-288</v>
      </c>
      <c r="N955" s="426">
        <v>-288</v>
      </c>
      <c r="O955" s="427">
        <v>-4050</v>
      </c>
    </row>
    <row r="956" spans="1:15">
      <c r="A956" s="429" t="s">
        <v>874</v>
      </c>
      <c r="B956" s="420" t="s">
        <v>875</v>
      </c>
      <c r="C956" s="426">
        <v>147</v>
      </c>
      <c r="D956" s="426">
        <v>136</v>
      </c>
      <c r="E956" s="426">
        <v>134</v>
      </c>
      <c r="F956" s="426">
        <v>143</v>
      </c>
      <c r="G956" s="426">
        <v>156</v>
      </c>
      <c r="H956" s="426">
        <v>168</v>
      </c>
      <c r="I956" s="426">
        <v>177</v>
      </c>
      <c r="J956" s="426">
        <v>183</v>
      </c>
      <c r="K956" s="426">
        <v>177</v>
      </c>
      <c r="L956" s="426">
        <v>155</v>
      </c>
      <c r="M956" s="426">
        <v>130</v>
      </c>
      <c r="N956" s="426">
        <v>142</v>
      </c>
      <c r="O956" s="427">
        <v>1848</v>
      </c>
    </row>
    <row r="957" spans="1:15">
      <c r="A957" s="429" t="s">
        <v>876</v>
      </c>
      <c r="B957" s="420" t="s">
        <v>877</v>
      </c>
      <c r="C957" s="426">
        <v>1815</v>
      </c>
      <c r="D957" s="426">
        <v>1239</v>
      </c>
      <c r="E957" s="426">
        <v>1099</v>
      </c>
      <c r="F957" s="426">
        <v>1123</v>
      </c>
      <c r="G957" s="426">
        <v>1136</v>
      </c>
      <c r="H957" s="426">
        <v>1129</v>
      </c>
      <c r="I957" s="426">
        <v>1092</v>
      </c>
      <c r="J957" s="426">
        <v>1253</v>
      </c>
      <c r="K957" s="426">
        <v>1064</v>
      </c>
      <c r="L957" s="426">
        <v>1044</v>
      </c>
      <c r="M957" s="426">
        <v>1027</v>
      </c>
      <c r="N957" s="426">
        <v>1617</v>
      </c>
      <c r="O957" s="427">
        <v>14638</v>
      </c>
    </row>
    <row r="958" spans="1:15">
      <c r="A958" s="429" t="s">
        <v>878</v>
      </c>
      <c r="B958" s="433" t="s">
        <v>879</v>
      </c>
      <c r="C958" s="426">
        <v>3859</v>
      </c>
      <c r="D958" s="426">
        <v>3859</v>
      </c>
      <c r="E958" s="426">
        <v>3859</v>
      </c>
      <c r="F958" s="426">
        <v>3859</v>
      </c>
      <c r="G958" s="426">
        <v>3859</v>
      </c>
      <c r="H958" s="426">
        <v>3859</v>
      </c>
      <c r="I958" s="426">
        <v>3859</v>
      </c>
      <c r="J958" s="426">
        <v>3859</v>
      </c>
      <c r="K958" s="426">
        <v>3858</v>
      </c>
      <c r="L958" s="426">
        <v>3858</v>
      </c>
      <c r="M958" s="426">
        <v>3858</v>
      </c>
      <c r="N958" s="426">
        <v>3858</v>
      </c>
      <c r="O958" s="427">
        <v>46304</v>
      </c>
    </row>
    <row r="959" spans="1:15">
      <c r="A959" s="429" t="s">
        <v>880</v>
      </c>
      <c r="B959" s="420" t="s">
        <v>881</v>
      </c>
      <c r="C959" s="426">
        <v>3253</v>
      </c>
      <c r="D959" s="426">
        <v>2999</v>
      </c>
      <c r="E959" s="426">
        <v>2928</v>
      </c>
      <c r="F959" s="426">
        <v>3065</v>
      </c>
      <c r="G959" s="426">
        <v>3339</v>
      </c>
      <c r="H959" s="426">
        <v>3771</v>
      </c>
      <c r="I959" s="426">
        <v>3925</v>
      </c>
      <c r="J959" s="426">
        <v>3909</v>
      </c>
      <c r="K959" s="426">
        <v>3981</v>
      </c>
      <c r="L959" s="426">
        <v>3627</v>
      </c>
      <c r="M959" s="426">
        <v>3172</v>
      </c>
      <c r="N959" s="426">
        <v>3185</v>
      </c>
      <c r="O959" s="427">
        <v>41154</v>
      </c>
    </row>
    <row r="960" spans="1:15">
      <c r="A960" s="429" t="s">
        <v>882</v>
      </c>
      <c r="B960" s="420" t="s">
        <v>883</v>
      </c>
      <c r="C960" s="426">
        <v>4371</v>
      </c>
      <c r="D960" s="426">
        <v>3992</v>
      </c>
      <c r="E960" s="426">
        <v>3867</v>
      </c>
      <c r="F960" s="426">
        <v>4047</v>
      </c>
      <c r="G960" s="426">
        <v>4444</v>
      </c>
      <c r="H960" s="426">
        <v>5072</v>
      </c>
      <c r="I960" s="426">
        <v>5313</v>
      </c>
      <c r="J960" s="426">
        <v>5289</v>
      </c>
      <c r="K960" s="426">
        <v>5372</v>
      </c>
      <c r="L960" s="426">
        <v>4844</v>
      </c>
      <c r="M960" s="426">
        <v>4177</v>
      </c>
      <c r="N960" s="426">
        <v>4212</v>
      </c>
      <c r="O960" s="427">
        <v>55000</v>
      </c>
    </row>
    <row r="961" spans="1:15">
      <c r="A961" s="429" t="s">
        <v>884</v>
      </c>
      <c r="B961" s="420" t="s">
        <v>885</v>
      </c>
      <c r="C961" s="426">
        <v>8</v>
      </c>
      <c r="D961" s="426">
        <v>8</v>
      </c>
      <c r="E961" s="426">
        <v>8</v>
      </c>
      <c r="F961" s="426">
        <v>8</v>
      </c>
      <c r="G961" s="426">
        <v>8</v>
      </c>
      <c r="H961" s="426">
        <v>8</v>
      </c>
      <c r="I961" s="426">
        <v>8</v>
      </c>
      <c r="J961" s="426">
        <v>8</v>
      </c>
      <c r="K961" s="426">
        <v>8</v>
      </c>
      <c r="L961" s="426">
        <v>8</v>
      </c>
      <c r="M961" s="426">
        <v>8</v>
      </c>
      <c r="N961" s="426">
        <v>8</v>
      </c>
      <c r="O961" s="427">
        <v>96</v>
      </c>
    </row>
    <row r="962" spans="1:15">
      <c r="A962" s="425" t="s">
        <v>886</v>
      </c>
      <c r="B962" s="420" t="s">
        <v>887</v>
      </c>
      <c r="C962" s="433">
        <v>2871</v>
      </c>
      <c r="D962" s="433">
        <v>2900</v>
      </c>
      <c r="E962" s="433">
        <v>1614</v>
      </c>
      <c r="F962" s="433">
        <v>4675</v>
      </c>
      <c r="G962" s="433">
        <v>2593</v>
      </c>
      <c r="H962" s="433">
        <v>11614</v>
      </c>
      <c r="I962" s="433">
        <v>11690</v>
      </c>
      <c r="J962" s="433">
        <v>10752</v>
      </c>
      <c r="K962" s="433">
        <v>14603</v>
      </c>
      <c r="L962" s="433">
        <v>11761</v>
      </c>
      <c r="M962" s="433">
        <v>9271</v>
      </c>
      <c r="N962" s="433">
        <v>3532</v>
      </c>
      <c r="O962" s="427">
        <v>87876</v>
      </c>
    </row>
    <row r="963" spans="1:15">
      <c r="A963" s="434" t="s">
        <v>888</v>
      </c>
      <c r="B963" s="420" t="s">
        <v>889</v>
      </c>
      <c r="C963" s="426">
        <v>2817</v>
      </c>
      <c r="D963" s="426">
        <v>2905</v>
      </c>
      <c r="E963" s="426">
        <v>1567</v>
      </c>
      <c r="F963" s="426">
        <v>4628</v>
      </c>
      <c r="G963" s="426">
        <v>2543</v>
      </c>
      <c r="H963" s="426">
        <v>11566</v>
      </c>
      <c r="I963" s="426">
        <v>11638</v>
      </c>
      <c r="J963" s="426">
        <v>10691</v>
      </c>
      <c r="K963" s="426">
        <v>14539</v>
      </c>
      <c r="L963" s="426">
        <v>11703</v>
      </c>
      <c r="M963" s="426">
        <v>9203</v>
      </c>
      <c r="N963" s="426">
        <v>3480</v>
      </c>
      <c r="O963" s="427">
        <v>87280</v>
      </c>
    </row>
    <row r="964" spans="1:15">
      <c r="A964" s="435" t="s">
        <v>890</v>
      </c>
      <c r="B964" s="421" t="s">
        <v>891</v>
      </c>
      <c r="C964" s="436"/>
      <c r="D964" s="436"/>
      <c r="E964" s="436"/>
      <c r="F964" s="436"/>
      <c r="G964" s="436"/>
      <c r="H964" s="436"/>
      <c r="I964" s="436"/>
      <c r="J964" s="436"/>
      <c r="K964" s="436"/>
      <c r="L964" s="436"/>
      <c r="M964" s="436"/>
      <c r="N964" s="436"/>
      <c r="O964" s="427">
        <v>0</v>
      </c>
    </row>
    <row r="965" spans="1:15">
      <c r="A965" s="429" t="s">
        <v>892</v>
      </c>
      <c r="B965" s="420" t="s">
        <v>893</v>
      </c>
      <c r="C965" s="436">
        <v>54</v>
      </c>
      <c r="D965" s="436">
        <v>-5</v>
      </c>
      <c r="E965" s="436">
        <v>47</v>
      </c>
      <c r="F965" s="436">
        <v>47</v>
      </c>
      <c r="G965" s="436">
        <v>50</v>
      </c>
      <c r="H965" s="436">
        <v>48</v>
      </c>
      <c r="I965" s="436">
        <v>52</v>
      </c>
      <c r="J965" s="436">
        <v>61</v>
      </c>
      <c r="K965" s="436">
        <v>64</v>
      </c>
      <c r="L965" s="436">
        <v>58</v>
      </c>
      <c r="M965" s="436">
        <v>68</v>
      </c>
      <c r="N965" s="436">
        <v>52</v>
      </c>
      <c r="O965" s="427">
        <v>596</v>
      </c>
    </row>
    <row r="966" spans="1:15">
      <c r="A966" s="435" t="s">
        <v>894</v>
      </c>
      <c r="B966" s="421" t="s">
        <v>895</v>
      </c>
      <c r="C966" s="436">
        <v>0</v>
      </c>
      <c r="D966" s="436">
        <v>0</v>
      </c>
      <c r="E966" s="436">
        <v>0</v>
      </c>
      <c r="F966" s="436">
        <v>0</v>
      </c>
      <c r="G966" s="436">
        <v>0</v>
      </c>
      <c r="H966" s="436">
        <v>0</v>
      </c>
      <c r="I966" s="436">
        <v>0</v>
      </c>
      <c r="J966" s="436">
        <v>0</v>
      </c>
      <c r="K966" s="436">
        <v>0</v>
      </c>
      <c r="L966" s="436">
        <v>0</v>
      </c>
      <c r="M966" s="436">
        <v>0</v>
      </c>
      <c r="N966" s="436">
        <v>0</v>
      </c>
      <c r="O966" s="427">
        <v>0</v>
      </c>
    </row>
    <row r="967" spans="1:15">
      <c r="A967" s="425" t="s">
        <v>896</v>
      </c>
      <c r="B967" s="420" t="s">
        <v>897</v>
      </c>
      <c r="C967" s="436">
        <v>2918</v>
      </c>
      <c r="D967" s="436">
        <v>1323</v>
      </c>
      <c r="E967" s="436">
        <v>1907</v>
      </c>
      <c r="F967" s="436">
        <v>596</v>
      </c>
      <c r="G967" s="436">
        <v>5734</v>
      </c>
      <c r="H967" s="436">
        <v>87</v>
      </c>
      <c r="I967" s="436">
        <v>1901</v>
      </c>
      <c r="J967" s="436">
        <v>2518</v>
      </c>
      <c r="K967" s="436">
        <v>-3994</v>
      </c>
      <c r="L967" s="436">
        <v>-3473</v>
      </c>
      <c r="M967" s="436">
        <v>-4851</v>
      </c>
      <c r="N967" s="436">
        <v>95</v>
      </c>
      <c r="O967" s="427">
        <v>4761</v>
      </c>
    </row>
    <row r="968" spans="1:15">
      <c r="A968" s="425" t="s">
        <v>898</v>
      </c>
      <c r="B968" s="420" t="s">
        <v>899</v>
      </c>
      <c r="C968" s="437">
        <v>2919</v>
      </c>
      <c r="D968" s="437">
        <v>1325</v>
      </c>
      <c r="E968" s="437">
        <v>1909</v>
      </c>
      <c r="F968" s="437">
        <v>597</v>
      </c>
      <c r="G968" s="437">
        <v>5735</v>
      </c>
      <c r="H968" s="437">
        <v>90</v>
      </c>
      <c r="I968" s="437">
        <v>1902</v>
      </c>
      <c r="J968" s="437">
        <v>2520</v>
      </c>
      <c r="K968" s="437">
        <v>-3993</v>
      </c>
      <c r="L968" s="437">
        <v>-3471</v>
      </c>
      <c r="M968" s="437">
        <v>-4850</v>
      </c>
      <c r="N968" s="437">
        <v>97</v>
      </c>
      <c r="O968" s="427">
        <v>4780</v>
      </c>
    </row>
    <row r="969" spans="1:15">
      <c r="A969" s="425" t="s">
        <v>900</v>
      </c>
      <c r="B969" s="420" t="s">
        <v>901</v>
      </c>
      <c r="C969" s="426">
        <v>0</v>
      </c>
      <c r="D969" s="426">
        <v>0</v>
      </c>
      <c r="E969" s="426">
        <v>-1</v>
      </c>
      <c r="F969" s="426">
        <v>0</v>
      </c>
      <c r="G969" s="426">
        <v>0</v>
      </c>
      <c r="H969" s="426">
        <v>-1</v>
      </c>
      <c r="I969" s="426">
        <v>0</v>
      </c>
      <c r="J969" s="426">
        <v>0</v>
      </c>
      <c r="K969" s="426">
        <v>0</v>
      </c>
      <c r="L969" s="426">
        <v>-1</v>
      </c>
      <c r="M969" s="426">
        <v>0</v>
      </c>
      <c r="N969" s="426">
        <v>0</v>
      </c>
      <c r="O969" s="427">
        <v>-3</v>
      </c>
    </row>
    <row r="970" spans="1:15">
      <c r="A970" s="425" t="s">
        <v>902</v>
      </c>
      <c r="B970" s="420" t="s">
        <v>903</v>
      </c>
      <c r="C970" s="426">
        <v>-1</v>
      </c>
      <c r="D970" s="426">
        <v>-2</v>
      </c>
      <c r="E970" s="426">
        <v>-1</v>
      </c>
      <c r="F970" s="426">
        <v>-1</v>
      </c>
      <c r="G970" s="426">
        <v>-1</v>
      </c>
      <c r="H970" s="426">
        <v>-2</v>
      </c>
      <c r="I970" s="426">
        <v>-1</v>
      </c>
      <c r="J970" s="426">
        <v>-2</v>
      </c>
      <c r="K970" s="426">
        <v>-1</v>
      </c>
      <c r="L970" s="426">
        <v>-1</v>
      </c>
      <c r="M970" s="426">
        <v>-1</v>
      </c>
      <c r="N970" s="426">
        <v>-2</v>
      </c>
      <c r="O970" s="427">
        <v>-16</v>
      </c>
    </row>
    <row r="971" spans="1:15">
      <c r="A971" s="425" t="s">
        <v>904</v>
      </c>
      <c r="B971" s="420" t="s">
        <v>905</v>
      </c>
      <c r="C971" s="426">
        <v>-3134</v>
      </c>
      <c r="D971" s="426">
        <v>-3136</v>
      </c>
      <c r="E971" s="426">
        <v>-3135</v>
      </c>
      <c r="F971" s="426">
        <v>-3134</v>
      </c>
      <c r="G971" s="426">
        <v>-3135</v>
      </c>
      <c r="H971" s="426">
        <v>-3134</v>
      </c>
      <c r="I971" s="426">
        <v>-3135</v>
      </c>
      <c r="J971" s="426">
        <v>-3134</v>
      </c>
      <c r="K971" s="426">
        <v>-3133</v>
      </c>
      <c r="L971" s="426">
        <v>-3134</v>
      </c>
      <c r="M971" s="426">
        <v>-3134</v>
      </c>
      <c r="N971" s="426">
        <v>-3134</v>
      </c>
      <c r="O971" s="427">
        <v>-37612</v>
      </c>
    </row>
    <row r="972" spans="1:15">
      <c r="A972" s="425" t="s">
        <v>906</v>
      </c>
      <c r="B972" s="420" t="s">
        <v>907</v>
      </c>
      <c r="C972" s="426">
        <v>-1928</v>
      </c>
      <c r="D972" s="426">
        <v>-1928</v>
      </c>
      <c r="E972" s="426">
        <v>-1928</v>
      </c>
      <c r="F972" s="426">
        <v>-1928</v>
      </c>
      <c r="G972" s="426">
        <v>-1928</v>
      </c>
      <c r="H972" s="426">
        <v>-1928</v>
      </c>
      <c r="I972" s="426">
        <v>-1928</v>
      </c>
      <c r="J972" s="426">
        <v>-1928</v>
      </c>
      <c r="K972" s="426">
        <v>-1928</v>
      </c>
      <c r="L972" s="426">
        <v>-1928</v>
      </c>
      <c r="M972" s="426">
        <v>-1928</v>
      </c>
      <c r="N972" s="426">
        <v>-1928</v>
      </c>
      <c r="O972" s="427">
        <v>-23136</v>
      </c>
    </row>
    <row r="973" spans="1:15">
      <c r="A973" s="425" t="s">
        <v>908</v>
      </c>
      <c r="B973" s="420" t="s">
        <v>909</v>
      </c>
      <c r="C973" s="426">
        <v>0</v>
      </c>
      <c r="D973" s="426">
        <v>0</v>
      </c>
      <c r="E973" s="426">
        <v>0</v>
      </c>
      <c r="F973" s="426">
        <v>0</v>
      </c>
      <c r="G973" s="426">
        <v>0</v>
      </c>
      <c r="H973" s="426">
        <v>0</v>
      </c>
      <c r="I973" s="426">
        <v>0</v>
      </c>
      <c r="J973" s="426">
        <v>0</v>
      </c>
      <c r="K973" s="426">
        <v>0</v>
      </c>
      <c r="L973" s="426">
        <v>0</v>
      </c>
      <c r="M973" s="426">
        <v>0</v>
      </c>
      <c r="N973" s="426">
        <v>0</v>
      </c>
      <c r="O973" s="427">
        <v>0</v>
      </c>
    </row>
    <row r="974" spans="1:15">
      <c r="A974" s="429" t="s">
        <v>910</v>
      </c>
      <c r="B974" s="420" t="s">
        <v>911</v>
      </c>
      <c r="C974" s="426">
        <v>-31</v>
      </c>
      <c r="D974" s="426">
        <v>-31</v>
      </c>
      <c r="E974" s="426">
        <v>-30</v>
      </c>
      <c r="F974" s="426">
        <v>-31</v>
      </c>
      <c r="G974" s="426">
        <v>-31</v>
      </c>
      <c r="H974" s="426">
        <v>-30</v>
      </c>
      <c r="I974" s="426">
        <v>-31</v>
      </c>
      <c r="J974" s="426">
        <v>-31</v>
      </c>
      <c r="K974" s="426">
        <v>-30</v>
      </c>
      <c r="L974" s="426">
        <v>-31</v>
      </c>
      <c r="M974" s="426">
        <v>-31</v>
      </c>
      <c r="N974" s="426">
        <v>-30</v>
      </c>
      <c r="O974" s="427">
        <v>-368</v>
      </c>
    </row>
    <row r="975" spans="1:15">
      <c r="A975" s="425" t="s">
        <v>912</v>
      </c>
      <c r="B975" s="420" t="s">
        <v>913</v>
      </c>
      <c r="C975" s="426">
        <v>0</v>
      </c>
      <c r="D975" s="426">
        <v>0</v>
      </c>
      <c r="E975" s="426">
        <v>0</v>
      </c>
      <c r="F975" s="426">
        <v>0</v>
      </c>
      <c r="G975" s="426">
        <v>0</v>
      </c>
      <c r="H975" s="426">
        <v>0</v>
      </c>
      <c r="I975" s="426">
        <v>0</v>
      </c>
      <c r="J975" s="426">
        <v>0</v>
      </c>
      <c r="K975" s="426">
        <v>0</v>
      </c>
      <c r="L975" s="426">
        <v>0</v>
      </c>
      <c r="M975" s="426">
        <v>0</v>
      </c>
      <c r="N975" s="426">
        <v>0</v>
      </c>
      <c r="O975" s="427">
        <v>0</v>
      </c>
    </row>
    <row r="976" spans="1:15">
      <c r="A976" s="429" t="s">
        <v>914</v>
      </c>
      <c r="B976" s="420" t="s">
        <v>915</v>
      </c>
      <c r="C976" s="426">
        <v>0</v>
      </c>
      <c r="D976" s="426">
        <v>0</v>
      </c>
      <c r="E976" s="426">
        <v>0</v>
      </c>
      <c r="F976" s="426">
        <v>0</v>
      </c>
      <c r="G976" s="426">
        <v>0</v>
      </c>
      <c r="H976" s="426">
        <v>0</v>
      </c>
      <c r="I976" s="426">
        <v>0</v>
      </c>
      <c r="J976" s="426">
        <v>0</v>
      </c>
      <c r="K976" s="426">
        <v>0</v>
      </c>
      <c r="L976" s="426">
        <v>0</v>
      </c>
      <c r="M976" s="426">
        <v>0</v>
      </c>
      <c r="N976" s="426">
        <v>0</v>
      </c>
      <c r="O976" s="427">
        <v>0</v>
      </c>
    </row>
    <row r="977" spans="1:15">
      <c r="A977" s="425" t="s">
        <v>916</v>
      </c>
      <c r="B977" s="420" t="s">
        <v>917</v>
      </c>
      <c r="C977" s="426">
        <v>0</v>
      </c>
      <c r="D977" s="426">
        <v>0</v>
      </c>
      <c r="E977" s="426">
        <v>0</v>
      </c>
      <c r="F977" s="426">
        <v>0</v>
      </c>
      <c r="G977" s="426">
        <v>0</v>
      </c>
      <c r="H977" s="426">
        <v>0</v>
      </c>
      <c r="I977" s="426">
        <v>0</v>
      </c>
      <c r="J977" s="426">
        <v>0</v>
      </c>
      <c r="K977" s="426">
        <v>0</v>
      </c>
      <c r="L977" s="426">
        <v>0</v>
      </c>
      <c r="M977" s="426">
        <v>0</v>
      </c>
      <c r="N977" s="426">
        <v>0</v>
      </c>
      <c r="O977" s="427">
        <v>0</v>
      </c>
    </row>
    <row r="978" spans="1:15">
      <c r="A978" s="429" t="s">
        <v>918</v>
      </c>
      <c r="B978" s="420" t="s">
        <v>919</v>
      </c>
      <c r="C978" s="436">
        <v>-75</v>
      </c>
      <c r="D978" s="436">
        <v>-75</v>
      </c>
      <c r="E978" s="436">
        <v>-75</v>
      </c>
      <c r="F978" s="436">
        <v>-75</v>
      </c>
      <c r="G978" s="436">
        <v>-75</v>
      </c>
      <c r="H978" s="436">
        <v>-75</v>
      </c>
      <c r="I978" s="436">
        <v>-75</v>
      </c>
      <c r="J978" s="436">
        <v>-75</v>
      </c>
      <c r="K978" s="436">
        <v>-75</v>
      </c>
      <c r="L978" s="436">
        <v>-75</v>
      </c>
      <c r="M978" s="436">
        <v>-75</v>
      </c>
      <c r="N978" s="436">
        <v>-75</v>
      </c>
      <c r="O978" s="427">
        <v>-900</v>
      </c>
    </row>
    <row r="979" spans="1:15">
      <c r="A979" s="425" t="s">
        <v>920</v>
      </c>
      <c r="B979" s="420" t="s">
        <v>917</v>
      </c>
      <c r="C979" s="426">
        <v>0</v>
      </c>
      <c r="D979" s="426">
        <v>0</v>
      </c>
      <c r="E979" s="426">
        <v>0</v>
      </c>
      <c r="F979" s="426">
        <v>0</v>
      </c>
      <c r="G979" s="426">
        <v>0</v>
      </c>
      <c r="H979" s="426">
        <v>0</v>
      </c>
      <c r="I979" s="426">
        <v>0</v>
      </c>
      <c r="J979" s="426">
        <v>0</v>
      </c>
      <c r="K979" s="426">
        <v>0</v>
      </c>
      <c r="L979" s="426">
        <v>0</v>
      </c>
      <c r="M979" s="426">
        <v>0</v>
      </c>
      <c r="N979" s="426">
        <v>0</v>
      </c>
      <c r="O979" s="427">
        <v>0</v>
      </c>
    </row>
    <row r="980" spans="1:15">
      <c r="A980" s="425" t="s">
        <v>921</v>
      </c>
      <c r="B980" s="420" t="s">
        <v>922</v>
      </c>
      <c r="C980" s="426">
        <v>-1058</v>
      </c>
      <c r="D980" s="426">
        <v>-1059</v>
      </c>
      <c r="E980" s="426">
        <v>-1058</v>
      </c>
      <c r="F980" s="426">
        <v>-1055</v>
      </c>
      <c r="G980" s="426">
        <v>-1058</v>
      </c>
      <c r="H980" s="426">
        <v>-1064</v>
      </c>
      <c r="I980" s="426">
        <v>-1061</v>
      </c>
      <c r="J980" s="426">
        <v>-1057</v>
      </c>
      <c r="K980" s="426">
        <v>-1063</v>
      </c>
      <c r="L980" s="426">
        <v>-1057</v>
      </c>
      <c r="M980" s="426">
        <v>-1060</v>
      </c>
      <c r="N980" s="426">
        <v>-1068</v>
      </c>
      <c r="O980" s="427">
        <v>-12718</v>
      </c>
    </row>
    <row r="981" spans="1:15">
      <c r="A981" s="425" t="s">
        <v>923</v>
      </c>
      <c r="B981" s="420" t="s">
        <v>924</v>
      </c>
      <c r="C981" s="426">
        <v>-42</v>
      </c>
      <c r="D981" s="426">
        <v>-43</v>
      </c>
      <c r="E981" s="426">
        <v>-44</v>
      </c>
      <c r="F981" s="426">
        <v>-45</v>
      </c>
      <c r="G981" s="426">
        <v>-43</v>
      </c>
      <c r="H981" s="426">
        <v>-37</v>
      </c>
      <c r="I981" s="426">
        <v>-40</v>
      </c>
      <c r="J981" s="426">
        <v>-43</v>
      </c>
      <c r="K981" s="426">
        <v>-37</v>
      </c>
      <c r="L981" s="426">
        <v>-43</v>
      </c>
      <c r="M981" s="426">
        <v>-40</v>
      </c>
      <c r="N981" s="426">
        <v>-33</v>
      </c>
      <c r="O981" s="427">
        <v>-490</v>
      </c>
    </row>
    <row r="982" spans="1:15">
      <c r="A982" s="425" t="s">
        <v>925</v>
      </c>
      <c r="B982" s="420" t="s">
        <v>926</v>
      </c>
      <c r="C982" s="426">
        <v>-231.02549999999999</v>
      </c>
      <c r="D982" s="426">
        <v>-230.7835</v>
      </c>
      <c r="E982" s="426">
        <v>-231.173</v>
      </c>
      <c r="F982" s="426">
        <v>-231.21700000000001</v>
      </c>
      <c r="G982" s="426">
        <v>-235.33250000000001</v>
      </c>
      <c r="H982" s="426">
        <v>-242.5025</v>
      </c>
      <c r="I982" s="426">
        <v>-252.97800000000001</v>
      </c>
      <c r="J982" s="426">
        <v>-272.81925000000001</v>
      </c>
      <c r="K982" s="426">
        <v>-271.68190000000004</v>
      </c>
      <c r="L982" s="426">
        <v>-252.92214999999999</v>
      </c>
      <c r="M982" s="426">
        <v>-237.0985</v>
      </c>
      <c r="N982" s="426">
        <v>-236.34920000000002</v>
      </c>
      <c r="O982" s="427">
        <v>-2926</v>
      </c>
    </row>
    <row r="983" spans="1:15">
      <c r="A983" s="425" t="s">
        <v>927</v>
      </c>
      <c r="B983" s="420" t="s">
        <v>928</v>
      </c>
      <c r="C983" s="426">
        <v>90.284532771684113</v>
      </c>
      <c r="D983" s="426">
        <v>92.743185281127651</v>
      </c>
      <c r="E983" s="426">
        <v>93.390551347403004</v>
      </c>
      <c r="F983" s="426">
        <v>94.372554895387012</v>
      </c>
      <c r="G983" s="426">
        <v>96.126383157045225</v>
      </c>
      <c r="H983" s="426">
        <v>100.78966036904349</v>
      </c>
      <c r="I983" s="426">
        <v>101.03031168452472</v>
      </c>
      <c r="J983" s="426">
        <v>99.85996826458971</v>
      </c>
      <c r="K983" s="426">
        <v>92.458382755933656</v>
      </c>
      <c r="L983" s="426">
        <v>89.123068623293449</v>
      </c>
      <c r="M983" s="426">
        <v>82.681398079990203</v>
      </c>
      <c r="N983" s="426">
        <v>90.402782886744944</v>
      </c>
      <c r="O983" s="427">
        <v>1123</v>
      </c>
    </row>
    <row r="984" spans="1:15">
      <c r="A984" s="425" t="s">
        <v>929</v>
      </c>
      <c r="B984" s="420" t="s">
        <v>930</v>
      </c>
      <c r="C984" s="426">
        <v>3</v>
      </c>
      <c r="D984" s="426">
        <v>3</v>
      </c>
      <c r="E984" s="426">
        <v>5</v>
      </c>
      <c r="F984" s="426">
        <v>4</v>
      </c>
      <c r="G984" s="426">
        <v>2</v>
      </c>
      <c r="H984" s="426">
        <v>3</v>
      </c>
      <c r="I984" s="426">
        <v>5</v>
      </c>
      <c r="J984" s="426">
        <v>2</v>
      </c>
      <c r="K984" s="426">
        <v>5</v>
      </c>
      <c r="L984" s="426">
        <v>5</v>
      </c>
      <c r="M984" s="426">
        <v>4</v>
      </c>
      <c r="N984" s="426">
        <v>5</v>
      </c>
      <c r="O984" s="427">
        <v>46</v>
      </c>
    </row>
    <row r="985" spans="1:15">
      <c r="A985" s="425" t="s">
        <v>931</v>
      </c>
      <c r="B985" s="420" t="s">
        <v>932</v>
      </c>
      <c r="C985" s="437">
        <v>-2</v>
      </c>
      <c r="D985" s="437">
        <v>-2</v>
      </c>
      <c r="E985" s="437">
        <v>0</v>
      </c>
      <c r="F985" s="437">
        <v>-1</v>
      </c>
      <c r="G985" s="437">
        <v>-3</v>
      </c>
      <c r="H985" s="437">
        <v>-2</v>
      </c>
      <c r="I985" s="437">
        <v>0</v>
      </c>
      <c r="J985" s="437">
        <v>-3</v>
      </c>
      <c r="K985" s="437">
        <v>0</v>
      </c>
      <c r="L985" s="437">
        <v>0</v>
      </c>
      <c r="M985" s="437">
        <v>-1</v>
      </c>
      <c r="N985" s="437">
        <v>0</v>
      </c>
      <c r="O985" s="427">
        <v>-14</v>
      </c>
    </row>
    <row r="986" spans="1:15">
      <c r="A986" s="425" t="s">
        <v>933</v>
      </c>
      <c r="B986" s="420" t="s">
        <v>934</v>
      </c>
      <c r="C986" s="437">
        <v>5</v>
      </c>
      <c r="D986" s="437">
        <v>5</v>
      </c>
      <c r="E986" s="437">
        <v>5</v>
      </c>
      <c r="F986" s="437">
        <v>5</v>
      </c>
      <c r="G986" s="437">
        <v>5</v>
      </c>
      <c r="H986" s="437">
        <v>5</v>
      </c>
      <c r="I986" s="437">
        <v>5</v>
      </c>
      <c r="J986" s="437">
        <v>5</v>
      </c>
      <c r="K986" s="437">
        <v>5</v>
      </c>
      <c r="L986" s="437">
        <v>5</v>
      </c>
      <c r="M986" s="437">
        <v>5</v>
      </c>
      <c r="N986" s="437">
        <v>5</v>
      </c>
      <c r="O986" s="427">
        <v>60</v>
      </c>
    </row>
    <row r="987" spans="1:15">
      <c r="A987" s="425" t="s">
        <v>935</v>
      </c>
      <c r="B987" s="420" t="s">
        <v>936</v>
      </c>
      <c r="C987" s="426">
        <v>0</v>
      </c>
      <c r="D987" s="426">
        <v>0</v>
      </c>
      <c r="E987" s="426">
        <v>0</v>
      </c>
      <c r="F987" s="426">
        <v>0</v>
      </c>
      <c r="G987" s="426">
        <v>0</v>
      </c>
      <c r="H987" s="426">
        <v>0</v>
      </c>
      <c r="I987" s="426">
        <v>0</v>
      </c>
      <c r="J987" s="426">
        <v>0</v>
      </c>
      <c r="K987" s="426">
        <v>0</v>
      </c>
      <c r="L987" s="426">
        <v>0</v>
      </c>
      <c r="M987" s="426">
        <v>0</v>
      </c>
      <c r="N987" s="426">
        <v>0</v>
      </c>
      <c r="O987" s="427">
        <v>0</v>
      </c>
    </row>
    <row r="988" spans="1:15">
      <c r="A988" s="425" t="s">
        <v>937</v>
      </c>
      <c r="B988" s="420" t="s">
        <v>938</v>
      </c>
      <c r="C988" s="426">
        <v>-1207</v>
      </c>
      <c r="D988" s="426">
        <v>-1378</v>
      </c>
      <c r="E988" s="426">
        <v>-1517</v>
      </c>
      <c r="F988" s="426">
        <v>-1643</v>
      </c>
      <c r="G988" s="426">
        <v>-1341</v>
      </c>
      <c r="H988" s="426">
        <v>-936</v>
      </c>
      <c r="I988" s="426">
        <v>-995</v>
      </c>
      <c r="J988" s="426">
        <v>-1085</v>
      </c>
      <c r="K988" s="426">
        <v>-838</v>
      </c>
      <c r="L988" s="426">
        <v>-547</v>
      </c>
      <c r="M988" s="426">
        <v>-620</v>
      </c>
      <c r="N988" s="426">
        <v>-566</v>
      </c>
      <c r="O988" s="427">
        <v>-12673</v>
      </c>
    </row>
    <row r="989" spans="1:15">
      <c r="A989" s="429" t="s">
        <v>939</v>
      </c>
      <c r="B989" s="420" t="s">
        <v>940</v>
      </c>
      <c r="C989" s="436">
        <v>-1200</v>
      </c>
      <c r="D989" s="436">
        <v>-1371</v>
      </c>
      <c r="E989" s="436">
        <v>-1514</v>
      </c>
      <c r="F989" s="436">
        <v>-1640</v>
      </c>
      <c r="G989" s="436">
        <v>-1338</v>
      </c>
      <c r="H989" s="436">
        <v>-933</v>
      </c>
      <c r="I989" s="436">
        <v>-992</v>
      </c>
      <c r="J989" s="436">
        <v>-1082</v>
      </c>
      <c r="K989" s="436">
        <v>-835</v>
      </c>
      <c r="L989" s="436">
        <v>-544</v>
      </c>
      <c r="M989" s="436">
        <v>-595</v>
      </c>
      <c r="N989" s="436">
        <v>-541</v>
      </c>
      <c r="O989" s="427">
        <v>-12585</v>
      </c>
    </row>
    <row r="990" spans="1:15">
      <c r="A990" s="429" t="s">
        <v>941</v>
      </c>
      <c r="B990" s="420" t="s">
        <v>942</v>
      </c>
      <c r="C990" s="437">
        <v>-7</v>
      </c>
      <c r="D990" s="437">
        <v>-7</v>
      </c>
      <c r="E990" s="437">
        <v>-3</v>
      </c>
      <c r="F990" s="437">
        <v>-3</v>
      </c>
      <c r="G990" s="437">
        <v>-3</v>
      </c>
      <c r="H990" s="437">
        <v>-3</v>
      </c>
      <c r="I990" s="437">
        <v>-3</v>
      </c>
      <c r="J990" s="437">
        <v>-3</v>
      </c>
      <c r="K990" s="437">
        <v>-3</v>
      </c>
      <c r="L990" s="437">
        <v>-3</v>
      </c>
      <c r="M990" s="437">
        <v>-25</v>
      </c>
      <c r="N990" s="437">
        <v>-25</v>
      </c>
      <c r="O990" s="427">
        <v>-88</v>
      </c>
    </row>
    <row r="991" spans="1:15">
      <c r="A991" s="429" t="s">
        <v>943</v>
      </c>
      <c r="B991" s="420" t="s">
        <v>944</v>
      </c>
      <c r="C991" s="437">
        <v>0</v>
      </c>
      <c r="D991" s="437">
        <v>0</v>
      </c>
      <c r="E991" s="437">
        <v>0</v>
      </c>
      <c r="F991" s="437">
        <v>0</v>
      </c>
      <c r="G991" s="437">
        <v>0</v>
      </c>
      <c r="H991" s="437">
        <v>0</v>
      </c>
      <c r="I991" s="437">
        <v>0</v>
      </c>
      <c r="J991" s="437">
        <v>0</v>
      </c>
      <c r="K991" s="437">
        <v>0</v>
      </c>
      <c r="L991" s="437">
        <v>0</v>
      </c>
      <c r="M991" s="437">
        <v>0</v>
      </c>
      <c r="N991" s="437">
        <v>0</v>
      </c>
      <c r="O991" s="427">
        <v>0</v>
      </c>
    </row>
    <row r="992" spans="1:15">
      <c r="A992" s="425" t="s">
        <v>945</v>
      </c>
      <c r="B992" s="420" t="s">
        <v>946</v>
      </c>
      <c r="C992" s="426">
        <v>-425</v>
      </c>
      <c r="D992" s="426">
        <v>-390</v>
      </c>
      <c r="E992" s="426">
        <v>-374</v>
      </c>
      <c r="F992" s="426">
        <v>-355</v>
      </c>
      <c r="G992" s="426">
        <v>-354</v>
      </c>
      <c r="H992" s="426">
        <v>-347</v>
      </c>
      <c r="I992" s="426">
        <v>-326</v>
      </c>
      <c r="J992" s="426">
        <v>-315</v>
      </c>
      <c r="K992" s="426">
        <v>-278</v>
      </c>
      <c r="L992" s="426">
        <v>-211</v>
      </c>
      <c r="M992" s="426">
        <v>-141</v>
      </c>
      <c r="N992" s="426">
        <v>-84</v>
      </c>
      <c r="O992" s="427">
        <v>-3600</v>
      </c>
    </row>
    <row r="993" spans="1:16">
      <c r="A993" s="425" t="s">
        <v>947</v>
      </c>
      <c r="B993" s="420" t="s">
        <v>948</v>
      </c>
      <c r="C993" s="426">
        <v>0</v>
      </c>
      <c r="D993" s="426">
        <v>0</v>
      </c>
      <c r="E993" s="426">
        <v>0</v>
      </c>
      <c r="F993" s="426">
        <v>0</v>
      </c>
      <c r="G993" s="426">
        <v>0</v>
      </c>
      <c r="H993" s="426">
        <v>0</v>
      </c>
      <c r="I993" s="426">
        <v>0</v>
      </c>
      <c r="J993" s="426">
        <v>0</v>
      </c>
      <c r="K993" s="426">
        <v>0</v>
      </c>
      <c r="L993" s="426">
        <v>0</v>
      </c>
      <c r="M993" s="426">
        <v>0</v>
      </c>
      <c r="N993" s="426">
        <v>0</v>
      </c>
      <c r="O993" s="427">
        <v>0</v>
      </c>
    </row>
    <row r="994" spans="1:16">
      <c r="A994" s="425" t="s">
        <v>949</v>
      </c>
      <c r="B994" s="420" t="s">
        <v>950</v>
      </c>
      <c r="C994" s="426">
        <v>-60</v>
      </c>
      <c r="D994" s="426">
        <v>-60</v>
      </c>
      <c r="E994" s="426">
        <v>-60</v>
      </c>
      <c r="F994" s="426">
        <v>-60</v>
      </c>
      <c r="G994" s="426">
        <v>-60</v>
      </c>
      <c r="H994" s="426">
        <v>-57</v>
      </c>
      <c r="I994" s="426">
        <v>-56</v>
      </c>
      <c r="J994" s="426">
        <v>-56</v>
      </c>
      <c r="K994" s="426">
        <v>-56</v>
      </c>
      <c r="L994" s="426">
        <v>-56</v>
      </c>
      <c r="M994" s="426">
        <v>-56</v>
      </c>
      <c r="N994" s="426">
        <v>-56</v>
      </c>
      <c r="O994" s="427">
        <v>-693</v>
      </c>
      <c r="P994" s="384">
        <f>+O978+O994</f>
        <v>-1593</v>
      </c>
    </row>
    <row r="995" spans="1:16">
      <c r="A995" s="425" t="s">
        <v>951</v>
      </c>
      <c r="B995" s="420" t="s">
        <v>952</v>
      </c>
      <c r="C995" s="426">
        <v>0</v>
      </c>
      <c r="D995" s="426">
        <v>0</v>
      </c>
      <c r="E995" s="426">
        <v>0</v>
      </c>
      <c r="F995" s="426">
        <v>0</v>
      </c>
      <c r="G995" s="426">
        <v>0</v>
      </c>
      <c r="H995" s="426">
        <v>0</v>
      </c>
      <c r="I995" s="426">
        <v>0</v>
      </c>
      <c r="J995" s="426">
        <v>0</v>
      </c>
      <c r="K995" s="426">
        <v>0</v>
      </c>
      <c r="L995" s="426">
        <v>0</v>
      </c>
      <c r="M995" s="426">
        <v>0</v>
      </c>
      <c r="N995" s="426">
        <v>0</v>
      </c>
      <c r="O995" s="427">
        <v>0</v>
      </c>
    </row>
    <row r="996" spans="1:16">
      <c r="A996" s="430" t="s">
        <v>953</v>
      </c>
      <c r="B996" s="420" t="s">
        <v>954</v>
      </c>
      <c r="C996" s="426">
        <v>0</v>
      </c>
      <c r="D996" s="426">
        <v>0</v>
      </c>
      <c r="E996" s="426">
        <v>0</v>
      </c>
      <c r="F996" s="426">
        <v>0</v>
      </c>
      <c r="G996" s="426">
        <v>0</v>
      </c>
      <c r="H996" s="426">
        <v>0</v>
      </c>
      <c r="I996" s="426">
        <v>0</v>
      </c>
      <c r="J996" s="426">
        <v>0</v>
      </c>
      <c r="K996" s="426">
        <v>0</v>
      </c>
      <c r="L996" s="426">
        <v>0</v>
      </c>
      <c r="M996" s="426">
        <v>0</v>
      </c>
      <c r="N996" s="426">
        <v>0</v>
      </c>
      <c r="O996" s="427">
        <v>0</v>
      </c>
    </row>
    <row r="997" spans="1:16">
      <c r="A997" s="430" t="s">
        <v>955</v>
      </c>
      <c r="B997" s="420" t="s">
        <v>956</v>
      </c>
      <c r="C997" s="426">
        <v>0</v>
      </c>
      <c r="D997" s="426">
        <v>0</v>
      </c>
      <c r="E997" s="426">
        <v>0</v>
      </c>
      <c r="F997" s="426">
        <v>0</v>
      </c>
      <c r="G997" s="426">
        <v>0</v>
      </c>
      <c r="H997" s="426">
        <v>0</v>
      </c>
      <c r="I997" s="426">
        <v>0</v>
      </c>
      <c r="J997" s="426">
        <v>0</v>
      </c>
      <c r="K997" s="426">
        <v>0</v>
      </c>
      <c r="L997" s="426">
        <v>0</v>
      </c>
      <c r="M997" s="426">
        <v>0</v>
      </c>
      <c r="N997" s="426">
        <v>0</v>
      </c>
      <c r="O997" s="427">
        <v>0</v>
      </c>
    </row>
    <row r="998" spans="1:16">
      <c r="A998" s="425" t="s">
        <v>957</v>
      </c>
      <c r="B998" s="420" t="s">
        <v>958</v>
      </c>
      <c r="C998" s="426">
        <v>-365</v>
      </c>
      <c r="D998" s="426">
        <v>-330</v>
      </c>
      <c r="E998" s="426">
        <v>-314</v>
      </c>
      <c r="F998" s="426">
        <v>-295</v>
      </c>
      <c r="G998" s="426">
        <v>-294</v>
      </c>
      <c r="H998" s="426">
        <v>-290</v>
      </c>
      <c r="I998" s="426">
        <v>-270</v>
      </c>
      <c r="J998" s="426">
        <v>-259</v>
      </c>
      <c r="K998" s="426">
        <v>-222</v>
      </c>
      <c r="L998" s="426">
        <v>-155</v>
      </c>
      <c r="M998" s="426">
        <v>-85</v>
      </c>
      <c r="N998" s="426">
        <v>-28</v>
      </c>
      <c r="O998" s="427">
        <v>-2907</v>
      </c>
    </row>
    <row r="999" spans="1:16">
      <c r="A999" s="425" t="s">
        <v>959</v>
      </c>
      <c r="B999" s="420" t="s">
        <v>960</v>
      </c>
      <c r="C999" s="426">
        <v>0</v>
      </c>
      <c r="D999" s="426">
        <v>0</v>
      </c>
      <c r="E999" s="426">
        <v>0</v>
      </c>
      <c r="F999" s="426">
        <v>0</v>
      </c>
      <c r="G999" s="426">
        <v>0</v>
      </c>
      <c r="H999" s="426">
        <v>0</v>
      </c>
      <c r="I999" s="426">
        <v>0</v>
      </c>
      <c r="J999" s="426">
        <v>0</v>
      </c>
      <c r="K999" s="426">
        <v>0</v>
      </c>
      <c r="L999" s="426">
        <v>0</v>
      </c>
      <c r="M999" s="426">
        <v>0</v>
      </c>
      <c r="N999" s="426">
        <v>0</v>
      </c>
      <c r="O999" s="427">
        <v>0</v>
      </c>
    </row>
    <row r="1000" spans="1:16">
      <c r="A1000" s="430" t="s">
        <v>961</v>
      </c>
      <c r="B1000" s="420" t="s">
        <v>962</v>
      </c>
      <c r="C1000" s="426">
        <v>0</v>
      </c>
      <c r="D1000" s="426">
        <v>0</v>
      </c>
      <c r="E1000" s="426">
        <v>0</v>
      </c>
      <c r="F1000" s="426">
        <v>0</v>
      </c>
      <c r="G1000" s="426">
        <v>0</v>
      </c>
      <c r="H1000" s="426">
        <v>0</v>
      </c>
      <c r="I1000" s="426">
        <v>0</v>
      </c>
      <c r="J1000" s="426">
        <v>0</v>
      </c>
      <c r="K1000" s="426">
        <v>0</v>
      </c>
      <c r="L1000" s="426">
        <v>0</v>
      </c>
      <c r="M1000" s="426">
        <v>0</v>
      </c>
      <c r="N1000" s="426">
        <v>0</v>
      </c>
      <c r="O1000" s="427">
        <v>0</v>
      </c>
    </row>
    <row r="1001" spans="1:16">
      <c r="A1001" s="425" t="s">
        <v>963</v>
      </c>
      <c r="B1001" s="420" t="s">
        <v>964</v>
      </c>
      <c r="C1001" s="426">
        <v>3</v>
      </c>
      <c r="D1001" s="426">
        <v>3</v>
      </c>
      <c r="E1001" s="426">
        <v>3</v>
      </c>
      <c r="F1001" s="426">
        <v>2</v>
      </c>
      <c r="G1001" s="426">
        <v>3</v>
      </c>
      <c r="H1001" s="426">
        <v>3</v>
      </c>
      <c r="I1001" s="426">
        <v>3</v>
      </c>
      <c r="J1001" s="426">
        <v>3</v>
      </c>
      <c r="K1001" s="426">
        <v>3</v>
      </c>
      <c r="L1001" s="426">
        <v>3</v>
      </c>
      <c r="M1001" s="426">
        <v>3</v>
      </c>
      <c r="N1001" s="426">
        <v>2</v>
      </c>
      <c r="O1001" s="427">
        <v>34</v>
      </c>
    </row>
    <row r="1002" spans="1:16">
      <c r="A1002" s="425" t="s">
        <v>965</v>
      </c>
      <c r="B1002" s="420" t="s">
        <v>966</v>
      </c>
      <c r="C1002" s="426">
        <v>28</v>
      </c>
      <c r="D1002" s="426">
        <v>179</v>
      </c>
      <c r="E1002" s="426">
        <v>38</v>
      </c>
      <c r="F1002" s="426">
        <v>38</v>
      </c>
      <c r="G1002" s="426">
        <v>34</v>
      </c>
      <c r="H1002" s="426">
        <v>41</v>
      </c>
      <c r="I1002" s="426">
        <v>37</v>
      </c>
      <c r="J1002" s="426">
        <v>38</v>
      </c>
      <c r="K1002" s="426">
        <v>35</v>
      </c>
      <c r="L1002" s="426">
        <v>36</v>
      </c>
      <c r="M1002" s="426">
        <v>23</v>
      </c>
      <c r="N1002" s="426">
        <v>54</v>
      </c>
      <c r="O1002" s="427">
        <v>581</v>
      </c>
    </row>
    <row r="1003" spans="1:16">
      <c r="A1003" s="425" t="s">
        <v>967</v>
      </c>
      <c r="B1003" s="420" t="s">
        <v>968</v>
      </c>
      <c r="C1003" s="426">
        <v>8650</v>
      </c>
      <c r="D1003" s="426">
        <v>8650</v>
      </c>
      <c r="E1003" s="426">
        <v>8650</v>
      </c>
      <c r="F1003" s="426">
        <v>8650</v>
      </c>
      <c r="G1003" s="426">
        <v>8648</v>
      </c>
      <c r="H1003" s="426">
        <v>8652</v>
      </c>
      <c r="I1003" s="426">
        <v>8649</v>
      </c>
      <c r="J1003" s="426">
        <v>8648</v>
      </c>
      <c r="K1003" s="426">
        <v>8648</v>
      </c>
      <c r="L1003" s="426">
        <v>8650</v>
      </c>
      <c r="M1003" s="426">
        <v>9364.75</v>
      </c>
      <c r="N1003" s="426">
        <v>9371.75</v>
      </c>
      <c r="O1003" s="427">
        <v>105232</v>
      </c>
    </row>
    <row r="1004" spans="1:16">
      <c r="A1004" s="434" t="s">
        <v>969</v>
      </c>
      <c r="B1004" s="420" t="s">
        <v>970</v>
      </c>
      <c r="C1004" s="426">
        <v>0</v>
      </c>
      <c r="D1004" s="426">
        <v>0</v>
      </c>
      <c r="E1004" s="426">
        <v>0</v>
      </c>
      <c r="F1004" s="426">
        <v>0</v>
      </c>
      <c r="G1004" s="426">
        <v>0</v>
      </c>
      <c r="H1004" s="426">
        <v>0</v>
      </c>
      <c r="I1004" s="426">
        <v>0</v>
      </c>
      <c r="J1004" s="426">
        <v>0</v>
      </c>
      <c r="K1004" s="426">
        <v>0</v>
      </c>
      <c r="L1004" s="426">
        <v>0</v>
      </c>
      <c r="M1004" s="426">
        <v>0</v>
      </c>
      <c r="N1004" s="426">
        <v>0</v>
      </c>
      <c r="O1004" s="427">
        <v>0</v>
      </c>
    </row>
    <row r="1005" spans="1:16">
      <c r="A1005" s="429" t="s">
        <v>971</v>
      </c>
      <c r="B1005" s="420" t="s">
        <v>972</v>
      </c>
      <c r="C1005" s="426">
        <v>1365</v>
      </c>
      <c r="D1005" s="426">
        <v>1364</v>
      </c>
      <c r="E1005" s="426">
        <v>1365</v>
      </c>
      <c r="F1005" s="426">
        <v>1364</v>
      </c>
      <c r="G1005" s="426">
        <v>1364</v>
      </c>
      <c r="H1005" s="426">
        <v>1365</v>
      </c>
      <c r="I1005" s="426">
        <v>1365</v>
      </c>
      <c r="J1005" s="426">
        <v>1364</v>
      </c>
      <c r="K1005" s="426">
        <v>1365</v>
      </c>
      <c r="L1005" s="426">
        <v>1365</v>
      </c>
      <c r="M1005" s="426">
        <v>1364</v>
      </c>
      <c r="N1005" s="426">
        <v>1365</v>
      </c>
      <c r="O1005" s="427">
        <v>16375</v>
      </c>
    </row>
    <row r="1006" spans="1:16">
      <c r="A1006" s="429" t="s">
        <v>973</v>
      </c>
      <c r="B1006" s="420" t="s">
        <v>974</v>
      </c>
      <c r="C1006" s="426">
        <v>6</v>
      </c>
      <c r="D1006" s="426">
        <v>6</v>
      </c>
      <c r="E1006" s="426">
        <v>6</v>
      </c>
      <c r="F1006" s="426">
        <v>6</v>
      </c>
      <c r="G1006" s="426">
        <v>6</v>
      </c>
      <c r="H1006" s="426">
        <v>6</v>
      </c>
      <c r="I1006" s="426">
        <v>6</v>
      </c>
      <c r="J1006" s="426">
        <v>5</v>
      </c>
      <c r="K1006" s="426">
        <v>5</v>
      </c>
      <c r="L1006" s="426">
        <v>5</v>
      </c>
      <c r="M1006" s="426">
        <v>5</v>
      </c>
      <c r="N1006" s="426">
        <v>5</v>
      </c>
      <c r="O1006" s="427">
        <v>67</v>
      </c>
    </row>
    <row r="1007" spans="1:16">
      <c r="A1007" s="429" t="s">
        <v>975</v>
      </c>
      <c r="B1007" s="420" t="s">
        <v>976</v>
      </c>
      <c r="C1007" s="426">
        <v>32</v>
      </c>
      <c r="D1007" s="426">
        <v>31</v>
      </c>
      <c r="E1007" s="426">
        <v>32</v>
      </c>
      <c r="F1007" s="426">
        <v>31</v>
      </c>
      <c r="G1007" s="426">
        <v>31</v>
      </c>
      <c r="H1007" s="426">
        <v>30</v>
      </c>
      <c r="I1007" s="426">
        <v>31</v>
      </c>
      <c r="J1007" s="426">
        <v>30</v>
      </c>
      <c r="K1007" s="426">
        <v>31</v>
      </c>
      <c r="L1007" s="426">
        <v>30</v>
      </c>
      <c r="M1007" s="426">
        <v>30</v>
      </c>
      <c r="N1007" s="426">
        <v>30</v>
      </c>
      <c r="O1007" s="427">
        <v>369</v>
      </c>
    </row>
    <row r="1008" spans="1:16">
      <c r="A1008" s="429" t="s">
        <v>977</v>
      </c>
      <c r="B1008" s="420" t="s">
        <v>978</v>
      </c>
      <c r="C1008" s="426">
        <v>0</v>
      </c>
      <c r="D1008" s="426">
        <v>0</v>
      </c>
      <c r="E1008" s="426">
        <v>0</v>
      </c>
      <c r="F1008" s="426">
        <v>0</v>
      </c>
      <c r="G1008" s="426">
        <v>0</v>
      </c>
      <c r="H1008" s="426">
        <v>0</v>
      </c>
      <c r="I1008" s="426">
        <v>0</v>
      </c>
      <c r="J1008" s="426">
        <v>0</v>
      </c>
      <c r="K1008" s="426">
        <v>0</v>
      </c>
      <c r="L1008" s="426">
        <v>0</v>
      </c>
      <c r="M1008" s="426">
        <v>0</v>
      </c>
      <c r="N1008" s="426">
        <v>0</v>
      </c>
      <c r="O1008" s="427">
        <v>0</v>
      </c>
    </row>
    <row r="1009" spans="1:15">
      <c r="A1009" s="429" t="s">
        <v>979</v>
      </c>
      <c r="B1009" s="420" t="s">
        <v>980</v>
      </c>
      <c r="C1009" s="426">
        <v>0</v>
      </c>
      <c r="D1009" s="426">
        <v>0</v>
      </c>
      <c r="E1009" s="426">
        <v>0</v>
      </c>
      <c r="F1009" s="426">
        <v>0</v>
      </c>
      <c r="G1009" s="426">
        <v>0</v>
      </c>
      <c r="H1009" s="426">
        <v>0</v>
      </c>
      <c r="I1009" s="426">
        <v>0</v>
      </c>
      <c r="J1009" s="426">
        <v>0</v>
      </c>
      <c r="K1009" s="426">
        <v>0</v>
      </c>
      <c r="L1009" s="426">
        <v>0</v>
      </c>
      <c r="M1009" s="426">
        <v>0</v>
      </c>
      <c r="N1009" s="426">
        <v>0</v>
      </c>
      <c r="O1009" s="427">
        <v>0</v>
      </c>
    </row>
    <row r="1010" spans="1:15">
      <c r="A1010" s="429" t="s">
        <v>981</v>
      </c>
      <c r="B1010" s="420" t="s">
        <v>982</v>
      </c>
      <c r="C1010" s="426">
        <v>0</v>
      </c>
      <c r="D1010" s="426">
        <v>0</v>
      </c>
      <c r="E1010" s="426">
        <v>0</v>
      </c>
      <c r="F1010" s="426">
        <v>0</v>
      </c>
      <c r="G1010" s="426">
        <v>0</v>
      </c>
      <c r="H1010" s="426">
        <v>0</v>
      </c>
      <c r="I1010" s="426">
        <v>0</v>
      </c>
      <c r="J1010" s="426">
        <v>0</v>
      </c>
      <c r="K1010" s="426">
        <v>0</v>
      </c>
      <c r="L1010" s="426">
        <v>0</v>
      </c>
      <c r="M1010" s="426">
        <v>0</v>
      </c>
      <c r="N1010" s="426">
        <v>0</v>
      </c>
      <c r="O1010" s="427">
        <v>0</v>
      </c>
    </row>
    <row r="1011" spans="1:15">
      <c r="A1011" s="429" t="s">
        <v>983</v>
      </c>
      <c r="B1011" s="420" t="s">
        <v>984</v>
      </c>
      <c r="C1011" s="426">
        <v>0</v>
      </c>
      <c r="D1011" s="426">
        <v>0</v>
      </c>
      <c r="E1011" s="426">
        <v>0</v>
      </c>
      <c r="F1011" s="426">
        <v>0</v>
      </c>
      <c r="G1011" s="426">
        <v>0</v>
      </c>
      <c r="H1011" s="426">
        <v>0</v>
      </c>
      <c r="I1011" s="426">
        <v>0</v>
      </c>
      <c r="J1011" s="426">
        <v>0</v>
      </c>
      <c r="K1011" s="426">
        <v>0</v>
      </c>
      <c r="L1011" s="426">
        <v>0</v>
      </c>
      <c r="M1011" s="426">
        <v>0</v>
      </c>
      <c r="N1011" s="426">
        <v>0</v>
      </c>
      <c r="O1011" s="427">
        <v>0</v>
      </c>
    </row>
    <row r="1012" spans="1:15">
      <c r="A1012" s="429" t="s">
        <v>985</v>
      </c>
      <c r="B1012" s="420" t="s">
        <v>986</v>
      </c>
      <c r="C1012" s="426">
        <v>0</v>
      </c>
      <c r="D1012" s="426">
        <v>0</v>
      </c>
      <c r="E1012" s="426">
        <v>0</v>
      </c>
      <c r="F1012" s="426">
        <v>0</v>
      </c>
      <c r="G1012" s="426">
        <v>0</v>
      </c>
      <c r="H1012" s="426">
        <v>0</v>
      </c>
      <c r="I1012" s="426">
        <v>0</v>
      </c>
      <c r="J1012" s="426">
        <v>0</v>
      </c>
      <c r="K1012" s="426">
        <v>0</v>
      </c>
      <c r="L1012" s="426">
        <v>0</v>
      </c>
      <c r="M1012" s="426">
        <v>0</v>
      </c>
      <c r="N1012" s="426">
        <v>0</v>
      </c>
      <c r="O1012" s="427">
        <v>0</v>
      </c>
    </row>
    <row r="1013" spans="1:15">
      <c r="A1013" s="434" t="s">
        <v>987</v>
      </c>
      <c r="B1013" s="420" t="s">
        <v>988</v>
      </c>
      <c r="C1013" s="426">
        <v>255</v>
      </c>
      <c r="D1013" s="426">
        <v>255</v>
      </c>
      <c r="E1013" s="426">
        <v>255</v>
      </c>
      <c r="F1013" s="426">
        <v>255</v>
      </c>
      <c r="G1013" s="426">
        <v>255</v>
      </c>
      <c r="H1013" s="426">
        <v>255</v>
      </c>
      <c r="I1013" s="426">
        <v>255</v>
      </c>
      <c r="J1013" s="426">
        <v>255</v>
      </c>
      <c r="K1013" s="426">
        <v>255</v>
      </c>
      <c r="L1013" s="426">
        <v>256</v>
      </c>
      <c r="M1013" s="426">
        <v>255</v>
      </c>
      <c r="N1013" s="426">
        <v>256</v>
      </c>
      <c r="O1013" s="427">
        <v>3062</v>
      </c>
    </row>
    <row r="1014" spans="1:15">
      <c r="A1014" s="434" t="s">
        <v>989</v>
      </c>
      <c r="B1014" s="420" t="s">
        <v>990</v>
      </c>
      <c r="C1014" s="426">
        <v>221</v>
      </c>
      <c r="D1014" s="426">
        <v>222</v>
      </c>
      <c r="E1014" s="426">
        <v>221</v>
      </c>
      <c r="F1014" s="426">
        <v>222</v>
      </c>
      <c r="G1014" s="426">
        <v>221</v>
      </c>
      <c r="H1014" s="426">
        <v>222</v>
      </c>
      <c r="I1014" s="426">
        <v>221</v>
      </c>
      <c r="J1014" s="426">
        <v>222</v>
      </c>
      <c r="K1014" s="426">
        <v>221</v>
      </c>
      <c r="L1014" s="426">
        <v>222</v>
      </c>
      <c r="M1014" s="426">
        <v>221</v>
      </c>
      <c r="N1014" s="426">
        <v>221</v>
      </c>
      <c r="O1014" s="427">
        <v>2657</v>
      </c>
    </row>
    <row r="1015" spans="1:15">
      <c r="A1015" s="434" t="s">
        <v>991</v>
      </c>
      <c r="B1015" s="420" t="s">
        <v>992</v>
      </c>
      <c r="C1015" s="426">
        <v>0</v>
      </c>
      <c r="D1015" s="426">
        <v>0</v>
      </c>
      <c r="E1015" s="426">
        <v>0</v>
      </c>
      <c r="F1015" s="426">
        <v>0</v>
      </c>
      <c r="G1015" s="426">
        <v>0</v>
      </c>
      <c r="H1015" s="426">
        <v>0</v>
      </c>
      <c r="I1015" s="426">
        <v>0</v>
      </c>
      <c r="J1015" s="426">
        <v>0</v>
      </c>
      <c r="K1015" s="426">
        <v>0</v>
      </c>
      <c r="L1015" s="426">
        <v>0</v>
      </c>
      <c r="M1015" s="426">
        <v>0</v>
      </c>
      <c r="N1015" s="426">
        <v>0</v>
      </c>
      <c r="O1015" s="427">
        <v>0</v>
      </c>
    </row>
    <row r="1016" spans="1:15">
      <c r="A1016" s="434" t="s">
        <v>993</v>
      </c>
      <c r="B1016" s="420" t="s">
        <v>994</v>
      </c>
      <c r="C1016" s="426">
        <v>508</v>
      </c>
      <c r="D1016" s="426">
        <v>508</v>
      </c>
      <c r="E1016" s="426">
        <v>509</v>
      </c>
      <c r="F1016" s="426">
        <v>508</v>
      </c>
      <c r="G1016" s="426">
        <v>508</v>
      </c>
      <c r="H1016" s="426">
        <v>509</v>
      </c>
      <c r="I1016" s="426">
        <v>508</v>
      </c>
      <c r="J1016" s="426">
        <v>508</v>
      </c>
      <c r="K1016" s="426">
        <v>509</v>
      </c>
      <c r="L1016" s="426">
        <v>508</v>
      </c>
      <c r="M1016" s="426">
        <v>508</v>
      </c>
      <c r="N1016" s="426">
        <v>509</v>
      </c>
      <c r="O1016" s="427">
        <v>6100</v>
      </c>
    </row>
    <row r="1017" spans="1:15">
      <c r="A1017" s="429" t="s">
        <v>995</v>
      </c>
      <c r="B1017" s="420" t="s">
        <v>996</v>
      </c>
      <c r="C1017" s="426">
        <v>19</v>
      </c>
      <c r="D1017" s="426">
        <v>20</v>
      </c>
      <c r="E1017" s="426">
        <v>19</v>
      </c>
      <c r="F1017" s="426">
        <v>20</v>
      </c>
      <c r="G1017" s="426">
        <v>19</v>
      </c>
      <c r="H1017" s="426">
        <v>20</v>
      </c>
      <c r="I1017" s="426">
        <v>19</v>
      </c>
      <c r="J1017" s="426">
        <v>20</v>
      </c>
      <c r="K1017" s="426">
        <v>19</v>
      </c>
      <c r="L1017" s="426">
        <v>20</v>
      </c>
      <c r="M1017" s="426">
        <v>19</v>
      </c>
      <c r="N1017" s="426">
        <v>19</v>
      </c>
      <c r="O1017" s="427">
        <v>233</v>
      </c>
    </row>
    <row r="1018" spans="1:15">
      <c r="A1018" s="429" t="s">
        <v>997</v>
      </c>
      <c r="B1018" s="420" t="s">
        <v>998</v>
      </c>
      <c r="C1018" s="426">
        <v>0</v>
      </c>
      <c r="D1018" s="426">
        <v>0</v>
      </c>
      <c r="E1018" s="426">
        <v>0</v>
      </c>
      <c r="F1018" s="426">
        <v>0</v>
      </c>
      <c r="G1018" s="426">
        <v>0</v>
      </c>
      <c r="H1018" s="426">
        <v>0</v>
      </c>
      <c r="I1018" s="426">
        <v>0</v>
      </c>
      <c r="J1018" s="426">
        <v>0</v>
      </c>
      <c r="K1018" s="426">
        <v>0</v>
      </c>
      <c r="L1018" s="426">
        <v>0</v>
      </c>
      <c r="M1018" s="426">
        <v>0</v>
      </c>
      <c r="N1018" s="426">
        <v>0</v>
      </c>
      <c r="O1018" s="427">
        <v>0</v>
      </c>
    </row>
    <row r="1019" spans="1:15">
      <c r="A1019" s="425" t="s">
        <v>999</v>
      </c>
      <c r="B1019" s="420" t="s">
        <v>1000</v>
      </c>
      <c r="C1019" s="426">
        <v>0</v>
      </c>
      <c r="D1019" s="426">
        <v>0</v>
      </c>
      <c r="E1019" s="426">
        <v>0</v>
      </c>
      <c r="F1019" s="426">
        <v>0</v>
      </c>
      <c r="G1019" s="426">
        <v>0</v>
      </c>
      <c r="H1019" s="426">
        <v>0</v>
      </c>
      <c r="I1019" s="426">
        <v>0</v>
      </c>
      <c r="J1019" s="426">
        <v>0</v>
      </c>
      <c r="K1019" s="426">
        <v>0</v>
      </c>
      <c r="L1019" s="426">
        <v>0</v>
      </c>
      <c r="M1019" s="426">
        <v>718.75</v>
      </c>
      <c r="N1019" s="426">
        <v>718.75</v>
      </c>
      <c r="O1019" s="427">
        <v>1438</v>
      </c>
    </row>
    <row r="1020" spans="1:15">
      <c r="A1020" s="425" t="s">
        <v>1001</v>
      </c>
      <c r="B1020" s="420" t="s">
        <v>1002</v>
      </c>
      <c r="C1020" s="426">
        <v>974</v>
      </c>
      <c r="D1020" s="426">
        <v>974</v>
      </c>
      <c r="E1020" s="426">
        <v>973</v>
      </c>
      <c r="F1020" s="426">
        <v>974</v>
      </c>
      <c r="G1020" s="426">
        <v>974</v>
      </c>
      <c r="H1020" s="426">
        <v>973</v>
      </c>
      <c r="I1020" s="426">
        <v>974</v>
      </c>
      <c r="J1020" s="426">
        <v>974</v>
      </c>
      <c r="K1020" s="426">
        <v>973</v>
      </c>
      <c r="L1020" s="426">
        <v>974</v>
      </c>
      <c r="M1020" s="426">
        <v>974</v>
      </c>
      <c r="N1020" s="426">
        <v>974</v>
      </c>
      <c r="O1020" s="427">
        <v>11685</v>
      </c>
    </row>
    <row r="1021" spans="1:15">
      <c r="A1021" s="430" t="s">
        <v>1003</v>
      </c>
      <c r="B1021" s="420" t="s">
        <v>1004</v>
      </c>
      <c r="C1021" s="426">
        <v>358</v>
      </c>
      <c r="D1021" s="426">
        <v>358</v>
      </c>
      <c r="E1021" s="426">
        <v>358</v>
      </c>
      <c r="F1021" s="426">
        <v>358</v>
      </c>
      <c r="G1021" s="426">
        <v>358</v>
      </c>
      <c r="H1021" s="426">
        <v>359</v>
      </c>
      <c r="I1021" s="426">
        <v>358</v>
      </c>
      <c r="J1021" s="426">
        <v>358</v>
      </c>
      <c r="K1021" s="426">
        <v>358</v>
      </c>
      <c r="L1021" s="426">
        <v>358</v>
      </c>
      <c r="M1021" s="426">
        <v>358</v>
      </c>
      <c r="N1021" s="426">
        <v>359</v>
      </c>
      <c r="O1021" s="427">
        <v>4298</v>
      </c>
    </row>
    <row r="1022" spans="1:15">
      <c r="A1022" s="425" t="s">
        <v>1005</v>
      </c>
      <c r="B1022" s="420" t="s">
        <v>1006</v>
      </c>
      <c r="C1022" s="420">
        <v>1203</v>
      </c>
      <c r="D1022" s="420">
        <v>1203</v>
      </c>
      <c r="E1022" s="420">
        <v>1203</v>
      </c>
      <c r="F1022" s="420">
        <v>1203</v>
      </c>
      <c r="G1022" s="420">
        <v>1203</v>
      </c>
      <c r="H1022" s="420">
        <v>1204</v>
      </c>
      <c r="I1022" s="420">
        <v>1203</v>
      </c>
      <c r="J1022" s="420">
        <v>1203</v>
      </c>
      <c r="K1022" s="420">
        <v>1203</v>
      </c>
      <c r="L1022" s="420">
        <v>1203</v>
      </c>
      <c r="M1022" s="420">
        <v>1203</v>
      </c>
      <c r="N1022" s="420">
        <v>1204</v>
      </c>
      <c r="O1022" s="427">
        <v>14438</v>
      </c>
    </row>
    <row r="1023" spans="1:15">
      <c r="A1023" s="425" t="s">
        <v>1007</v>
      </c>
      <c r="B1023" s="420" t="s">
        <v>1008</v>
      </c>
      <c r="C1023" s="426">
        <v>258</v>
      </c>
      <c r="D1023" s="426">
        <v>258</v>
      </c>
      <c r="E1023" s="426">
        <v>258</v>
      </c>
      <c r="F1023" s="426">
        <v>258</v>
      </c>
      <c r="G1023" s="426">
        <v>258</v>
      </c>
      <c r="H1023" s="426">
        <v>257</v>
      </c>
      <c r="I1023" s="426">
        <v>258</v>
      </c>
      <c r="J1023" s="426">
        <v>258</v>
      </c>
      <c r="K1023" s="426">
        <v>258</v>
      </c>
      <c r="L1023" s="426">
        <v>258</v>
      </c>
      <c r="M1023" s="426">
        <v>258</v>
      </c>
      <c r="N1023" s="426">
        <v>258</v>
      </c>
      <c r="O1023" s="427">
        <v>3095</v>
      </c>
    </row>
    <row r="1024" spans="1:15">
      <c r="A1024" s="425" t="s">
        <v>1009</v>
      </c>
      <c r="B1024" s="420" t="s">
        <v>1010</v>
      </c>
      <c r="C1024" s="426">
        <v>396</v>
      </c>
      <c r="D1024" s="426">
        <v>396</v>
      </c>
      <c r="E1024" s="426">
        <v>396</v>
      </c>
      <c r="F1024" s="426">
        <v>396</v>
      </c>
      <c r="G1024" s="426">
        <v>396</v>
      </c>
      <c r="H1024" s="426">
        <v>396</v>
      </c>
      <c r="I1024" s="426">
        <v>396</v>
      </c>
      <c r="J1024" s="426">
        <v>396</v>
      </c>
      <c r="K1024" s="426">
        <v>396</v>
      </c>
      <c r="L1024" s="426">
        <v>396</v>
      </c>
      <c r="M1024" s="426">
        <v>396</v>
      </c>
      <c r="N1024" s="426">
        <v>396</v>
      </c>
      <c r="O1024" s="427">
        <v>4752</v>
      </c>
    </row>
    <row r="1025" spans="1:15">
      <c r="A1025" s="425" t="s">
        <v>1011</v>
      </c>
      <c r="B1025" s="420" t="s">
        <v>1012</v>
      </c>
      <c r="C1025" s="426">
        <v>1753</v>
      </c>
      <c r="D1025" s="426">
        <v>1753</v>
      </c>
      <c r="E1025" s="426">
        <v>1753</v>
      </c>
      <c r="F1025" s="426">
        <v>1753</v>
      </c>
      <c r="G1025" s="426">
        <v>1753</v>
      </c>
      <c r="H1025" s="426">
        <v>1754</v>
      </c>
      <c r="I1025" s="426">
        <v>1753</v>
      </c>
      <c r="J1025" s="426">
        <v>1753</v>
      </c>
      <c r="K1025" s="426">
        <v>1753</v>
      </c>
      <c r="L1025" s="426">
        <v>1753</v>
      </c>
      <c r="M1025" s="426">
        <v>1753</v>
      </c>
      <c r="N1025" s="426">
        <v>1754</v>
      </c>
      <c r="O1025" s="427">
        <v>21038</v>
      </c>
    </row>
    <row r="1026" spans="1:15">
      <c r="A1026" s="425" t="s">
        <v>1013</v>
      </c>
      <c r="B1026" s="420" t="s">
        <v>1014</v>
      </c>
      <c r="C1026" s="426">
        <v>0</v>
      </c>
      <c r="D1026" s="426">
        <v>0</v>
      </c>
      <c r="E1026" s="426">
        <v>0</v>
      </c>
      <c r="F1026" s="426">
        <v>0</v>
      </c>
      <c r="G1026" s="426">
        <v>0</v>
      </c>
      <c r="H1026" s="426">
        <v>0</v>
      </c>
      <c r="I1026" s="426">
        <v>0</v>
      </c>
      <c r="J1026" s="426">
        <v>0</v>
      </c>
      <c r="K1026" s="426">
        <v>0</v>
      </c>
      <c r="L1026" s="426">
        <v>0</v>
      </c>
      <c r="M1026" s="426">
        <v>0</v>
      </c>
      <c r="N1026" s="426">
        <v>0</v>
      </c>
      <c r="O1026" s="427">
        <v>0</v>
      </c>
    </row>
    <row r="1027" spans="1:15">
      <c r="A1027" s="430" t="s">
        <v>1015</v>
      </c>
      <c r="B1027" s="420" t="s">
        <v>1016</v>
      </c>
      <c r="C1027" s="426">
        <v>1302</v>
      </c>
      <c r="D1027" s="426">
        <v>1302</v>
      </c>
      <c r="E1027" s="426">
        <v>1302</v>
      </c>
      <c r="F1027" s="426">
        <v>1302</v>
      </c>
      <c r="G1027" s="426">
        <v>1302</v>
      </c>
      <c r="H1027" s="426">
        <v>1302</v>
      </c>
      <c r="I1027" s="426">
        <v>1302</v>
      </c>
      <c r="J1027" s="426">
        <v>1302</v>
      </c>
      <c r="K1027" s="426">
        <v>1302</v>
      </c>
      <c r="L1027" s="426">
        <v>1302</v>
      </c>
      <c r="M1027" s="426">
        <v>1302</v>
      </c>
      <c r="N1027" s="426">
        <v>1303</v>
      </c>
      <c r="O1027" s="427">
        <v>15625</v>
      </c>
    </row>
    <row r="1028" spans="1:15">
      <c r="A1028" s="425" t="s">
        <v>1017</v>
      </c>
      <c r="B1028" s="420" t="s">
        <v>1018</v>
      </c>
      <c r="C1028" s="426">
        <v>545</v>
      </c>
      <c r="D1028" s="426">
        <v>546</v>
      </c>
      <c r="E1028" s="426">
        <v>545</v>
      </c>
      <c r="F1028" s="426">
        <v>545</v>
      </c>
      <c r="G1028" s="426">
        <v>546</v>
      </c>
      <c r="H1028" s="426">
        <v>545</v>
      </c>
      <c r="I1028" s="426">
        <v>546</v>
      </c>
      <c r="J1028" s="426">
        <v>544</v>
      </c>
      <c r="K1028" s="426">
        <v>545</v>
      </c>
      <c r="L1028" s="426">
        <v>546</v>
      </c>
      <c r="M1028" s="426">
        <v>555</v>
      </c>
      <c r="N1028" s="426">
        <v>556</v>
      </c>
      <c r="O1028" s="427">
        <v>6564</v>
      </c>
    </row>
    <row r="1029" spans="1:15">
      <c r="A1029" s="425" t="s">
        <v>1019</v>
      </c>
      <c r="B1029" s="420" t="s">
        <v>1020</v>
      </c>
      <c r="C1029" s="426">
        <v>-8</v>
      </c>
      <c r="D1029" s="426">
        <v>-8</v>
      </c>
      <c r="E1029" s="426">
        <v>-8</v>
      </c>
      <c r="F1029" s="426">
        <v>-7</v>
      </c>
      <c r="G1029" s="426">
        <v>-8</v>
      </c>
      <c r="H1029" s="426">
        <v>-8</v>
      </c>
      <c r="I1029" s="426">
        <v>-8</v>
      </c>
      <c r="J1029" s="426">
        <v>-8</v>
      </c>
      <c r="K1029" s="426">
        <v>-8</v>
      </c>
      <c r="L1029" s="426">
        <v>-8</v>
      </c>
      <c r="M1029" s="426">
        <v>-7</v>
      </c>
      <c r="N1029" s="426">
        <v>-8</v>
      </c>
      <c r="O1029" s="427">
        <v>-94</v>
      </c>
    </row>
    <row r="1030" spans="1:15">
      <c r="A1030" s="430" t="s">
        <v>1021</v>
      </c>
      <c r="B1030" s="420" t="s">
        <v>1022</v>
      </c>
      <c r="C1030" s="426">
        <v>-8</v>
      </c>
      <c r="D1030" s="426">
        <v>-8</v>
      </c>
      <c r="E1030" s="426">
        <v>-8</v>
      </c>
      <c r="F1030" s="426">
        <v>-7</v>
      </c>
      <c r="G1030" s="426">
        <v>-8</v>
      </c>
      <c r="H1030" s="426">
        <v>-8</v>
      </c>
      <c r="I1030" s="426">
        <v>-8</v>
      </c>
      <c r="J1030" s="426">
        <v>-8</v>
      </c>
      <c r="K1030" s="426">
        <v>-8</v>
      </c>
      <c r="L1030" s="426">
        <v>-8</v>
      </c>
      <c r="M1030" s="426">
        <v>-7</v>
      </c>
      <c r="N1030" s="426">
        <v>-8</v>
      </c>
      <c r="O1030" s="427">
        <v>-94</v>
      </c>
    </row>
    <row r="1031" spans="1:15">
      <c r="A1031" s="425" t="s">
        <v>1023</v>
      </c>
      <c r="B1031" s="420" t="s">
        <v>1024</v>
      </c>
      <c r="C1031" s="426">
        <v>0</v>
      </c>
      <c r="D1031" s="426">
        <v>0</v>
      </c>
      <c r="E1031" s="426">
        <v>0</v>
      </c>
      <c r="F1031" s="426">
        <v>0</v>
      </c>
      <c r="G1031" s="426">
        <v>0</v>
      </c>
      <c r="H1031" s="426">
        <v>0</v>
      </c>
      <c r="I1031" s="426">
        <v>0</v>
      </c>
      <c r="J1031" s="426">
        <v>0</v>
      </c>
      <c r="K1031" s="426">
        <v>0</v>
      </c>
      <c r="L1031" s="426">
        <v>0</v>
      </c>
      <c r="M1031" s="426">
        <v>0</v>
      </c>
      <c r="N1031" s="426">
        <v>0</v>
      </c>
      <c r="O1031" s="427">
        <v>0</v>
      </c>
    </row>
    <row r="1032" spans="1:15">
      <c r="A1032" s="425" t="s">
        <v>1025</v>
      </c>
      <c r="B1032" s="420" t="s">
        <v>1026</v>
      </c>
      <c r="C1032" s="436">
        <v>703</v>
      </c>
      <c r="D1032" s="436">
        <v>668</v>
      </c>
      <c r="E1032" s="436">
        <v>699</v>
      </c>
      <c r="F1032" s="436">
        <v>709</v>
      </c>
      <c r="G1032" s="436">
        <v>865</v>
      </c>
      <c r="H1032" s="436">
        <v>1006</v>
      </c>
      <c r="I1032" s="436">
        <v>989</v>
      </c>
      <c r="J1032" s="436">
        <v>957</v>
      </c>
      <c r="K1032" s="436">
        <v>991</v>
      </c>
      <c r="L1032" s="436">
        <v>913</v>
      </c>
      <c r="M1032" s="436">
        <v>736</v>
      </c>
      <c r="N1032" s="436">
        <v>691</v>
      </c>
      <c r="O1032" s="427">
        <v>9927</v>
      </c>
    </row>
    <row r="1033" spans="1:15">
      <c r="A1033" s="429" t="s">
        <v>1027</v>
      </c>
      <c r="B1033" s="420" t="s">
        <v>1028</v>
      </c>
      <c r="C1033" s="426">
        <v>586</v>
      </c>
      <c r="D1033" s="426">
        <v>591</v>
      </c>
      <c r="E1033" s="426">
        <v>596</v>
      </c>
      <c r="F1033" s="426">
        <v>602</v>
      </c>
      <c r="G1033" s="426">
        <v>607</v>
      </c>
      <c r="H1033" s="426">
        <v>613</v>
      </c>
      <c r="I1033" s="426">
        <v>618</v>
      </c>
      <c r="J1033" s="426">
        <v>624</v>
      </c>
      <c r="K1033" s="426">
        <v>630</v>
      </c>
      <c r="L1033" s="426">
        <v>635</v>
      </c>
      <c r="M1033" s="426">
        <v>641</v>
      </c>
      <c r="N1033" s="426">
        <v>647</v>
      </c>
      <c r="O1033" s="427">
        <v>7390</v>
      </c>
    </row>
    <row r="1034" spans="1:15">
      <c r="A1034" s="434" t="s">
        <v>1029</v>
      </c>
      <c r="B1034" s="420" t="s">
        <v>1030</v>
      </c>
      <c r="C1034" s="426"/>
      <c r="D1034" s="426"/>
      <c r="E1034" s="426"/>
      <c r="F1034" s="426"/>
      <c r="G1034" s="426"/>
      <c r="H1034" s="426"/>
      <c r="I1034" s="426"/>
      <c r="J1034" s="426"/>
      <c r="K1034" s="426"/>
      <c r="L1034" s="426"/>
      <c r="M1034" s="426"/>
      <c r="N1034" s="426"/>
      <c r="O1034" s="427">
        <v>0</v>
      </c>
    </row>
    <row r="1035" spans="1:15">
      <c r="A1035" s="435" t="s">
        <v>1031</v>
      </c>
      <c r="B1035" s="421" t="s">
        <v>1032</v>
      </c>
      <c r="C1035" s="438">
        <v>95</v>
      </c>
      <c r="D1035" s="438">
        <v>57</v>
      </c>
      <c r="E1035" s="438">
        <v>83</v>
      </c>
      <c r="F1035" s="438">
        <v>86</v>
      </c>
      <c r="G1035" s="438">
        <v>239</v>
      </c>
      <c r="H1035" s="438">
        <v>374</v>
      </c>
      <c r="I1035" s="438">
        <v>349</v>
      </c>
      <c r="J1035" s="438">
        <v>311</v>
      </c>
      <c r="K1035" s="438">
        <v>338</v>
      </c>
      <c r="L1035" s="438">
        <v>253</v>
      </c>
      <c r="M1035" s="438">
        <v>72</v>
      </c>
      <c r="N1035" s="438">
        <v>22</v>
      </c>
      <c r="O1035" s="427">
        <v>2279</v>
      </c>
    </row>
    <row r="1036" spans="1:15">
      <c r="A1036" s="425" t="s">
        <v>1033</v>
      </c>
      <c r="B1036" s="420" t="s">
        <v>1034</v>
      </c>
      <c r="C1036" s="426">
        <v>0</v>
      </c>
      <c r="D1036" s="426">
        <v>0</v>
      </c>
      <c r="E1036" s="426">
        <v>0</v>
      </c>
      <c r="F1036" s="426">
        <v>0</v>
      </c>
      <c r="G1036" s="426">
        <v>0</v>
      </c>
      <c r="H1036" s="426">
        <v>0</v>
      </c>
      <c r="I1036" s="426">
        <v>0</v>
      </c>
      <c r="J1036" s="426">
        <v>0</v>
      </c>
      <c r="K1036" s="426">
        <v>0</v>
      </c>
      <c r="L1036" s="426">
        <v>0</v>
      </c>
      <c r="M1036" s="426">
        <v>2</v>
      </c>
      <c r="N1036" s="426">
        <v>5</v>
      </c>
      <c r="O1036" s="427">
        <v>7</v>
      </c>
    </row>
    <row r="1037" spans="1:15">
      <c r="A1037" s="425" t="s">
        <v>1035</v>
      </c>
      <c r="B1037" s="420" t="s">
        <v>1036</v>
      </c>
      <c r="C1037" s="426">
        <v>7</v>
      </c>
      <c r="D1037" s="426">
        <v>7</v>
      </c>
      <c r="E1037" s="426">
        <v>8</v>
      </c>
      <c r="F1037" s="426">
        <v>9</v>
      </c>
      <c r="G1037" s="426">
        <v>8</v>
      </c>
      <c r="H1037" s="426">
        <v>8</v>
      </c>
      <c r="I1037" s="426">
        <v>8</v>
      </c>
      <c r="J1037" s="426">
        <v>9</v>
      </c>
      <c r="K1037" s="426">
        <v>9</v>
      </c>
      <c r="L1037" s="426">
        <v>9</v>
      </c>
      <c r="M1037" s="426">
        <v>6</v>
      </c>
      <c r="N1037" s="426">
        <v>2</v>
      </c>
      <c r="O1037" s="427">
        <v>90</v>
      </c>
    </row>
    <row r="1038" spans="1:15">
      <c r="A1038" s="430" t="s">
        <v>1037</v>
      </c>
      <c r="B1038" s="420" t="s">
        <v>1038</v>
      </c>
      <c r="C1038" s="426">
        <v>4</v>
      </c>
      <c r="D1038" s="426">
        <v>3</v>
      </c>
      <c r="E1038" s="426">
        <v>2</v>
      </c>
      <c r="F1038" s="426">
        <v>1</v>
      </c>
      <c r="G1038" s="426">
        <v>1</v>
      </c>
      <c r="H1038" s="426">
        <v>1</v>
      </c>
      <c r="I1038" s="426">
        <v>2</v>
      </c>
      <c r="J1038" s="426">
        <v>3</v>
      </c>
      <c r="K1038" s="426">
        <v>4</v>
      </c>
      <c r="L1038" s="426">
        <v>5</v>
      </c>
      <c r="M1038" s="426">
        <v>5</v>
      </c>
      <c r="N1038" s="426">
        <v>4</v>
      </c>
      <c r="O1038" s="427">
        <v>35</v>
      </c>
    </row>
    <row r="1039" spans="1:15">
      <c r="A1039" s="425" t="s">
        <v>1039</v>
      </c>
      <c r="B1039" s="420" t="s">
        <v>1040</v>
      </c>
      <c r="C1039" s="426">
        <v>0</v>
      </c>
      <c r="D1039" s="426">
        <v>0</v>
      </c>
      <c r="E1039" s="426">
        <v>0</v>
      </c>
      <c r="F1039" s="426">
        <v>0</v>
      </c>
      <c r="G1039" s="426">
        <v>0</v>
      </c>
      <c r="H1039" s="426">
        <v>0</v>
      </c>
      <c r="I1039" s="426">
        <v>0</v>
      </c>
      <c r="J1039" s="426">
        <v>0</v>
      </c>
      <c r="K1039" s="426">
        <v>0</v>
      </c>
      <c r="L1039" s="426">
        <v>0</v>
      </c>
      <c r="M1039" s="426">
        <v>0</v>
      </c>
      <c r="N1039" s="426">
        <v>0</v>
      </c>
      <c r="O1039" s="427">
        <v>0</v>
      </c>
    </row>
    <row r="1040" spans="1:15">
      <c r="A1040" s="425" t="s">
        <v>1041</v>
      </c>
      <c r="B1040" s="420" t="s">
        <v>1042</v>
      </c>
      <c r="C1040" s="436">
        <v>0</v>
      </c>
      <c r="D1040" s="436">
        <v>0</v>
      </c>
      <c r="E1040" s="436">
        <v>0</v>
      </c>
      <c r="F1040" s="436">
        <v>0</v>
      </c>
      <c r="G1040" s="436">
        <v>0</v>
      </c>
      <c r="H1040" s="436">
        <v>0</v>
      </c>
      <c r="I1040" s="436">
        <v>0</v>
      </c>
      <c r="J1040" s="436">
        <v>0</v>
      </c>
      <c r="K1040" s="436">
        <v>0</v>
      </c>
      <c r="L1040" s="436">
        <v>0</v>
      </c>
      <c r="M1040" s="436">
        <v>0</v>
      </c>
      <c r="N1040" s="436">
        <v>0</v>
      </c>
      <c r="O1040" s="427">
        <v>0</v>
      </c>
    </row>
    <row r="1041" spans="1:15">
      <c r="A1041" s="425" t="s">
        <v>1043</v>
      </c>
      <c r="B1041" s="420" t="s">
        <v>1044</v>
      </c>
      <c r="C1041" s="426">
        <v>0</v>
      </c>
      <c r="D1041" s="426">
        <v>0</v>
      </c>
      <c r="E1041" s="426">
        <v>0</v>
      </c>
      <c r="F1041" s="426">
        <v>0</v>
      </c>
      <c r="G1041" s="426">
        <v>0</v>
      </c>
      <c r="H1041" s="426">
        <v>0</v>
      </c>
      <c r="I1041" s="426">
        <v>0</v>
      </c>
      <c r="J1041" s="426">
        <v>0</v>
      </c>
      <c r="K1041" s="426">
        <v>0</v>
      </c>
      <c r="L1041" s="426">
        <v>0</v>
      </c>
      <c r="M1041" s="426">
        <v>0</v>
      </c>
      <c r="N1041" s="426">
        <v>0</v>
      </c>
      <c r="O1041" s="427">
        <v>0</v>
      </c>
    </row>
    <row r="1042" spans="1:15">
      <c r="A1042" s="430" t="s">
        <v>1045</v>
      </c>
      <c r="B1042" s="420" t="s">
        <v>1046</v>
      </c>
      <c r="C1042" s="426">
        <v>0</v>
      </c>
      <c r="D1042" s="426">
        <v>0</v>
      </c>
      <c r="E1042" s="426">
        <v>0</v>
      </c>
      <c r="F1042" s="426">
        <v>0</v>
      </c>
      <c r="G1042" s="426">
        <v>0</v>
      </c>
      <c r="H1042" s="426">
        <v>0</v>
      </c>
      <c r="I1042" s="426">
        <v>0</v>
      </c>
      <c r="J1042" s="426">
        <v>0</v>
      </c>
      <c r="K1042" s="426">
        <v>0</v>
      </c>
      <c r="L1042" s="426">
        <v>0</v>
      </c>
      <c r="M1042" s="426">
        <v>0</v>
      </c>
      <c r="N1042" s="426">
        <v>0</v>
      </c>
      <c r="O1042" s="427">
        <v>0</v>
      </c>
    </row>
    <row r="1043" spans="1:15">
      <c r="A1043" s="429" t="s">
        <v>1047</v>
      </c>
      <c r="B1043" s="420" t="s">
        <v>1048</v>
      </c>
      <c r="C1043" s="426">
        <v>11</v>
      </c>
      <c r="D1043" s="426">
        <v>10</v>
      </c>
      <c r="E1043" s="426">
        <v>10</v>
      </c>
      <c r="F1043" s="426">
        <v>11</v>
      </c>
      <c r="G1043" s="426">
        <v>10</v>
      </c>
      <c r="H1043" s="426">
        <v>10</v>
      </c>
      <c r="I1043" s="426">
        <v>12</v>
      </c>
      <c r="J1043" s="426">
        <v>10</v>
      </c>
      <c r="K1043" s="426">
        <v>10</v>
      </c>
      <c r="L1043" s="426">
        <v>11</v>
      </c>
      <c r="M1043" s="426">
        <v>10</v>
      </c>
      <c r="N1043" s="426">
        <v>11</v>
      </c>
      <c r="O1043" s="427">
        <v>126</v>
      </c>
    </row>
    <row r="1044" spans="1:15">
      <c r="A1044" s="425" t="s">
        <v>1049</v>
      </c>
      <c r="B1044" s="420" t="s">
        <v>1050</v>
      </c>
      <c r="C1044" s="436">
        <v>-463</v>
      </c>
      <c r="D1044" s="436">
        <v>-529</v>
      </c>
      <c r="E1044" s="436">
        <v>-585</v>
      </c>
      <c r="F1044" s="436">
        <v>-633</v>
      </c>
      <c r="G1044" s="436">
        <v>-517</v>
      </c>
      <c r="H1044" s="436">
        <v>-360</v>
      </c>
      <c r="I1044" s="436">
        <v>-383</v>
      </c>
      <c r="J1044" s="436">
        <v>-418</v>
      </c>
      <c r="K1044" s="436">
        <v>-322</v>
      </c>
      <c r="L1044" s="436">
        <v>-210</v>
      </c>
      <c r="M1044" s="436">
        <v>-230</v>
      </c>
      <c r="N1044" s="436">
        <v>-209</v>
      </c>
      <c r="O1044" s="427">
        <v>-4859</v>
      </c>
    </row>
    <row r="1045" spans="1:15">
      <c r="A1045" s="425" t="s">
        <v>59</v>
      </c>
      <c r="B1045" s="420" t="s">
        <v>1051</v>
      </c>
      <c r="C1045" s="426">
        <v>-178652</v>
      </c>
      <c r="D1045" s="426">
        <v>-163500</v>
      </c>
      <c r="E1045" s="426">
        <v>-158499</v>
      </c>
      <c r="F1045" s="426">
        <v>-165474</v>
      </c>
      <c r="G1045" s="426">
        <v>-181391</v>
      </c>
      <c r="H1045" s="426">
        <v>-206452</v>
      </c>
      <c r="I1045" s="426">
        <v>-216214</v>
      </c>
      <c r="J1045" s="426">
        <v>-215286</v>
      </c>
      <c r="K1045" s="426">
        <v>-218520</v>
      </c>
      <c r="L1045" s="426">
        <v>-197466</v>
      </c>
      <c r="M1045" s="426">
        <v>-170827</v>
      </c>
      <c r="N1045" s="426">
        <v>-172223</v>
      </c>
      <c r="O1045" s="427">
        <v>-2244504</v>
      </c>
    </row>
    <row r="1046" spans="1:15">
      <c r="A1046" s="420"/>
      <c r="B1046" s="420" t="s">
        <v>1052</v>
      </c>
      <c r="C1046" s="426">
        <v>-37358</v>
      </c>
      <c r="D1046" s="426">
        <v>-33343</v>
      </c>
      <c r="E1046" s="426">
        <v>-30822</v>
      </c>
      <c r="F1046" s="426">
        <v>-32089</v>
      </c>
      <c r="G1046" s="426">
        <v>-36169</v>
      </c>
      <c r="H1046" s="426">
        <v>-43289</v>
      </c>
      <c r="I1046" s="426">
        <v>-46270</v>
      </c>
      <c r="J1046" s="426">
        <v>-46116</v>
      </c>
      <c r="K1046" s="426">
        <v>-46433</v>
      </c>
      <c r="L1046" s="426">
        <v>-40214</v>
      </c>
      <c r="M1046" s="426">
        <v>-32913</v>
      </c>
      <c r="N1046" s="426">
        <v>-33642</v>
      </c>
      <c r="O1046" s="427">
        <v>-458658</v>
      </c>
    </row>
    <row r="1047" spans="1:15">
      <c r="A1047" s="420"/>
      <c r="B1047" s="420" t="s">
        <v>1053</v>
      </c>
      <c r="C1047" s="426">
        <v>-19149</v>
      </c>
      <c r="D1047" s="426">
        <v>-18701</v>
      </c>
      <c r="E1047" s="426">
        <v>-18773</v>
      </c>
      <c r="F1047" s="426">
        <v>-19606</v>
      </c>
      <c r="G1047" s="426">
        <v>-20706</v>
      </c>
      <c r="H1047" s="426">
        <v>-22173</v>
      </c>
      <c r="I1047" s="426">
        <v>-22818</v>
      </c>
      <c r="J1047" s="426">
        <v>-22592</v>
      </c>
      <c r="K1047" s="426">
        <v>-22745</v>
      </c>
      <c r="L1047" s="426">
        <v>-21975</v>
      </c>
      <c r="M1047" s="426">
        <v>-20473</v>
      </c>
      <c r="N1047" s="426">
        <v>-20221</v>
      </c>
      <c r="O1047" s="427">
        <v>-249932</v>
      </c>
    </row>
    <row r="1048" spans="1:15">
      <c r="A1048" s="420"/>
      <c r="B1048" s="420" t="s">
        <v>1054</v>
      </c>
      <c r="C1048" s="426">
        <v>-1411</v>
      </c>
      <c r="D1048" s="426">
        <v>-1250</v>
      </c>
      <c r="E1048" s="426">
        <v>-1384</v>
      </c>
      <c r="F1048" s="426">
        <v>-1345</v>
      </c>
      <c r="G1048" s="426">
        <v>-1387</v>
      </c>
      <c r="H1048" s="426">
        <v>-1365</v>
      </c>
      <c r="I1048" s="426">
        <v>-1378</v>
      </c>
      <c r="J1048" s="426">
        <v>-1363</v>
      </c>
      <c r="K1048" s="426">
        <v>-1354</v>
      </c>
      <c r="L1048" s="426">
        <v>-1352</v>
      </c>
      <c r="M1048" s="426">
        <v>-1371</v>
      </c>
      <c r="N1048" s="426">
        <v>-1368</v>
      </c>
      <c r="O1048" s="427">
        <v>-16328</v>
      </c>
    </row>
    <row r="1049" spans="1:15">
      <c r="A1049" s="420"/>
      <c r="B1049" s="420" t="s">
        <v>1055</v>
      </c>
      <c r="C1049" s="426">
        <v>-3065</v>
      </c>
      <c r="D1049" s="426">
        <v>-2962</v>
      </c>
      <c r="E1049" s="426">
        <v>-2978</v>
      </c>
      <c r="F1049" s="426">
        <v>-3064</v>
      </c>
      <c r="G1049" s="426">
        <v>-3223</v>
      </c>
      <c r="H1049" s="426">
        <v>-3285</v>
      </c>
      <c r="I1049" s="426">
        <v>-3160</v>
      </c>
      <c r="J1049" s="426">
        <v>-3184</v>
      </c>
      <c r="K1049" s="426">
        <v>-3291</v>
      </c>
      <c r="L1049" s="426">
        <v>-3252</v>
      </c>
      <c r="M1049" s="426">
        <v>-3159</v>
      </c>
      <c r="N1049" s="426">
        <v>-3036</v>
      </c>
      <c r="O1049" s="427">
        <v>-37659</v>
      </c>
    </row>
    <row r="1050" spans="1:15">
      <c r="A1050" s="420"/>
      <c r="B1050" s="420" t="s">
        <v>1056</v>
      </c>
      <c r="C1050" s="426">
        <v>-943</v>
      </c>
      <c r="D1050" s="426">
        <v>-947</v>
      </c>
      <c r="E1050" s="426">
        <v>-956</v>
      </c>
      <c r="F1050" s="426">
        <v>-966</v>
      </c>
      <c r="G1050" s="426">
        <v>-976</v>
      </c>
      <c r="H1050" s="426">
        <v>-977</v>
      </c>
      <c r="I1050" s="426">
        <v>-982</v>
      </c>
      <c r="J1050" s="426">
        <v>-987</v>
      </c>
      <c r="K1050" s="426">
        <v>-999</v>
      </c>
      <c r="L1050" s="426">
        <v>-1010</v>
      </c>
      <c r="M1050" s="426">
        <v>-1023</v>
      </c>
      <c r="N1050" s="426">
        <v>-1038</v>
      </c>
      <c r="O1050" s="427">
        <v>-11804</v>
      </c>
    </row>
    <row r="1051" spans="1:15">
      <c r="A1051" s="420"/>
      <c r="B1051" s="420" t="s">
        <v>1057</v>
      </c>
      <c r="C1051" s="426">
        <v>-4801</v>
      </c>
      <c r="D1051" s="426">
        <v>-4871</v>
      </c>
      <c r="E1051" s="426">
        <v>-4905</v>
      </c>
      <c r="F1051" s="426">
        <v>-4951</v>
      </c>
      <c r="G1051" s="426">
        <v>-5171</v>
      </c>
      <c r="H1051" s="426">
        <v>-5333</v>
      </c>
      <c r="I1051" s="426">
        <v>-5139</v>
      </c>
      <c r="J1051" s="426">
        <v>-5364</v>
      </c>
      <c r="K1051" s="426">
        <v>-5717</v>
      </c>
      <c r="L1051" s="426">
        <v>-5535</v>
      </c>
      <c r="M1051" s="426">
        <v>-5212</v>
      </c>
      <c r="N1051" s="426">
        <v>-5017</v>
      </c>
      <c r="O1051" s="427">
        <v>-62016</v>
      </c>
    </row>
    <row r="1052" spans="1:15">
      <c r="A1052" s="425"/>
      <c r="B1052" s="420" t="s">
        <v>1058</v>
      </c>
      <c r="C1052" s="426">
        <v>-19</v>
      </c>
      <c r="D1052" s="426">
        <v>-11</v>
      </c>
      <c r="E1052" s="426">
        <v>-2</v>
      </c>
      <c r="F1052" s="426">
        <v>-5</v>
      </c>
      <c r="G1052" s="426">
        <v>-16</v>
      </c>
      <c r="H1052" s="426">
        <v>-20</v>
      </c>
      <c r="I1052" s="426">
        <v>-133</v>
      </c>
      <c r="J1052" s="426">
        <v>-97</v>
      </c>
      <c r="K1052" s="426">
        <v>-37</v>
      </c>
      <c r="L1052" s="426">
        <v>-4</v>
      </c>
      <c r="M1052" s="426">
        <v>0</v>
      </c>
      <c r="N1052" s="426">
        <v>0</v>
      </c>
      <c r="O1052" s="427">
        <v>-344</v>
      </c>
    </row>
    <row r="1053" spans="1:15">
      <c r="A1053" s="425" t="s">
        <v>664</v>
      </c>
      <c r="B1053" s="420" t="s">
        <v>1059</v>
      </c>
      <c r="C1053" s="426">
        <v>-91705</v>
      </c>
      <c r="D1053" s="426">
        <v>-83075</v>
      </c>
      <c r="E1053" s="426">
        <v>-80958</v>
      </c>
      <c r="F1053" s="426">
        <v>-84841</v>
      </c>
      <c r="G1053" s="426">
        <v>-93226</v>
      </c>
      <c r="H1053" s="426">
        <v>-106431</v>
      </c>
      <c r="I1053" s="426">
        <v>-111584</v>
      </c>
      <c r="J1053" s="426">
        <v>-110962</v>
      </c>
      <c r="K1053" s="426">
        <v>-112895</v>
      </c>
      <c r="L1053" s="426">
        <v>-101672</v>
      </c>
      <c r="M1053" s="426">
        <v>-87463</v>
      </c>
      <c r="N1053" s="426">
        <v>-88498</v>
      </c>
      <c r="O1053" s="427">
        <v>-1153310</v>
      </c>
    </row>
    <row r="1054" spans="1:15">
      <c r="A1054" s="425" t="s">
        <v>664</v>
      </c>
      <c r="B1054" s="420" t="s">
        <v>1060</v>
      </c>
      <c r="C1054" s="426">
        <v>-7271</v>
      </c>
      <c r="D1054" s="426">
        <v>-6551</v>
      </c>
      <c r="E1054" s="426">
        <v>-6266</v>
      </c>
      <c r="F1054" s="426">
        <v>-6607</v>
      </c>
      <c r="G1054" s="426">
        <v>-7349</v>
      </c>
      <c r="H1054" s="426">
        <v>-8568</v>
      </c>
      <c r="I1054" s="426">
        <v>-9038</v>
      </c>
      <c r="J1054" s="426">
        <v>-8984</v>
      </c>
      <c r="K1054" s="426">
        <v>-9146</v>
      </c>
      <c r="L1054" s="426">
        <v>-8098</v>
      </c>
      <c r="M1054" s="426">
        <v>-6821</v>
      </c>
      <c r="N1054" s="426">
        <v>-6902</v>
      </c>
      <c r="O1054" s="427">
        <v>-91601</v>
      </c>
    </row>
    <row r="1055" spans="1:15">
      <c r="A1055" s="425" t="s">
        <v>664</v>
      </c>
      <c r="B1055" s="420" t="s">
        <v>1061</v>
      </c>
      <c r="C1055" s="426">
        <v>-1486</v>
      </c>
      <c r="D1055" s="426">
        <v>-1341</v>
      </c>
      <c r="E1055" s="426">
        <v>-1291</v>
      </c>
      <c r="F1055" s="426">
        <v>-1358</v>
      </c>
      <c r="G1055" s="426">
        <v>-1504</v>
      </c>
      <c r="H1055" s="426">
        <v>-1738</v>
      </c>
      <c r="I1055" s="426">
        <v>-1830</v>
      </c>
      <c r="J1055" s="426">
        <v>-1820</v>
      </c>
      <c r="K1055" s="426">
        <v>-1850</v>
      </c>
      <c r="L1055" s="426">
        <v>-1650</v>
      </c>
      <c r="M1055" s="426">
        <v>-1400</v>
      </c>
      <c r="N1055" s="426">
        <v>-1420</v>
      </c>
      <c r="O1055" s="427">
        <v>-18688</v>
      </c>
    </row>
    <row r="1056" spans="1:15">
      <c r="A1056" s="425" t="s">
        <v>664</v>
      </c>
      <c r="B1056" s="420" t="s">
        <v>1062</v>
      </c>
      <c r="C1056" s="426">
        <v>-3817</v>
      </c>
      <c r="D1056" s="426">
        <v>-3455</v>
      </c>
      <c r="E1056" s="426">
        <v>-3367</v>
      </c>
      <c r="F1056" s="426">
        <v>-3528</v>
      </c>
      <c r="G1056" s="426">
        <v>-3879</v>
      </c>
      <c r="H1056" s="426">
        <v>-4428</v>
      </c>
      <c r="I1056" s="426">
        <v>-4641</v>
      </c>
      <c r="J1056" s="426">
        <v>-4616</v>
      </c>
      <c r="K1056" s="426">
        <v>-4697</v>
      </c>
      <c r="L1056" s="426">
        <v>-4230</v>
      </c>
      <c r="M1056" s="426">
        <v>-3640</v>
      </c>
      <c r="N1056" s="426">
        <v>-3682</v>
      </c>
      <c r="O1056" s="427">
        <v>-47980</v>
      </c>
    </row>
    <row r="1057" spans="1:15">
      <c r="A1057" s="425" t="s">
        <v>664</v>
      </c>
      <c r="B1057" s="420" t="s">
        <v>1063</v>
      </c>
      <c r="C1057" s="426">
        <v>-3339</v>
      </c>
      <c r="D1057" s="426">
        <v>-3078</v>
      </c>
      <c r="E1057" s="426">
        <v>-3005</v>
      </c>
      <c r="F1057" s="426">
        <v>-3146</v>
      </c>
      <c r="G1057" s="426">
        <v>-3427</v>
      </c>
      <c r="H1057" s="426">
        <v>-3870</v>
      </c>
      <c r="I1057" s="426">
        <v>-4029</v>
      </c>
      <c r="J1057" s="426">
        <v>-4012</v>
      </c>
      <c r="K1057" s="426">
        <v>-4086</v>
      </c>
      <c r="L1057" s="426">
        <v>-3723</v>
      </c>
      <c r="M1057" s="426">
        <v>-3256</v>
      </c>
      <c r="N1057" s="426">
        <v>-3269</v>
      </c>
      <c r="O1057" s="427">
        <v>-42240</v>
      </c>
    </row>
    <row r="1058" spans="1:15">
      <c r="A1058" s="425" t="s">
        <v>664</v>
      </c>
      <c r="B1058" s="420" t="s">
        <v>737</v>
      </c>
      <c r="C1058" s="426">
        <v>-4288</v>
      </c>
      <c r="D1058" s="426">
        <v>-3915</v>
      </c>
      <c r="E1058" s="426">
        <v>-3792</v>
      </c>
      <c r="F1058" s="426">
        <v>-3968</v>
      </c>
      <c r="G1058" s="426">
        <v>-4358</v>
      </c>
      <c r="H1058" s="426">
        <v>-4975</v>
      </c>
      <c r="I1058" s="426">
        <v>-5212</v>
      </c>
      <c r="J1058" s="426">
        <v>-5189</v>
      </c>
      <c r="K1058" s="426">
        <v>-5270</v>
      </c>
      <c r="L1058" s="426">
        <v>-4751</v>
      </c>
      <c r="M1058" s="426">
        <v>-4096</v>
      </c>
      <c r="N1058" s="426">
        <v>-4130</v>
      </c>
      <c r="O1058" s="427">
        <v>-53944</v>
      </c>
    </row>
    <row r="1059" spans="1:15">
      <c r="A1059" s="425" t="s">
        <v>73</v>
      </c>
      <c r="B1059" s="420" t="s">
        <v>1064</v>
      </c>
      <c r="C1059" s="426">
        <v>-5590</v>
      </c>
      <c r="D1059" s="426">
        <v>-5138</v>
      </c>
      <c r="E1059" s="426">
        <v>-5112</v>
      </c>
      <c r="F1059" s="426">
        <v>-5331</v>
      </c>
      <c r="G1059" s="426">
        <v>-5600</v>
      </c>
      <c r="H1059" s="426">
        <v>-5823</v>
      </c>
      <c r="I1059" s="426">
        <v>-6385</v>
      </c>
      <c r="J1059" s="426">
        <v>-6864</v>
      </c>
      <c r="K1059" s="426">
        <v>-6450</v>
      </c>
      <c r="L1059" s="426">
        <v>-6023</v>
      </c>
      <c r="M1059" s="426">
        <v>-5732</v>
      </c>
      <c r="N1059" s="426">
        <v>-5047</v>
      </c>
      <c r="O1059" s="427">
        <v>-69095</v>
      </c>
    </row>
    <row r="1060" spans="1:15">
      <c r="A1060" s="429" t="s">
        <v>1065</v>
      </c>
      <c r="B1060" s="420" t="s">
        <v>1066</v>
      </c>
      <c r="C1060" s="426">
        <v>-338</v>
      </c>
      <c r="D1060" s="426">
        <v>-208</v>
      </c>
      <c r="E1060" s="426">
        <v>-162</v>
      </c>
      <c r="F1060" s="426">
        <v>-121</v>
      </c>
      <c r="G1060" s="426">
        <v>-270</v>
      </c>
      <c r="H1060" s="426">
        <v>-585</v>
      </c>
      <c r="I1060" s="426">
        <v>-640</v>
      </c>
      <c r="J1060" s="426">
        <v>-724</v>
      </c>
      <c r="K1060" s="426">
        <v>-897</v>
      </c>
      <c r="L1060" s="426">
        <v>-315</v>
      </c>
      <c r="M1060" s="426">
        <v>-886</v>
      </c>
      <c r="N1060" s="426">
        <v>-757</v>
      </c>
      <c r="O1060" s="427">
        <v>-5903</v>
      </c>
    </row>
    <row r="1061" spans="1:15">
      <c r="A1061" s="425" t="s">
        <v>664</v>
      </c>
      <c r="B1061" s="420" t="s">
        <v>1067</v>
      </c>
      <c r="C1061" s="437">
        <v>-15</v>
      </c>
      <c r="D1061" s="437">
        <v>-8</v>
      </c>
      <c r="E1061" s="437">
        <v>-4</v>
      </c>
      <c r="F1061" s="437">
        <v>-1</v>
      </c>
      <c r="G1061" s="437">
        <v>-13</v>
      </c>
      <c r="H1061" s="437">
        <v>-32</v>
      </c>
      <c r="I1061" s="437">
        <v>-33</v>
      </c>
      <c r="J1061" s="437">
        <v>-37</v>
      </c>
      <c r="K1061" s="437">
        <v>-44</v>
      </c>
      <c r="L1061" s="437">
        <v>-15</v>
      </c>
      <c r="M1061" s="437">
        <v>-51</v>
      </c>
      <c r="N1061" s="437">
        <v>-39</v>
      </c>
      <c r="O1061" s="427">
        <v>-292</v>
      </c>
    </row>
    <row r="1062" spans="1:15">
      <c r="A1062" s="420"/>
      <c r="B1062" s="420" t="s">
        <v>1068</v>
      </c>
      <c r="C1062" s="437">
        <v>-323</v>
      </c>
      <c r="D1062" s="437">
        <v>-200</v>
      </c>
      <c r="E1062" s="437">
        <v>-158</v>
      </c>
      <c r="F1062" s="437">
        <v>-120</v>
      </c>
      <c r="G1062" s="437">
        <v>-257</v>
      </c>
      <c r="H1062" s="437">
        <v>-553</v>
      </c>
      <c r="I1062" s="437">
        <v>-607</v>
      </c>
      <c r="J1062" s="437">
        <v>-687</v>
      </c>
      <c r="K1062" s="437">
        <v>-853</v>
      </c>
      <c r="L1062" s="437">
        <v>-300</v>
      </c>
      <c r="M1062" s="437">
        <v>-835</v>
      </c>
      <c r="N1062" s="437">
        <v>-718</v>
      </c>
      <c r="O1062" s="427">
        <v>-5611</v>
      </c>
    </row>
    <row r="1063" spans="1:15">
      <c r="A1063" s="429" t="s">
        <v>1069</v>
      </c>
      <c r="B1063" s="420" t="s">
        <v>1070</v>
      </c>
      <c r="C1063" s="426">
        <v>0</v>
      </c>
      <c r="D1063" s="426">
        <v>0</v>
      </c>
      <c r="E1063" s="426">
        <v>0</v>
      </c>
      <c r="F1063" s="426">
        <v>0</v>
      </c>
      <c r="G1063" s="426">
        <v>0</v>
      </c>
      <c r="H1063" s="426">
        <v>0</v>
      </c>
      <c r="I1063" s="426">
        <v>0</v>
      </c>
      <c r="J1063" s="426">
        <v>0</v>
      </c>
      <c r="K1063" s="426">
        <v>0</v>
      </c>
      <c r="L1063" s="426">
        <v>0</v>
      </c>
      <c r="M1063" s="426">
        <v>0</v>
      </c>
      <c r="N1063" s="426">
        <v>0</v>
      </c>
      <c r="O1063" s="427">
        <v>0</v>
      </c>
    </row>
    <row r="1064" spans="1:15">
      <c r="A1064" s="425" t="s">
        <v>664</v>
      </c>
      <c r="B1064" s="420" t="s">
        <v>1071</v>
      </c>
      <c r="C1064" s="437">
        <v>0</v>
      </c>
      <c r="D1064" s="437">
        <v>0</v>
      </c>
      <c r="E1064" s="437">
        <v>0</v>
      </c>
      <c r="F1064" s="437">
        <v>0</v>
      </c>
      <c r="G1064" s="437">
        <v>0</v>
      </c>
      <c r="H1064" s="437">
        <v>0</v>
      </c>
      <c r="I1064" s="437">
        <v>0</v>
      </c>
      <c r="J1064" s="437">
        <v>0</v>
      </c>
      <c r="K1064" s="437">
        <v>0</v>
      </c>
      <c r="L1064" s="437">
        <v>0</v>
      </c>
      <c r="M1064" s="437">
        <v>0</v>
      </c>
      <c r="N1064" s="437">
        <v>0</v>
      </c>
      <c r="O1064" s="427">
        <v>0</v>
      </c>
    </row>
    <row r="1065" spans="1:15">
      <c r="A1065" s="420"/>
      <c r="B1065" s="420" t="s">
        <v>1072</v>
      </c>
      <c r="C1065" s="437">
        <v>0</v>
      </c>
      <c r="D1065" s="437">
        <v>0</v>
      </c>
      <c r="E1065" s="437">
        <v>0</v>
      </c>
      <c r="F1065" s="437">
        <v>0</v>
      </c>
      <c r="G1065" s="437">
        <v>0</v>
      </c>
      <c r="H1065" s="437">
        <v>0</v>
      </c>
      <c r="I1065" s="437">
        <v>0</v>
      </c>
      <c r="J1065" s="437">
        <v>0</v>
      </c>
      <c r="K1065" s="437">
        <v>0</v>
      </c>
      <c r="L1065" s="437">
        <v>0</v>
      </c>
      <c r="M1065" s="437">
        <v>0</v>
      </c>
      <c r="N1065" s="437">
        <v>0</v>
      </c>
      <c r="O1065" s="427">
        <v>0</v>
      </c>
    </row>
    <row r="1066" spans="1:15">
      <c r="A1066" s="429" t="s">
        <v>1073</v>
      </c>
      <c r="B1066" s="420" t="s">
        <v>1074</v>
      </c>
      <c r="C1066" s="426">
        <v>-5252</v>
      </c>
      <c r="D1066" s="426">
        <v>-4930</v>
      </c>
      <c r="E1066" s="426">
        <v>-4950</v>
      </c>
      <c r="F1066" s="426">
        <v>-5210</v>
      </c>
      <c r="G1066" s="426">
        <v>-5330</v>
      </c>
      <c r="H1066" s="426">
        <v>-5238</v>
      </c>
      <c r="I1066" s="426">
        <v>-5745</v>
      </c>
      <c r="J1066" s="426">
        <v>-6140</v>
      </c>
      <c r="K1066" s="426">
        <v>-5553</v>
      </c>
      <c r="L1066" s="426">
        <v>-5708</v>
      </c>
      <c r="M1066" s="426">
        <v>-4846</v>
      </c>
      <c r="N1066" s="426">
        <v>-4290</v>
      </c>
      <c r="O1066" s="427">
        <v>-63192</v>
      </c>
    </row>
    <row r="1067" spans="1:15">
      <c r="A1067" s="425" t="s">
        <v>664</v>
      </c>
      <c r="B1067" s="420" t="s">
        <v>1075</v>
      </c>
      <c r="C1067" s="426">
        <v>-1679</v>
      </c>
      <c r="D1067" s="426">
        <v>-1621</v>
      </c>
      <c r="E1067" s="426">
        <v>-1614</v>
      </c>
      <c r="F1067" s="426">
        <v>-1635</v>
      </c>
      <c r="G1067" s="426">
        <v>-1660</v>
      </c>
      <c r="H1067" s="426">
        <v>-1658</v>
      </c>
      <c r="I1067" s="426">
        <v>-1709</v>
      </c>
      <c r="J1067" s="426">
        <v>-1743</v>
      </c>
      <c r="K1067" s="426">
        <v>-1685</v>
      </c>
      <c r="L1067" s="426">
        <v>-1691</v>
      </c>
      <c r="M1067" s="426">
        <v>-1601</v>
      </c>
      <c r="N1067" s="426">
        <v>-1564</v>
      </c>
      <c r="O1067" s="427">
        <v>-19860</v>
      </c>
    </row>
    <row r="1068" spans="1:15">
      <c r="A1068" s="420"/>
      <c r="B1068" s="420" t="s">
        <v>1076</v>
      </c>
      <c r="C1068" s="437">
        <v>-3573</v>
      </c>
      <c r="D1068" s="437">
        <v>-3309</v>
      </c>
      <c r="E1068" s="437">
        <v>-3336</v>
      </c>
      <c r="F1068" s="437">
        <v>-3575</v>
      </c>
      <c r="G1068" s="437">
        <v>-3670</v>
      </c>
      <c r="H1068" s="437">
        <v>-3580</v>
      </c>
      <c r="I1068" s="437">
        <v>-4036</v>
      </c>
      <c r="J1068" s="437">
        <v>-4397</v>
      </c>
      <c r="K1068" s="437">
        <v>-3868</v>
      </c>
      <c r="L1068" s="437">
        <v>-4017</v>
      </c>
      <c r="M1068" s="437">
        <v>-3245</v>
      </c>
      <c r="N1068" s="437">
        <v>-2726</v>
      </c>
      <c r="O1068" s="427">
        <v>-43332</v>
      </c>
    </row>
    <row r="1069" spans="1:15">
      <c r="A1069" s="429" t="s">
        <v>1077</v>
      </c>
      <c r="B1069" s="420" t="s">
        <v>1078</v>
      </c>
      <c r="C1069" s="426">
        <v>0</v>
      </c>
      <c r="D1069" s="426">
        <v>0</v>
      </c>
      <c r="E1069" s="426">
        <v>0</v>
      </c>
      <c r="F1069" s="426">
        <v>0</v>
      </c>
      <c r="G1069" s="426">
        <v>0</v>
      </c>
      <c r="H1069" s="426">
        <v>0</v>
      </c>
      <c r="I1069" s="426">
        <v>0</v>
      </c>
      <c r="J1069" s="426">
        <v>0</v>
      </c>
      <c r="K1069" s="426">
        <v>0</v>
      </c>
      <c r="L1069" s="426">
        <v>0</v>
      </c>
      <c r="M1069" s="426">
        <v>0</v>
      </c>
      <c r="N1069" s="426">
        <v>0</v>
      </c>
      <c r="O1069" s="427">
        <v>0</v>
      </c>
    </row>
    <row r="1070" spans="1:15">
      <c r="A1070" s="425" t="s">
        <v>1079</v>
      </c>
      <c r="B1070" s="420" t="s">
        <v>1080</v>
      </c>
      <c r="C1070" s="426"/>
      <c r="D1070" s="426"/>
      <c r="E1070" s="426"/>
      <c r="F1070" s="426"/>
      <c r="G1070" s="426"/>
      <c r="H1070" s="426"/>
      <c r="I1070" s="426"/>
      <c r="J1070" s="426"/>
      <c r="K1070" s="426"/>
      <c r="L1070" s="426"/>
      <c r="M1070" s="426"/>
      <c r="N1070" s="426"/>
      <c r="O1070" s="427">
        <v>0</v>
      </c>
    </row>
    <row r="1071" spans="1:15">
      <c r="A1071" s="425" t="s">
        <v>82</v>
      </c>
      <c r="B1071" s="420" t="s">
        <v>1081</v>
      </c>
      <c r="C1071" s="426">
        <v>-984.29251323769961</v>
      </c>
      <c r="D1071" s="426">
        <v>-1020.7065132376996</v>
      </c>
      <c r="E1071" s="426">
        <v>-938.19051323769963</v>
      </c>
      <c r="F1071" s="426">
        <v>-908.04351323769959</v>
      </c>
      <c r="G1071" s="426">
        <v>-1016.5225132376996</v>
      </c>
      <c r="H1071" s="426">
        <v>-947.9805132376996</v>
      </c>
      <c r="I1071" s="426">
        <v>-1089.5065132376997</v>
      </c>
      <c r="J1071" s="426">
        <v>-1179.3105132376995</v>
      </c>
      <c r="K1071" s="426">
        <v>-1187.0265132376996</v>
      </c>
      <c r="L1071" s="426">
        <v>-1252.3935132376996</v>
      </c>
      <c r="M1071" s="426">
        <v>-1192.9315132376996</v>
      </c>
      <c r="N1071" s="426">
        <v>-1068.3265132376996</v>
      </c>
      <c r="O1071" s="427">
        <v>-12785</v>
      </c>
    </row>
    <row r="1072" spans="1:15">
      <c r="A1072" s="425" t="s">
        <v>86</v>
      </c>
      <c r="B1072" s="420" t="s">
        <v>1082</v>
      </c>
      <c r="C1072" s="426">
        <v>-1617.3177000000001</v>
      </c>
      <c r="D1072" s="426">
        <v>-700.2097</v>
      </c>
      <c r="E1072" s="426">
        <v>-735.06169999999997</v>
      </c>
      <c r="F1072" s="426">
        <v>-780.28969999999993</v>
      </c>
      <c r="G1072" s="426">
        <v>-712.97550000000001</v>
      </c>
      <c r="H1072" s="426">
        <v>-750.28369999999995</v>
      </c>
      <c r="I1072" s="426">
        <v>-1379.6036999999999</v>
      </c>
      <c r="J1072" s="426">
        <v>-791.87669999999991</v>
      </c>
      <c r="K1072" s="426">
        <v>-727.25569999999993</v>
      </c>
      <c r="L1072" s="426">
        <v>-770.33369999999991</v>
      </c>
      <c r="M1072" s="426">
        <v>-707.05169999999998</v>
      </c>
      <c r="N1072" s="426">
        <v>-699.8057</v>
      </c>
      <c r="O1072" s="427">
        <v>-10372</v>
      </c>
    </row>
    <row r="1073" spans="1:15">
      <c r="A1073" s="425" t="s">
        <v>90</v>
      </c>
      <c r="B1073" s="420" t="s">
        <v>1083</v>
      </c>
      <c r="C1073" s="436">
        <v>1693.9678506918399</v>
      </c>
      <c r="D1073" s="436">
        <v>1527.29751269184</v>
      </c>
      <c r="E1073" s="436">
        <v>-1815.22774370816</v>
      </c>
      <c r="F1073" s="436">
        <v>-1702.0376563081604</v>
      </c>
      <c r="G1073" s="436">
        <v>-8317.0486703081606</v>
      </c>
      <c r="H1073" s="436">
        <v>-2248.73029430816</v>
      </c>
      <c r="I1073" s="436">
        <v>-3383.30484170816</v>
      </c>
      <c r="J1073" s="436">
        <v>-5818.2938277081603</v>
      </c>
      <c r="K1073" s="436">
        <v>2848.7612422918401</v>
      </c>
      <c r="L1073" s="436">
        <v>-157.22774370815978</v>
      </c>
      <c r="M1073" s="436">
        <v>3213.7722562918402</v>
      </c>
      <c r="N1073" s="436">
        <v>26.772256291840222</v>
      </c>
      <c r="O1073" s="427">
        <v>-14131</v>
      </c>
    </row>
    <row r="1074" spans="1:15">
      <c r="A1074" s="430" t="s">
        <v>1084</v>
      </c>
      <c r="B1074" s="420" t="s">
        <v>1085</v>
      </c>
      <c r="C1074" s="436"/>
      <c r="D1074" s="436"/>
      <c r="E1074" s="436"/>
      <c r="F1074" s="436"/>
      <c r="G1074" s="436"/>
      <c r="H1074" s="436"/>
      <c r="I1074" s="436"/>
      <c r="J1074" s="436"/>
      <c r="K1074" s="436"/>
      <c r="L1074" s="436"/>
      <c r="M1074" s="436"/>
      <c r="N1074" s="436"/>
      <c r="O1074" s="427">
        <v>0</v>
      </c>
    </row>
    <row r="1075" spans="1:15">
      <c r="A1075" s="425" t="s">
        <v>1086</v>
      </c>
      <c r="B1075" s="420" t="s">
        <v>1087</v>
      </c>
      <c r="C1075" s="426">
        <v>-1085.23914930816</v>
      </c>
      <c r="D1075" s="426">
        <v>-1054.9094873081599</v>
      </c>
      <c r="E1075" s="426">
        <v>-869.43474370816</v>
      </c>
      <c r="F1075" s="426">
        <v>-1123.2446563081603</v>
      </c>
      <c r="G1075" s="426">
        <v>-1153.25567030816</v>
      </c>
      <c r="H1075" s="426">
        <v>-1153.9372943081598</v>
      </c>
      <c r="I1075" s="426">
        <v>-1165.5118417081599</v>
      </c>
      <c r="J1075" s="426">
        <v>-1126.5008277081602</v>
      </c>
      <c r="K1075" s="426">
        <v>-1082.4457577081598</v>
      </c>
      <c r="L1075" s="426">
        <v>-1084.4347437081597</v>
      </c>
      <c r="M1075" s="426">
        <v>-980.43474370815977</v>
      </c>
      <c r="N1075" s="426">
        <v>-1005.4347437081598</v>
      </c>
      <c r="O1075" s="427">
        <v>-12885</v>
      </c>
    </row>
    <row r="1076" spans="1:15">
      <c r="A1076" s="429" t="s">
        <v>372</v>
      </c>
      <c r="B1076" s="420" t="s">
        <v>95</v>
      </c>
      <c r="C1076" s="426">
        <v>-198.79300000000001</v>
      </c>
      <c r="D1076" s="426">
        <v>-198.79300000000001</v>
      </c>
      <c r="E1076" s="426">
        <v>-198.79300000000001</v>
      </c>
      <c r="F1076" s="426">
        <v>-198.79300000000001</v>
      </c>
      <c r="G1076" s="426">
        <v>-198.79300000000001</v>
      </c>
      <c r="H1076" s="426">
        <v>-198.79300000000001</v>
      </c>
      <c r="I1076" s="426">
        <v>-198.79300000000001</v>
      </c>
      <c r="J1076" s="426">
        <v>-198.79300000000001</v>
      </c>
      <c r="K1076" s="426">
        <v>-198.79300000000001</v>
      </c>
      <c r="L1076" s="426">
        <v>-198.79300000000001</v>
      </c>
      <c r="M1076" s="426">
        <v>-198.79300000000001</v>
      </c>
      <c r="N1076" s="426">
        <v>-198.79300000000001</v>
      </c>
      <c r="O1076" s="427">
        <v>-2386</v>
      </c>
    </row>
    <row r="1077" spans="1:15">
      <c r="A1077" s="429" t="s">
        <v>370</v>
      </c>
      <c r="B1077" s="420" t="s">
        <v>1088</v>
      </c>
      <c r="C1077" s="426">
        <v>2978</v>
      </c>
      <c r="D1077" s="426">
        <v>2781</v>
      </c>
      <c r="E1077" s="426">
        <v>-747</v>
      </c>
      <c r="F1077" s="426">
        <v>-380</v>
      </c>
      <c r="G1077" s="426">
        <v>-6965</v>
      </c>
      <c r="H1077" s="426">
        <v>-896</v>
      </c>
      <c r="I1077" s="426">
        <v>-2019</v>
      </c>
      <c r="J1077" s="426">
        <v>-4493</v>
      </c>
      <c r="K1077" s="426">
        <v>4130</v>
      </c>
      <c r="L1077" s="426">
        <v>1126</v>
      </c>
      <c r="M1077" s="426">
        <v>4393</v>
      </c>
      <c r="N1077" s="426">
        <v>1231</v>
      </c>
      <c r="O1077" s="427">
        <v>1139</v>
      </c>
    </row>
    <row r="1078" spans="1:15">
      <c r="A1078" s="425" t="s">
        <v>375</v>
      </c>
      <c r="B1078" s="420" t="s">
        <v>1089</v>
      </c>
      <c r="C1078" s="426">
        <v>0</v>
      </c>
      <c r="D1078" s="426">
        <v>0</v>
      </c>
      <c r="E1078" s="426">
        <v>0</v>
      </c>
      <c r="F1078" s="426">
        <v>0</v>
      </c>
      <c r="G1078" s="426">
        <v>0</v>
      </c>
      <c r="H1078" s="426">
        <v>0</v>
      </c>
      <c r="I1078" s="426">
        <v>0</v>
      </c>
      <c r="J1078" s="426">
        <v>0</v>
      </c>
      <c r="K1078" s="426">
        <v>0</v>
      </c>
      <c r="L1078" s="426">
        <v>0</v>
      </c>
      <c r="M1078" s="426">
        <v>0</v>
      </c>
      <c r="N1078" s="426">
        <v>0</v>
      </c>
      <c r="O1078" s="427">
        <v>0</v>
      </c>
    </row>
    <row r="1079" spans="1:15">
      <c r="A1079" s="425" t="s">
        <v>1090</v>
      </c>
      <c r="B1079" s="420" t="s">
        <v>1091</v>
      </c>
      <c r="C1079" s="436"/>
      <c r="D1079" s="436"/>
      <c r="E1079" s="436"/>
      <c r="F1079" s="436"/>
      <c r="G1079" s="436"/>
      <c r="H1079" s="436"/>
      <c r="I1079" s="436"/>
      <c r="J1079" s="436"/>
      <c r="K1079" s="436"/>
      <c r="L1079" s="436"/>
      <c r="M1079" s="436"/>
      <c r="N1079" s="436"/>
      <c r="O1079" s="427">
        <v>0</v>
      </c>
    </row>
    <row r="1080" spans="1:15">
      <c r="A1080" s="425" t="s">
        <v>1092</v>
      </c>
      <c r="B1080" s="420" t="s">
        <v>411</v>
      </c>
      <c r="C1080" s="426">
        <v>48804</v>
      </c>
      <c r="D1080" s="426">
        <v>20594</v>
      </c>
      <c r="E1080" s="426">
        <v>19616</v>
      </c>
      <c r="F1080" s="426">
        <v>17895</v>
      </c>
      <c r="G1080" s="426">
        <v>33436</v>
      </c>
      <c r="H1080" s="426">
        <v>24913</v>
      </c>
      <c r="I1080" s="426">
        <v>23959</v>
      </c>
      <c r="J1080" s="426">
        <v>25246</v>
      </c>
      <c r="K1080" s="426">
        <v>18002</v>
      </c>
      <c r="L1080" s="426">
        <v>16299</v>
      </c>
      <c r="M1080" s="426">
        <v>11870</v>
      </c>
      <c r="N1080" s="426">
        <v>14983</v>
      </c>
      <c r="O1080" s="427">
        <v>275617</v>
      </c>
    </row>
    <row r="1081" spans="1:15">
      <c r="A1081" s="425" t="s">
        <v>664</v>
      </c>
      <c r="B1081" s="420" t="s">
        <v>1093</v>
      </c>
      <c r="C1081" s="426">
        <v>48436</v>
      </c>
      <c r="D1081" s="426">
        <v>20253</v>
      </c>
      <c r="E1081" s="426">
        <v>19265</v>
      </c>
      <c r="F1081" s="426">
        <v>17547</v>
      </c>
      <c r="G1081" s="426">
        <v>33071</v>
      </c>
      <c r="H1081" s="426">
        <v>24551</v>
      </c>
      <c r="I1081" s="426">
        <v>23479</v>
      </c>
      <c r="J1081" s="426">
        <v>24801</v>
      </c>
      <c r="K1081" s="426">
        <v>17622</v>
      </c>
      <c r="L1081" s="426">
        <v>15946</v>
      </c>
      <c r="M1081" s="426">
        <v>11527</v>
      </c>
      <c r="N1081" s="426">
        <v>14635</v>
      </c>
      <c r="O1081" s="427">
        <v>271133</v>
      </c>
    </row>
    <row r="1082" spans="1:15">
      <c r="A1082" s="425" t="s">
        <v>664</v>
      </c>
      <c r="B1082" s="420" t="s">
        <v>1094</v>
      </c>
      <c r="C1082" s="426">
        <v>349</v>
      </c>
      <c r="D1082" s="426">
        <v>330</v>
      </c>
      <c r="E1082" s="426">
        <v>349</v>
      </c>
      <c r="F1082" s="426">
        <v>343</v>
      </c>
      <c r="G1082" s="426">
        <v>349</v>
      </c>
      <c r="H1082" s="426">
        <v>342</v>
      </c>
      <c r="I1082" s="426">
        <v>348</v>
      </c>
      <c r="J1082" s="426">
        <v>349</v>
      </c>
      <c r="K1082" s="426">
        <v>342</v>
      </c>
      <c r="L1082" s="426">
        <v>349</v>
      </c>
      <c r="M1082" s="426">
        <v>342</v>
      </c>
      <c r="N1082" s="426">
        <v>348</v>
      </c>
      <c r="O1082" s="427">
        <v>4140</v>
      </c>
    </row>
    <row r="1083" spans="1:15">
      <c r="A1083" s="420"/>
      <c r="B1083" s="420" t="s">
        <v>1095</v>
      </c>
      <c r="C1083" s="426">
        <v>19</v>
      </c>
      <c r="D1083" s="426">
        <v>11</v>
      </c>
      <c r="E1083" s="426">
        <v>2</v>
      </c>
      <c r="F1083" s="426">
        <v>5</v>
      </c>
      <c r="G1083" s="426">
        <v>16</v>
      </c>
      <c r="H1083" s="426">
        <v>20</v>
      </c>
      <c r="I1083" s="426">
        <v>132</v>
      </c>
      <c r="J1083" s="426">
        <v>96</v>
      </c>
      <c r="K1083" s="426">
        <v>38</v>
      </c>
      <c r="L1083" s="426">
        <v>4</v>
      </c>
      <c r="M1083" s="426">
        <v>1</v>
      </c>
      <c r="N1083" s="426">
        <v>0</v>
      </c>
      <c r="O1083" s="427">
        <v>344</v>
      </c>
    </row>
    <row r="1084" spans="1:15">
      <c r="A1084" s="425" t="s">
        <v>1096</v>
      </c>
      <c r="B1084" s="420" t="s">
        <v>1097</v>
      </c>
      <c r="C1084" s="426">
        <v>0</v>
      </c>
      <c r="D1084" s="426">
        <v>0</v>
      </c>
      <c r="E1084" s="426">
        <v>0</v>
      </c>
      <c r="F1084" s="426">
        <v>0</v>
      </c>
      <c r="G1084" s="426">
        <v>0</v>
      </c>
      <c r="H1084" s="426">
        <v>0</v>
      </c>
      <c r="I1084" s="426">
        <v>0</v>
      </c>
      <c r="J1084" s="426">
        <v>0</v>
      </c>
      <c r="K1084" s="426">
        <v>0</v>
      </c>
      <c r="L1084" s="426">
        <v>0</v>
      </c>
      <c r="M1084" s="426">
        <v>0</v>
      </c>
      <c r="N1084" s="426">
        <v>0</v>
      </c>
      <c r="O1084" s="427">
        <v>0</v>
      </c>
    </row>
    <row r="1085" spans="1:15">
      <c r="A1085" s="425"/>
      <c r="B1085" s="420"/>
      <c r="C1085" s="426"/>
      <c r="D1085" s="426"/>
      <c r="E1085" s="426"/>
      <c r="F1085" s="426"/>
      <c r="G1085" s="426"/>
      <c r="H1085" s="426"/>
      <c r="I1085" s="426"/>
      <c r="J1085" s="426"/>
      <c r="K1085" s="426"/>
      <c r="L1085" s="426"/>
      <c r="M1085" s="426"/>
      <c r="N1085" s="426"/>
      <c r="O1085" s="428"/>
    </row>
    <row r="1086" spans="1:15">
      <c r="A1086" s="425"/>
      <c r="B1086" s="420"/>
      <c r="C1086" s="426"/>
      <c r="D1086" s="426"/>
      <c r="E1086" s="426"/>
      <c r="F1086" s="426"/>
      <c r="G1086" s="426"/>
      <c r="H1086" s="426"/>
      <c r="I1086" s="426"/>
      <c r="J1086" s="426"/>
      <c r="K1086" s="426"/>
      <c r="L1086" s="426"/>
      <c r="M1086" s="426"/>
      <c r="N1086" s="426"/>
      <c r="O1086" s="428"/>
    </row>
    <row r="1087" spans="1:15">
      <c r="A1087" s="420"/>
      <c r="B1087" s="420"/>
      <c r="C1087" s="426"/>
      <c r="D1087" s="426"/>
      <c r="E1087" s="426"/>
      <c r="F1087" s="426"/>
      <c r="G1087" s="426"/>
      <c r="H1087" s="426"/>
      <c r="I1087" s="426"/>
      <c r="J1087" s="426"/>
      <c r="K1087" s="426"/>
      <c r="L1087" s="426"/>
      <c r="M1087" s="426"/>
      <c r="N1087" s="426"/>
      <c r="O1087" s="426"/>
    </row>
    <row r="1088" spans="1:15">
      <c r="A1088" s="420"/>
      <c r="B1088" s="420" t="s">
        <v>668</v>
      </c>
      <c r="C1088" s="439">
        <v>178705</v>
      </c>
      <c r="D1088" s="439">
        <v>164672</v>
      </c>
      <c r="E1088" s="439">
        <v>163939</v>
      </c>
      <c r="F1088" s="439">
        <v>167666</v>
      </c>
      <c r="G1088" s="439">
        <v>186405</v>
      </c>
      <c r="H1088" s="439">
        <v>199324</v>
      </c>
      <c r="I1088" s="439">
        <v>208140</v>
      </c>
      <c r="J1088" s="439">
        <v>210087</v>
      </c>
      <c r="K1088" s="439">
        <v>198652</v>
      </c>
      <c r="L1088" s="439">
        <v>185866</v>
      </c>
      <c r="M1088" s="439">
        <v>156745</v>
      </c>
      <c r="N1088" s="439">
        <v>174817</v>
      </c>
      <c r="O1088" s="439">
        <v>2195019</v>
      </c>
    </row>
    <row r="1089" spans="1:15">
      <c r="A1089" s="420"/>
      <c r="B1089" s="420" t="s">
        <v>52</v>
      </c>
      <c r="C1089" s="426">
        <v>-186314</v>
      </c>
      <c r="D1089" s="426">
        <v>-169958</v>
      </c>
      <c r="E1089" s="426">
        <v>-168251</v>
      </c>
      <c r="F1089" s="426">
        <v>-174892</v>
      </c>
      <c r="G1089" s="426">
        <v>-198192</v>
      </c>
      <c r="H1089" s="426">
        <v>-216085</v>
      </c>
      <c r="I1089" s="426">
        <v>-227963</v>
      </c>
      <c r="J1089" s="426">
        <v>-229494</v>
      </c>
      <c r="K1089" s="426">
        <v>-213571</v>
      </c>
      <c r="L1089" s="426">
        <v>-196797</v>
      </c>
      <c r="M1089" s="426">
        <v>-161569</v>
      </c>
      <c r="N1089" s="426">
        <v>-178326</v>
      </c>
      <c r="O1089" s="426">
        <v>-2321412</v>
      </c>
    </row>
    <row r="1090" spans="1:15">
      <c r="A1090" s="425" t="s">
        <v>664</v>
      </c>
      <c r="B1090" s="420" t="s">
        <v>1098</v>
      </c>
      <c r="C1090" s="440">
        <v>0</v>
      </c>
      <c r="D1090" s="440">
        <v>0</v>
      </c>
      <c r="E1090" s="440">
        <v>0</v>
      </c>
      <c r="F1090" s="440">
        <v>0</v>
      </c>
      <c r="G1090" s="440">
        <v>0</v>
      </c>
      <c r="H1090" s="440">
        <v>0</v>
      </c>
      <c r="I1090" s="440">
        <v>0</v>
      </c>
      <c r="J1090" s="440">
        <v>0</v>
      </c>
      <c r="K1090" s="440">
        <v>0</v>
      </c>
      <c r="L1090" s="440">
        <v>0</v>
      </c>
      <c r="M1090" s="440">
        <v>0</v>
      </c>
      <c r="N1090" s="440">
        <v>0</v>
      </c>
      <c r="O1090" s="440">
        <v>0</v>
      </c>
    </row>
    <row r="1091" spans="1:15" ht="12" thickBot="1">
      <c r="A1091" s="425" t="s">
        <v>664</v>
      </c>
      <c r="B1091" s="420" t="s">
        <v>1099</v>
      </c>
      <c r="C1091" s="441">
        <v>-7609</v>
      </c>
      <c r="D1091" s="441">
        <v>-5286</v>
      </c>
      <c r="E1091" s="441">
        <v>-4312</v>
      </c>
      <c r="F1091" s="441">
        <v>-7226</v>
      </c>
      <c r="G1091" s="441">
        <v>-11787</v>
      </c>
      <c r="H1091" s="441">
        <v>-16761</v>
      </c>
      <c r="I1091" s="441">
        <v>-19823</v>
      </c>
      <c r="J1091" s="441">
        <v>-19407</v>
      </c>
      <c r="K1091" s="441">
        <v>-14919</v>
      </c>
      <c r="L1091" s="441">
        <v>-10931</v>
      </c>
      <c r="M1091" s="441">
        <v>-4824</v>
      </c>
      <c r="N1091" s="441">
        <v>-3509</v>
      </c>
      <c r="O1091" s="441">
        <v>-126393</v>
      </c>
    </row>
    <row r="1092" spans="1:15" ht="12" thickTop="1">
      <c r="A1092" s="425" t="s">
        <v>664</v>
      </c>
      <c r="B1092" s="420"/>
      <c r="C1092" s="426"/>
      <c r="D1092" s="426"/>
      <c r="E1092" s="426"/>
      <c r="F1092" s="426"/>
      <c r="G1092" s="426"/>
      <c r="H1092" s="426"/>
      <c r="I1092" s="426"/>
      <c r="J1092" s="426"/>
      <c r="K1092" s="426"/>
      <c r="L1092" s="426"/>
      <c r="M1092" s="426"/>
      <c r="N1092" s="426"/>
      <c r="O1092" s="426"/>
    </row>
    <row r="1093" spans="1:15">
      <c r="A1093" s="425" t="s">
        <v>664</v>
      </c>
      <c r="B1093" s="420" t="s">
        <v>1100</v>
      </c>
      <c r="C1093" s="426">
        <v>11439</v>
      </c>
      <c r="D1093" s="426">
        <v>7550</v>
      </c>
      <c r="E1093" s="426">
        <v>5875</v>
      </c>
      <c r="F1093" s="426">
        <v>10538</v>
      </c>
      <c r="G1093" s="426">
        <v>18155</v>
      </c>
      <c r="H1093" s="426">
        <v>26504</v>
      </c>
      <c r="I1093" s="426">
        <v>31455</v>
      </c>
      <c r="J1093" s="426">
        <v>30718</v>
      </c>
      <c r="K1093" s="426">
        <v>23570</v>
      </c>
      <c r="L1093" s="426">
        <v>17260</v>
      </c>
      <c r="M1093" s="426">
        <v>7285</v>
      </c>
      <c r="N1093" s="426">
        <v>5178</v>
      </c>
      <c r="O1093" s="426">
        <v>195527</v>
      </c>
    </row>
    <row r="1094" spans="1:15">
      <c r="A1094" s="425" t="s">
        <v>664</v>
      </c>
      <c r="B1094" s="421" t="s">
        <v>1101</v>
      </c>
      <c r="C1094" s="436">
        <v>11407</v>
      </c>
      <c r="D1094" s="436">
        <v>7520</v>
      </c>
      <c r="E1094" s="436">
        <v>5844</v>
      </c>
      <c r="F1094" s="436">
        <v>10507</v>
      </c>
      <c r="G1094" s="436">
        <v>18125</v>
      </c>
      <c r="H1094" s="436">
        <v>26474</v>
      </c>
      <c r="I1094" s="436">
        <v>31427</v>
      </c>
      <c r="J1094" s="436">
        <v>30689</v>
      </c>
      <c r="K1094" s="436">
        <v>23540</v>
      </c>
      <c r="L1094" s="436">
        <v>17229</v>
      </c>
      <c r="M1094" s="436">
        <v>7256</v>
      </c>
      <c r="N1094" s="436">
        <v>5150</v>
      </c>
      <c r="O1094" s="436">
        <v>195168</v>
      </c>
    </row>
    <row r="1095" spans="1:15">
      <c r="A1095" s="425" t="s">
        <v>664</v>
      </c>
      <c r="B1095" s="421" t="s">
        <v>1102</v>
      </c>
      <c r="C1095" s="426"/>
      <c r="D1095" s="426"/>
      <c r="E1095" s="426"/>
      <c r="F1095" s="426"/>
      <c r="G1095" s="426"/>
      <c r="H1095" s="426"/>
      <c r="I1095" s="426"/>
      <c r="J1095" s="426"/>
      <c r="K1095" s="426"/>
      <c r="L1095" s="426"/>
      <c r="M1095" s="426"/>
      <c r="N1095" s="426"/>
      <c r="O1095" s="426"/>
    </row>
    <row r="1096" spans="1:15">
      <c r="A1096" s="425" t="s">
        <v>664</v>
      </c>
      <c r="B1096" s="420" t="s">
        <v>1103</v>
      </c>
      <c r="C1096" s="426">
        <v>32</v>
      </c>
      <c r="D1096" s="426">
        <v>30</v>
      </c>
      <c r="E1096" s="426">
        <v>31</v>
      </c>
      <c r="F1096" s="426">
        <v>31</v>
      </c>
      <c r="G1096" s="426">
        <v>30</v>
      </c>
      <c r="H1096" s="426">
        <v>30</v>
      </c>
      <c r="I1096" s="426">
        <v>28</v>
      </c>
      <c r="J1096" s="426">
        <v>29</v>
      </c>
      <c r="K1096" s="426">
        <v>30</v>
      </c>
      <c r="L1096" s="426">
        <v>31</v>
      </c>
      <c r="M1096" s="426">
        <v>29</v>
      </c>
      <c r="N1096" s="426">
        <v>28</v>
      </c>
      <c r="O1096" s="426">
        <v>359</v>
      </c>
    </row>
    <row r="1097" spans="1:15">
      <c r="A1097" s="425" t="s">
        <v>664</v>
      </c>
      <c r="B1097" s="421" t="s">
        <v>1104</v>
      </c>
      <c r="C1097" s="436">
        <v>12</v>
      </c>
      <c r="D1097" s="436">
        <v>12</v>
      </c>
      <c r="E1097" s="436">
        <v>12</v>
      </c>
      <c r="F1097" s="436">
        <v>12</v>
      </c>
      <c r="G1097" s="436">
        <v>12</v>
      </c>
      <c r="H1097" s="436">
        <v>12</v>
      </c>
      <c r="I1097" s="436">
        <v>11</v>
      </c>
      <c r="J1097" s="436">
        <v>11</v>
      </c>
      <c r="K1097" s="436">
        <v>12</v>
      </c>
      <c r="L1097" s="436">
        <v>12</v>
      </c>
      <c r="M1097" s="436">
        <v>11</v>
      </c>
      <c r="N1097" s="436">
        <v>11</v>
      </c>
      <c r="O1097" s="436">
        <v>140</v>
      </c>
    </row>
    <row r="1098" spans="1:15">
      <c r="A1098" s="420"/>
      <c r="B1098" s="420" t="s">
        <v>1105</v>
      </c>
      <c r="C1098" s="426">
        <v>19134.642362545885</v>
      </c>
      <c r="D1098" s="426">
        <v>15163.618700545863</v>
      </c>
      <c r="E1098" s="426">
        <v>13201.479956945841</v>
      </c>
      <c r="F1098" s="426">
        <v>17719.370869545848</v>
      </c>
      <c r="G1098" s="426">
        <v>25901.546683545865</v>
      </c>
      <c r="H1098" s="426">
        <v>34968.994507545867</v>
      </c>
      <c r="I1098" s="426">
        <v>39828.415054945857</v>
      </c>
      <c r="J1098" s="426">
        <v>38919.481040945859</v>
      </c>
      <c r="K1098" s="426">
        <v>32179.520970945887</v>
      </c>
      <c r="L1098" s="426">
        <v>26280.954956945847</v>
      </c>
      <c r="M1098" s="426">
        <v>16826.21095694587</v>
      </c>
      <c r="N1098" s="426">
        <v>14853.359956945846</v>
      </c>
      <c r="O1098" s="426">
        <v>294977</v>
      </c>
    </row>
    <row r="1099" spans="1:15">
      <c r="A1099" s="425" t="s">
        <v>664</v>
      </c>
      <c r="B1099" s="420" t="s">
        <v>1099</v>
      </c>
      <c r="C1099" s="426">
        <v>7609</v>
      </c>
      <c r="D1099" s="426">
        <v>5286</v>
      </c>
      <c r="E1099" s="426">
        <v>4312</v>
      </c>
      <c r="F1099" s="426">
        <v>7226</v>
      </c>
      <c r="G1099" s="426">
        <v>11787</v>
      </c>
      <c r="H1099" s="426">
        <v>16761</v>
      </c>
      <c r="I1099" s="426">
        <v>19823</v>
      </c>
      <c r="J1099" s="426">
        <v>19407</v>
      </c>
      <c r="K1099" s="426">
        <v>14919</v>
      </c>
      <c r="L1099" s="426">
        <v>10931</v>
      </c>
      <c r="M1099" s="426">
        <v>4824</v>
      </c>
      <c r="N1099" s="426">
        <v>3509</v>
      </c>
      <c r="O1099" s="426">
        <v>126393</v>
      </c>
    </row>
    <row r="1100" spans="1:15">
      <c r="A1100" s="425" t="s">
        <v>664</v>
      </c>
      <c r="B1100" s="420" t="s">
        <v>1106</v>
      </c>
      <c r="C1100" s="426">
        <v>0</v>
      </c>
      <c r="D1100" s="426">
        <v>0</v>
      </c>
      <c r="E1100" s="426">
        <v>0</v>
      </c>
      <c r="F1100" s="426">
        <v>0</v>
      </c>
      <c r="G1100" s="426">
        <v>0</v>
      </c>
      <c r="H1100" s="426">
        <v>0</v>
      </c>
      <c r="I1100" s="426">
        <v>0</v>
      </c>
      <c r="J1100" s="426">
        <v>0</v>
      </c>
      <c r="K1100" s="426">
        <v>0</v>
      </c>
      <c r="L1100" s="426">
        <v>0</v>
      </c>
      <c r="M1100" s="426">
        <v>0</v>
      </c>
      <c r="N1100" s="426">
        <v>0</v>
      </c>
      <c r="O1100" s="426">
        <v>0</v>
      </c>
    </row>
    <row r="1101" spans="1:15">
      <c r="A1101" s="425" t="s">
        <v>664</v>
      </c>
      <c r="B1101" s="420" t="s">
        <v>1107</v>
      </c>
      <c r="C1101" s="426">
        <v>7609</v>
      </c>
      <c r="D1101" s="426">
        <v>5286</v>
      </c>
      <c r="E1101" s="426">
        <v>4312</v>
      </c>
      <c r="F1101" s="426">
        <v>7226</v>
      </c>
      <c r="G1101" s="426">
        <v>11787</v>
      </c>
      <c r="H1101" s="426">
        <v>16761</v>
      </c>
      <c r="I1101" s="426">
        <v>19823</v>
      </c>
      <c r="J1101" s="426">
        <v>19407</v>
      </c>
      <c r="K1101" s="426">
        <v>14919</v>
      </c>
      <c r="L1101" s="426">
        <v>10931</v>
      </c>
      <c r="M1101" s="426">
        <v>4824</v>
      </c>
      <c r="N1101" s="426">
        <v>3509</v>
      </c>
      <c r="O1101" s="426">
        <v>126393</v>
      </c>
    </row>
    <row r="1102" spans="1:15">
      <c r="A1102" s="425" t="s">
        <v>664</v>
      </c>
      <c r="B1102" s="442" t="s">
        <v>1108</v>
      </c>
      <c r="C1102" s="426">
        <v>210464664</v>
      </c>
      <c r="D1102" s="426">
        <v>210574308</v>
      </c>
      <c r="E1102" s="426">
        <v>210740970.5</v>
      </c>
      <c r="F1102" s="426">
        <v>210900490.5</v>
      </c>
      <c r="G1102" s="426">
        <v>210997014.5</v>
      </c>
      <c r="H1102" s="426">
        <v>211082970</v>
      </c>
      <c r="I1102" s="426">
        <v>211118359</v>
      </c>
      <c r="J1102" s="426">
        <v>211171459</v>
      </c>
      <c r="K1102" s="426">
        <v>211251748</v>
      </c>
      <c r="L1102" s="426">
        <v>211287420.5</v>
      </c>
      <c r="M1102" s="426">
        <v>211340804</v>
      </c>
      <c r="N1102" s="426">
        <v>211421093</v>
      </c>
      <c r="O1102" s="426">
        <v>211021500.15384614</v>
      </c>
    </row>
    <row r="1103" spans="1:15">
      <c r="A1103" s="425" t="s">
        <v>664</v>
      </c>
      <c r="B1103" s="442" t="s">
        <v>1109</v>
      </c>
      <c r="C1103" s="443">
        <v>3.5999999999999997E-2</v>
      </c>
      <c r="D1103" s="443">
        <v>2.5000000000000001E-2</v>
      </c>
      <c r="E1103" s="443">
        <v>0.02</v>
      </c>
      <c r="F1103" s="443">
        <v>3.4000000000000002E-2</v>
      </c>
      <c r="G1103" s="443">
        <v>5.6000000000000001E-2</v>
      </c>
      <c r="H1103" s="443">
        <v>7.9000000000000001E-2</v>
      </c>
      <c r="I1103" s="443">
        <v>9.4E-2</v>
      </c>
      <c r="J1103" s="443">
        <v>9.1999999999999998E-2</v>
      </c>
      <c r="K1103" s="443">
        <v>7.0999999999999994E-2</v>
      </c>
      <c r="L1103" s="443">
        <v>5.1999999999999998E-2</v>
      </c>
      <c r="M1103" s="443">
        <v>2.3E-2</v>
      </c>
      <c r="N1103" s="443">
        <v>1.7000000000000001E-2</v>
      </c>
      <c r="O1103" s="443">
        <v>0.59899999999999998</v>
      </c>
    </row>
    <row r="1104" spans="1:15">
      <c r="A1104" s="420"/>
      <c r="B1104" s="420" t="s">
        <v>1110</v>
      </c>
      <c r="C1104" s="437">
        <v>2</v>
      </c>
      <c r="D1104" s="437">
        <v>3</v>
      </c>
      <c r="E1104" s="437">
        <v>4</v>
      </c>
      <c r="F1104" s="437">
        <v>5</v>
      </c>
      <c r="G1104" s="437">
        <v>6</v>
      </c>
      <c r="H1104" s="437">
        <v>7</v>
      </c>
      <c r="I1104" s="437">
        <v>8</v>
      </c>
      <c r="J1104" s="437">
        <v>9</v>
      </c>
      <c r="K1104" s="437">
        <v>10</v>
      </c>
      <c r="L1104" s="437">
        <v>11</v>
      </c>
      <c r="M1104" s="437">
        <v>12</v>
      </c>
      <c r="N1104" s="437">
        <v>13</v>
      </c>
      <c r="O1104" s="437">
        <v>14</v>
      </c>
    </row>
    <row r="1105" spans="1:15">
      <c r="A1105" s="420"/>
      <c r="B1105" s="420"/>
      <c r="C1105" s="426"/>
      <c r="D1105" s="426"/>
      <c r="E1105" s="426"/>
      <c r="F1105" s="426"/>
      <c r="G1105" s="426"/>
      <c r="H1105" s="426"/>
      <c r="I1105" s="426"/>
      <c r="J1105" s="426"/>
      <c r="K1105" s="426"/>
      <c r="L1105" s="426"/>
      <c r="M1105" s="426"/>
      <c r="N1105" s="426"/>
      <c r="O1105" s="426"/>
    </row>
    <row r="1106" spans="1:15">
      <c r="A1106" s="420"/>
      <c r="B1106" s="420"/>
      <c r="C1106" s="426">
        <v>0</v>
      </c>
      <c r="D1106" s="426">
        <v>0</v>
      </c>
      <c r="E1106" s="426">
        <v>0</v>
      </c>
      <c r="F1106" s="426">
        <v>0</v>
      </c>
      <c r="G1106" s="426">
        <v>0</v>
      </c>
      <c r="H1106" s="426">
        <v>0</v>
      </c>
      <c r="I1106" s="426">
        <v>0</v>
      </c>
      <c r="J1106" s="426">
        <v>0</v>
      </c>
      <c r="K1106" s="426">
        <v>0</v>
      </c>
      <c r="L1106" s="426">
        <v>0</v>
      </c>
      <c r="M1106" s="426">
        <v>0</v>
      </c>
      <c r="N1106" s="426">
        <v>0</v>
      </c>
      <c r="O1106" s="426">
        <v>0</v>
      </c>
    </row>
    <row r="1107" spans="1:15">
      <c r="A1107" s="420"/>
      <c r="B1107" s="420"/>
      <c r="C1107" s="426"/>
      <c r="D1107" s="426"/>
      <c r="E1107" s="426"/>
      <c r="F1107" s="426"/>
      <c r="G1107" s="426"/>
      <c r="H1107" s="426"/>
      <c r="I1107" s="426"/>
      <c r="J1107" s="426"/>
      <c r="K1107" s="426"/>
      <c r="L1107" s="426"/>
      <c r="M1107" s="426"/>
      <c r="N1107" s="426"/>
      <c r="O1107" s="426"/>
    </row>
    <row r="1108" spans="1:15">
      <c r="A1108" s="420"/>
      <c r="B1108" s="420"/>
      <c r="C1108" s="426"/>
      <c r="D1108" s="426"/>
      <c r="E1108" s="426"/>
      <c r="F1108" s="426"/>
      <c r="G1108" s="426"/>
      <c r="H1108" s="426"/>
      <c r="I1108" s="426"/>
      <c r="J1108" s="426"/>
      <c r="K1108" s="426"/>
      <c r="L1108" s="426"/>
      <c r="M1108" s="426"/>
      <c r="N1108" s="426"/>
      <c r="O1108" s="426"/>
    </row>
    <row r="1109" spans="1:15">
      <c r="A1109" s="420"/>
      <c r="B1109" s="442" t="s">
        <v>1111</v>
      </c>
      <c r="C1109" s="426">
        <v>11439</v>
      </c>
      <c r="D1109" s="426">
        <v>7550</v>
      </c>
      <c r="E1109" s="426">
        <v>5875</v>
      </c>
      <c r="F1109" s="426">
        <v>10538</v>
      </c>
      <c r="G1109" s="426">
        <v>18155</v>
      </c>
      <c r="H1109" s="426">
        <v>26504</v>
      </c>
      <c r="I1109" s="426">
        <v>31455</v>
      </c>
      <c r="J1109" s="426">
        <v>30718</v>
      </c>
      <c r="K1109" s="426">
        <v>23570</v>
      </c>
      <c r="L1109" s="426">
        <v>17260</v>
      </c>
      <c r="M1109" s="426">
        <v>7285</v>
      </c>
      <c r="N1109" s="426">
        <v>5178</v>
      </c>
      <c r="O1109" s="437">
        <v>195527</v>
      </c>
    </row>
    <row r="1110" spans="1:15">
      <c r="A1110" s="420"/>
      <c r="B1110" s="420"/>
      <c r="C1110" s="437"/>
      <c r="D1110" s="437"/>
      <c r="E1110" s="437"/>
      <c r="F1110" s="437"/>
      <c r="G1110" s="437"/>
      <c r="H1110" s="437"/>
      <c r="I1110" s="437"/>
      <c r="J1110" s="437"/>
      <c r="K1110" s="437"/>
      <c r="L1110" s="437"/>
      <c r="M1110" s="437"/>
      <c r="N1110" s="437"/>
      <c r="O1110" s="437"/>
    </row>
    <row r="1111" spans="1:15">
      <c r="A1111" s="420"/>
      <c r="B1111" s="420" t="s">
        <v>1112</v>
      </c>
      <c r="C1111" s="437"/>
      <c r="D1111" s="437"/>
      <c r="E1111" s="437"/>
      <c r="F1111" s="437"/>
      <c r="G1111" s="437"/>
      <c r="H1111" s="437"/>
      <c r="I1111" s="437"/>
      <c r="J1111" s="437"/>
      <c r="K1111" s="437"/>
      <c r="L1111" s="437"/>
      <c r="M1111" s="437"/>
      <c r="N1111" s="437"/>
      <c r="O1111" s="437"/>
    </row>
    <row r="1112" spans="1:15">
      <c r="A1112" s="420"/>
      <c r="B1112" s="420" t="s">
        <v>1113</v>
      </c>
      <c r="C1112" s="444">
        <v>-1202</v>
      </c>
      <c r="D1112" s="444">
        <v>-1373</v>
      </c>
      <c r="E1112" s="444">
        <v>-1516</v>
      </c>
      <c r="F1112" s="444">
        <v>-1643</v>
      </c>
      <c r="G1112" s="444">
        <v>-1340</v>
      </c>
      <c r="H1112" s="444">
        <v>-935</v>
      </c>
      <c r="I1112" s="444">
        <v>-994</v>
      </c>
      <c r="J1112" s="444">
        <v>-1084</v>
      </c>
      <c r="K1112" s="444">
        <v>-837</v>
      </c>
      <c r="L1112" s="444">
        <v>-544</v>
      </c>
      <c r="M1112" s="444">
        <v>-596</v>
      </c>
      <c r="N1112" s="444">
        <v>-543</v>
      </c>
      <c r="O1112" s="437">
        <v>-12607</v>
      </c>
    </row>
    <row r="1113" spans="1:15">
      <c r="A1113" s="420"/>
      <c r="B1113" s="420" t="s">
        <v>1114</v>
      </c>
      <c r="C1113" s="437">
        <v>0</v>
      </c>
      <c r="D1113" s="437">
        <v>0</v>
      </c>
      <c r="E1113" s="437">
        <v>1</v>
      </c>
      <c r="F1113" s="437">
        <v>0</v>
      </c>
      <c r="G1113" s="437">
        <v>0</v>
      </c>
      <c r="H1113" s="437">
        <v>1</v>
      </c>
      <c r="I1113" s="437">
        <v>0</v>
      </c>
      <c r="J1113" s="437">
        <v>0</v>
      </c>
      <c r="K1113" s="437">
        <v>1</v>
      </c>
      <c r="L1113" s="437">
        <v>0</v>
      </c>
      <c r="M1113" s="437">
        <v>0</v>
      </c>
      <c r="N1113" s="437">
        <v>1</v>
      </c>
      <c r="O1113" s="437">
        <v>4</v>
      </c>
    </row>
    <row r="1114" spans="1:15">
      <c r="A1114" s="420"/>
      <c r="B1114" s="420" t="s">
        <v>1115</v>
      </c>
      <c r="C1114" s="437">
        <v>8</v>
      </c>
      <c r="D1114" s="437">
        <v>8</v>
      </c>
      <c r="E1114" s="437">
        <v>9</v>
      </c>
      <c r="F1114" s="437">
        <v>8</v>
      </c>
      <c r="G1114" s="437">
        <v>8</v>
      </c>
      <c r="H1114" s="437">
        <v>9</v>
      </c>
      <c r="I1114" s="437">
        <v>8</v>
      </c>
      <c r="J1114" s="437">
        <v>8</v>
      </c>
      <c r="K1114" s="437">
        <v>8</v>
      </c>
      <c r="L1114" s="437">
        <v>9</v>
      </c>
      <c r="M1114" s="437">
        <v>8</v>
      </c>
      <c r="N1114" s="437">
        <v>9</v>
      </c>
      <c r="O1114" s="437">
        <v>100</v>
      </c>
    </row>
    <row r="1115" spans="1:15">
      <c r="A1115" s="420"/>
      <c r="B1115" s="420" t="s">
        <v>1116</v>
      </c>
      <c r="C1115" s="437">
        <v>493</v>
      </c>
      <c r="D1115" s="437">
        <v>493</v>
      </c>
      <c r="E1115" s="437">
        <v>493</v>
      </c>
      <c r="F1115" s="437">
        <v>493</v>
      </c>
      <c r="G1115" s="437">
        <v>493</v>
      </c>
      <c r="H1115" s="437">
        <v>494</v>
      </c>
      <c r="I1115" s="437">
        <v>493</v>
      </c>
      <c r="J1115" s="437">
        <v>493</v>
      </c>
      <c r="K1115" s="437">
        <v>493</v>
      </c>
      <c r="L1115" s="437">
        <v>493</v>
      </c>
      <c r="M1115" s="437">
        <v>493</v>
      </c>
      <c r="N1115" s="437">
        <v>494</v>
      </c>
      <c r="O1115" s="437">
        <v>5918</v>
      </c>
    </row>
    <row r="1116" spans="1:15">
      <c r="A1116" s="420"/>
      <c r="B1116" s="420" t="s">
        <v>1117</v>
      </c>
      <c r="C1116" s="437">
        <v>36</v>
      </c>
      <c r="D1116" s="437">
        <v>36</v>
      </c>
      <c r="E1116" s="437">
        <v>37</v>
      </c>
      <c r="F1116" s="437">
        <v>36</v>
      </c>
      <c r="G1116" s="437">
        <v>36</v>
      </c>
      <c r="H1116" s="437">
        <v>37</v>
      </c>
      <c r="I1116" s="437">
        <v>36</v>
      </c>
      <c r="J1116" s="437">
        <v>36</v>
      </c>
      <c r="K1116" s="437">
        <v>37</v>
      </c>
      <c r="L1116" s="437">
        <v>36</v>
      </c>
      <c r="M1116" s="437">
        <v>36</v>
      </c>
      <c r="N1116" s="437">
        <v>37</v>
      </c>
      <c r="O1116" s="437">
        <v>436</v>
      </c>
    </row>
    <row r="1117" spans="1:15">
      <c r="A1117" s="420"/>
      <c r="B1117" s="420" t="s">
        <v>1118</v>
      </c>
      <c r="C1117" s="437">
        <v>30</v>
      </c>
      <c r="D1117" s="437">
        <v>30</v>
      </c>
      <c r="E1117" s="437">
        <v>30</v>
      </c>
      <c r="F1117" s="437">
        <v>30</v>
      </c>
      <c r="G1117" s="437">
        <v>30</v>
      </c>
      <c r="H1117" s="437">
        <v>30</v>
      </c>
      <c r="I1117" s="437">
        <v>30</v>
      </c>
      <c r="J1117" s="437">
        <v>30</v>
      </c>
      <c r="K1117" s="437">
        <v>30</v>
      </c>
      <c r="L1117" s="437">
        <v>30</v>
      </c>
      <c r="M1117" s="437">
        <v>30</v>
      </c>
      <c r="N1117" s="437">
        <v>31</v>
      </c>
      <c r="O1117" s="437">
        <v>361</v>
      </c>
    </row>
    <row r="1118" spans="1:15">
      <c r="A1118" s="420"/>
      <c r="B1118" s="420" t="s">
        <v>1119</v>
      </c>
      <c r="C1118" s="437">
        <v>-713</v>
      </c>
      <c r="D1118" s="437">
        <v>-713</v>
      </c>
      <c r="E1118" s="437">
        <v>-713</v>
      </c>
      <c r="F1118" s="437">
        <v>-713</v>
      </c>
      <c r="G1118" s="437">
        <v>-713</v>
      </c>
      <c r="H1118" s="437">
        <v>-714</v>
      </c>
      <c r="I1118" s="437">
        <v>-713</v>
      </c>
      <c r="J1118" s="437">
        <v>-713</v>
      </c>
      <c r="K1118" s="437">
        <v>-713</v>
      </c>
      <c r="L1118" s="437">
        <v>-713</v>
      </c>
      <c r="M1118" s="437">
        <v>-713</v>
      </c>
      <c r="N1118" s="437">
        <v>-714</v>
      </c>
      <c r="O1118" s="437">
        <v>-8558</v>
      </c>
    </row>
    <row r="1119" spans="1:15">
      <c r="A1119" s="420"/>
      <c r="B1119" s="420" t="s">
        <v>1120</v>
      </c>
      <c r="C1119" s="445">
        <v>-83</v>
      </c>
      <c r="D1119" s="445">
        <v>-82</v>
      </c>
      <c r="E1119" s="445">
        <v>-86</v>
      </c>
      <c r="F1119" s="445">
        <v>-82</v>
      </c>
      <c r="G1119" s="445">
        <v>-80</v>
      </c>
      <c r="H1119" s="445">
        <v>-91</v>
      </c>
      <c r="I1119" s="445">
        <v>-80</v>
      </c>
      <c r="J1119" s="445">
        <v>-86</v>
      </c>
      <c r="K1119" s="445">
        <v>-84</v>
      </c>
      <c r="L1119" s="445">
        <v>-83</v>
      </c>
      <c r="M1119" s="445">
        <v>-84</v>
      </c>
      <c r="N1119" s="445">
        <v>-88</v>
      </c>
      <c r="O1119" s="445">
        <v>-1009</v>
      </c>
    </row>
    <row r="1120" spans="1:15">
      <c r="A1120" s="420"/>
      <c r="B1120" s="420" t="s">
        <v>1121</v>
      </c>
      <c r="C1120" s="437">
        <v>-1431</v>
      </c>
      <c r="D1120" s="437">
        <v>-1601</v>
      </c>
      <c r="E1120" s="437">
        <v>-1745</v>
      </c>
      <c r="F1120" s="437">
        <v>-1871</v>
      </c>
      <c r="G1120" s="437">
        <v>-1566</v>
      </c>
      <c r="H1120" s="437">
        <v>-1169</v>
      </c>
      <c r="I1120" s="437">
        <v>-1220</v>
      </c>
      <c r="J1120" s="437">
        <v>-1316</v>
      </c>
      <c r="K1120" s="437">
        <v>-1065</v>
      </c>
      <c r="L1120" s="437">
        <v>-772</v>
      </c>
      <c r="M1120" s="437">
        <v>-826</v>
      </c>
      <c r="N1120" s="437">
        <v>-773</v>
      </c>
      <c r="O1120" s="437">
        <v>-15355</v>
      </c>
    </row>
    <row r="1121" spans="1:15">
      <c r="A1121" s="420"/>
      <c r="B1121" s="420"/>
      <c r="C1121" s="437"/>
      <c r="D1121" s="437"/>
      <c r="E1121" s="437"/>
      <c r="F1121" s="437"/>
      <c r="G1121" s="437"/>
      <c r="H1121" s="437"/>
      <c r="I1121" s="437"/>
      <c r="J1121" s="437"/>
      <c r="K1121" s="437"/>
      <c r="L1121" s="437"/>
      <c r="M1121" s="437"/>
      <c r="N1121" s="437"/>
      <c r="O1121" s="437"/>
    </row>
    <row r="1122" spans="1:15">
      <c r="A1122" s="420"/>
      <c r="B1122" s="420" t="s">
        <v>1122</v>
      </c>
      <c r="C1122" s="437">
        <v>10008</v>
      </c>
      <c r="D1122" s="437">
        <v>5949</v>
      </c>
      <c r="E1122" s="437">
        <v>4130</v>
      </c>
      <c r="F1122" s="437">
        <v>8667</v>
      </c>
      <c r="G1122" s="437">
        <v>16589</v>
      </c>
      <c r="H1122" s="437">
        <v>25335</v>
      </c>
      <c r="I1122" s="437">
        <v>30235</v>
      </c>
      <c r="J1122" s="437">
        <v>29402</v>
      </c>
      <c r="K1122" s="437">
        <v>22505</v>
      </c>
      <c r="L1122" s="437">
        <v>16488</v>
      </c>
      <c r="M1122" s="437">
        <v>6459</v>
      </c>
      <c r="N1122" s="437">
        <v>4405</v>
      </c>
      <c r="O1122" s="437">
        <v>180172</v>
      </c>
    </row>
    <row r="1123" spans="1:15">
      <c r="A1123" s="420"/>
      <c r="B1123" s="420" t="s">
        <v>1123</v>
      </c>
      <c r="C1123" s="440">
        <v>0.38574999999999998</v>
      </c>
      <c r="D1123" s="440">
        <v>0.38574999999999998</v>
      </c>
      <c r="E1123" s="440">
        <v>0.38574999999999998</v>
      </c>
      <c r="F1123" s="440">
        <v>0.38574999999999998</v>
      </c>
      <c r="G1123" s="440">
        <v>0.38574999999999998</v>
      </c>
      <c r="H1123" s="440">
        <v>0.38574999999999998</v>
      </c>
      <c r="I1123" s="440">
        <v>0.38574999999999998</v>
      </c>
      <c r="J1123" s="440">
        <v>0.38574999999999998</v>
      </c>
      <c r="K1123" s="440">
        <v>0.38574999999999998</v>
      </c>
      <c r="L1123" s="440">
        <v>0.38574999999999998</v>
      </c>
      <c r="M1123" s="440">
        <v>0.38574999999999998</v>
      </c>
      <c r="N1123" s="440">
        <v>0.38574999999999998</v>
      </c>
      <c r="O1123" s="440">
        <v>0.38574999999999998</v>
      </c>
    </row>
    <row r="1124" spans="1:15">
      <c r="A1124" s="420"/>
      <c r="B1124" s="420" t="s">
        <v>1124</v>
      </c>
      <c r="C1124" s="437">
        <v>3861</v>
      </c>
      <c r="D1124" s="437">
        <v>2295</v>
      </c>
      <c r="E1124" s="437">
        <v>1593</v>
      </c>
      <c r="F1124" s="437">
        <v>3343</v>
      </c>
      <c r="G1124" s="437">
        <v>6399</v>
      </c>
      <c r="H1124" s="437">
        <v>9773</v>
      </c>
      <c r="I1124" s="437">
        <v>11663</v>
      </c>
      <c r="J1124" s="437">
        <v>11342</v>
      </c>
      <c r="K1124" s="437">
        <v>8681</v>
      </c>
      <c r="L1124" s="437">
        <v>6360</v>
      </c>
      <c r="M1124" s="437">
        <v>2492</v>
      </c>
      <c r="N1124" s="437">
        <v>1699</v>
      </c>
      <c r="O1124" s="437">
        <v>69501</v>
      </c>
    </row>
    <row r="1125" spans="1:15">
      <c r="A1125" s="420"/>
      <c r="B1125" s="420"/>
      <c r="C1125" s="437"/>
      <c r="D1125" s="437"/>
      <c r="E1125" s="437"/>
      <c r="F1125" s="437"/>
      <c r="G1125" s="437"/>
      <c r="H1125" s="437"/>
      <c r="I1125" s="437"/>
      <c r="J1125" s="437"/>
      <c r="K1125" s="437"/>
      <c r="L1125" s="437"/>
      <c r="M1125" s="437"/>
      <c r="N1125" s="437"/>
      <c r="O1125" s="437"/>
    </row>
    <row r="1126" spans="1:15">
      <c r="A1126" s="420"/>
      <c r="B1126" s="420" t="s">
        <v>1125</v>
      </c>
      <c r="C1126" s="437"/>
      <c r="D1126" s="437"/>
      <c r="E1126" s="437"/>
      <c r="F1126" s="437"/>
      <c r="G1126" s="437"/>
      <c r="H1126" s="437"/>
      <c r="I1126" s="437"/>
      <c r="J1126" s="437"/>
      <c r="K1126" s="437"/>
      <c r="L1126" s="437"/>
      <c r="M1126" s="437"/>
      <c r="N1126" s="437"/>
      <c r="O1126" s="437"/>
    </row>
    <row r="1127" spans="1:15">
      <c r="A1127" s="420"/>
      <c r="B1127" s="420" t="s">
        <v>1126</v>
      </c>
      <c r="C1127" s="437">
        <v>-31</v>
      </c>
      <c r="D1127" s="437">
        <v>-31</v>
      </c>
      <c r="E1127" s="437">
        <v>-30</v>
      </c>
      <c r="F1127" s="437">
        <v>-31</v>
      </c>
      <c r="G1127" s="437">
        <v>-31</v>
      </c>
      <c r="H1127" s="437">
        <v>-30</v>
      </c>
      <c r="I1127" s="437">
        <v>-31</v>
      </c>
      <c r="J1127" s="437">
        <v>-31</v>
      </c>
      <c r="K1127" s="437">
        <v>-30</v>
      </c>
      <c r="L1127" s="437">
        <v>-31</v>
      </c>
      <c r="M1127" s="437">
        <v>-31</v>
      </c>
      <c r="N1127" s="437">
        <v>-30</v>
      </c>
      <c r="O1127" s="437">
        <v>-368</v>
      </c>
    </row>
    <row r="1128" spans="1:15">
      <c r="A1128" s="420"/>
      <c r="B1128" s="420" t="s">
        <v>1127</v>
      </c>
      <c r="C1128" s="445">
        <v>0</v>
      </c>
      <c r="D1128" s="445">
        <v>0</v>
      </c>
      <c r="E1128" s="445">
        <v>0</v>
      </c>
      <c r="F1128" s="445">
        <v>0</v>
      </c>
      <c r="G1128" s="445">
        <v>0</v>
      </c>
      <c r="H1128" s="445">
        <v>0</v>
      </c>
      <c r="I1128" s="445">
        <v>0</v>
      </c>
      <c r="J1128" s="445">
        <v>0</v>
      </c>
      <c r="K1128" s="445">
        <v>0</v>
      </c>
      <c r="L1128" s="445">
        <v>0</v>
      </c>
      <c r="M1128" s="445">
        <v>0</v>
      </c>
      <c r="N1128" s="445">
        <v>0</v>
      </c>
      <c r="O1128" s="445">
        <v>0</v>
      </c>
    </row>
    <row r="1129" spans="1:15">
      <c r="A1129" s="420"/>
      <c r="B1129" s="420"/>
      <c r="C1129" s="437"/>
      <c r="D1129" s="437"/>
      <c r="E1129" s="437"/>
      <c r="F1129" s="437"/>
      <c r="G1129" s="437"/>
      <c r="H1129" s="437"/>
      <c r="I1129" s="437"/>
      <c r="J1129" s="437"/>
      <c r="K1129" s="437"/>
      <c r="L1129" s="437"/>
      <c r="M1129" s="437"/>
      <c r="N1129" s="437"/>
      <c r="O1129" s="437"/>
    </row>
    <row r="1130" spans="1:15" ht="12" thickBot="1">
      <c r="A1130" s="420"/>
      <c r="B1130" s="420" t="s">
        <v>1128</v>
      </c>
      <c r="C1130" s="446">
        <v>3830</v>
      </c>
      <c r="D1130" s="446">
        <v>2264</v>
      </c>
      <c r="E1130" s="446">
        <v>1563</v>
      </c>
      <c r="F1130" s="446">
        <v>3312</v>
      </c>
      <c r="G1130" s="446">
        <v>6368</v>
      </c>
      <c r="H1130" s="446">
        <v>9743</v>
      </c>
      <c r="I1130" s="446">
        <v>11632</v>
      </c>
      <c r="J1130" s="446">
        <v>11311</v>
      </c>
      <c r="K1130" s="446">
        <v>8651</v>
      </c>
      <c r="L1130" s="446">
        <v>6329</v>
      </c>
      <c r="M1130" s="446">
        <v>2461</v>
      </c>
      <c r="N1130" s="446">
        <v>1669</v>
      </c>
      <c r="O1130" s="446">
        <v>69133</v>
      </c>
    </row>
    <row r="1131" spans="1:15" ht="12" thickTop="1">
      <c r="A1131" s="420"/>
      <c r="B1131" s="420"/>
      <c r="C1131" s="437"/>
      <c r="D1131" s="437"/>
      <c r="E1131" s="437"/>
      <c r="F1131" s="437"/>
      <c r="G1131" s="437"/>
      <c r="H1131" s="437"/>
      <c r="I1131" s="437"/>
      <c r="J1131" s="437"/>
      <c r="K1131" s="437"/>
      <c r="L1131" s="437"/>
      <c r="M1131" s="437"/>
      <c r="N1131" s="437"/>
      <c r="O1131" s="437"/>
    </row>
    <row r="1132" spans="1:15">
      <c r="A1132" s="420"/>
      <c r="B1132" s="420" t="s">
        <v>1129</v>
      </c>
      <c r="C1132" s="437">
        <v>3830</v>
      </c>
      <c r="D1132" s="437">
        <v>2264</v>
      </c>
      <c r="E1132" s="437">
        <v>1563</v>
      </c>
      <c r="F1132" s="437">
        <v>3312</v>
      </c>
      <c r="G1132" s="437">
        <v>6368</v>
      </c>
      <c r="H1132" s="437">
        <v>9743</v>
      </c>
      <c r="I1132" s="437">
        <v>11632</v>
      </c>
      <c r="J1132" s="437">
        <v>11311</v>
      </c>
      <c r="K1132" s="437">
        <v>8651</v>
      </c>
      <c r="L1132" s="437">
        <v>6329</v>
      </c>
      <c r="M1132" s="437">
        <v>2461</v>
      </c>
      <c r="N1132" s="437">
        <v>1669</v>
      </c>
      <c r="O1132" s="437">
        <v>69133</v>
      </c>
    </row>
    <row r="1133" spans="1:15">
      <c r="A1133" s="420"/>
      <c r="B1133" s="420"/>
      <c r="C1133" s="437"/>
      <c r="D1133" s="437"/>
      <c r="E1133" s="437"/>
      <c r="F1133" s="437"/>
      <c r="G1133" s="437"/>
      <c r="H1133" s="437"/>
      <c r="I1133" s="437"/>
      <c r="J1133" s="437"/>
      <c r="K1133" s="437"/>
      <c r="L1133" s="437"/>
      <c r="M1133" s="437"/>
      <c r="N1133" s="437"/>
      <c r="O1133" s="437"/>
    </row>
    <row r="1134" spans="1:15">
      <c r="A1134" s="420"/>
      <c r="B1134" s="420" t="s">
        <v>1130</v>
      </c>
      <c r="C1134" s="436">
        <v>32</v>
      </c>
      <c r="D1134" s="436">
        <v>31.5</v>
      </c>
      <c r="E1134" s="436">
        <v>33</v>
      </c>
      <c r="F1134" s="436">
        <v>31.5</v>
      </c>
      <c r="G1134" s="436">
        <v>31</v>
      </c>
      <c r="H1134" s="436">
        <v>35</v>
      </c>
      <c r="I1134" s="436">
        <v>31</v>
      </c>
      <c r="J1134" s="436">
        <v>33</v>
      </c>
      <c r="K1134" s="436">
        <v>32.5</v>
      </c>
      <c r="L1134" s="436">
        <v>32</v>
      </c>
      <c r="M1134" s="436">
        <v>32.5</v>
      </c>
      <c r="N1134" s="436">
        <v>34</v>
      </c>
      <c r="O1134" s="437">
        <v>389</v>
      </c>
    </row>
    <row r="1135" spans="1:15">
      <c r="A1135" s="420"/>
      <c r="B1135" s="420"/>
      <c r="C1135" s="437"/>
      <c r="D1135" s="437"/>
      <c r="E1135" s="437"/>
      <c r="F1135" s="437"/>
      <c r="G1135" s="437"/>
      <c r="H1135" s="437"/>
      <c r="I1135" s="437"/>
      <c r="J1135" s="437"/>
      <c r="K1135" s="437"/>
      <c r="L1135" s="437"/>
      <c r="M1135" s="437"/>
      <c r="N1135" s="437"/>
      <c r="O1135" s="437"/>
    </row>
    <row r="1136" spans="1:15">
      <c r="A1136" s="420"/>
      <c r="B1136" s="420" t="s">
        <v>1131</v>
      </c>
      <c r="C1136" s="437">
        <v>0</v>
      </c>
      <c r="D1136" s="437">
        <v>0</v>
      </c>
      <c r="E1136" s="437">
        <v>0</v>
      </c>
      <c r="F1136" s="437">
        <v>0</v>
      </c>
      <c r="G1136" s="437">
        <v>0</v>
      </c>
      <c r="H1136" s="437">
        <v>0</v>
      </c>
      <c r="I1136" s="437">
        <v>0</v>
      </c>
      <c r="J1136" s="437">
        <v>0</v>
      </c>
      <c r="K1136" s="437">
        <v>0</v>
      </c>
      <c r="L1136" s="437">
        <v>0</v>
      </c>
      <c r="M1136" s="437">
        <v>0</v>
      </c>
      <c r="N1136" s="437">
        <v>0</v>
      </c>
      <c r="O1136" s="437">
        <v>0</v>
      </c>
    </row>
    <row r="1137" spans="1:15">
      <c r="A1137" s="420"/>
      <c r="B1137" s="420"/>
      <c r="C1137" s="437"/>
      <c r="D1137" s="437"/>
      <c r="E1137" s="437"/>
      <c r="F1137" s="437"/>
      <c r="G1137" s="437"/>
      <c r="H1137" s="437"/>
      <c r="I1137" s="437"/>
      <c r="J1137" s="437"/>
      <c r="K1137" s="437"/>
      <c r="L1137" s="437"/>
      <c r="M1137" s="437"/>
      <c r="N1137" s="437"/>
      <c r="O1137" s="437"/>
    </row>
    <row r="1138" spans="1:15">
      <c r="A1138" s="420"/>
      <c r="B1138" s="420"/>
      <c r="C1138" s="437"/>
      <c r="D1138" s="437"/>
      <c r="E1138" s="437"/>
      <c r="F1138" s="437"/>
      <c r="G1138" s="437"/>
      <c r="H1138" s="437"/>
      <c r="I1138" s="437"/>
      <c r="J1138" s="437"/>
      <c r="K1138" s="437"/>
      <c r="L1138" s="437"/>
      <c r="M1138" s="437"/>
      <c r="N1138" s="437"/>
      <c r="O1138" s="437"/>
    </row>
    <row r="1139" spans="1:15">
      <c r="A1139" s="420"/>
      <c r="B1139" s="420"/>
      <c r="C1139" s="437"/>
      <c r="D1139" s="437"/>
      <c r="E1139" s="437"/>
      <c r="F1139" s="437"/>
      <c r="G1139" s="437"/>
      <c r="H1139" s="437"/>
      <c r="I1139" s="437"/>
      <c r="J1139" s="437"/>
      <c r="K1139" s="437"/>
      <c r="L1139" s="437"/>
      <c r="M1139" s="437"/>
      <c r="N1139" s="437"/>
      <c r="O1139" s="437"/>
    </row>
    <row r="1140" spans="1:15">
      <c r="A1140" s="420"/>
      <c r="B1140" s="420"/>
      <c r="C1140" s="437"/>
      <c r="D1140" s="437"/>
      <c r="E1140" s="437"/>
      <c r="F1140" s="437"/>
      <c r="G1140" s="437"/>
      <c r="H1140" s="437"/>
      <c r="I1140" s="437"/>
      <c r="J1140" s="437"/>
      <c r="K1140" s="437"/>
      <c r="L1140" s="437"/>
      <c r="M1140" s="437"/>
      <c r="N1140" s="437"/>
      <c r="O1140" s="437"/>
    </row>
    <row r="1141" spans="1:15">
      <c r="A1141" s="420"/>
      <c r="B1141" s="420"/>
      <c r="C1141" s="447" t="s">
        <v>791</v>
      </c>
      <c r="D1141" s="447" t="s">
        <v>792</v>
      </c>
      <c r="E1141" s="447" t="s">
        <v>793</v>
      </c>
      <c r="F1141" s="447" t="s">
        <v>794</v>
      </c>
      <c r="G1141" s="447" t="s">
        <v>795</v>
      </c>
      <c r="H1141" s="447" t="s">
        <v>796</v>
      </c>
      <c r="I1141" s="447" t="s">
        <v>797</v>
      </c>
      <c r="J1141" s="447" t="s">
        <v>798</v>
      </c>
      <c r="K1141" s="447" t="s">
        <v>799</v>
      </c>
      <c r="L1141" s="447" t="s">
        <v>800</v>
      </c>
      <c r="M1141" s="447" t="s">
        <v>801</v>
      </c>
      <c r="N1141" s="447" t="s">
        <v>802</v>
      </c>
      <c r="O1141" s="447" t="s">
        <v>167</v>
      </c>
    </row>
    <row r="1142" spans="1:15">
      <c r="A1142" s="420"/>
      <c r="B1142" s="420"/>
      <c r="C1142" s="437"/>
      <c r="D1142" s="437"/>
      <c r="E1142" s="437"/>
      <c r="F1142" s="437"/>
      <c r="G1142" s="437"/>
      <c r="H1142" s="437"/>
      <c r="I1142" s="437"/>
      <c r="J1142" s="437"/>
      <c r="K1142" s="437"/>
      <c r="L1142" s="437"/>
      <c r="M1142" s="437"/>
      <c r="N1142" s="437"/>
      <c r="O1142" s="437"/>
    </row>
    <row r="1143" spans="1:15">
      <c r="A1143" s="420"/>
      <c r="B1143" s="420" t="s">
        <v>1132</v>
      </c>
      <c r="C1143" s="437">
        <v>102</v>
      </c>
      <c r="D1143" s="437">
        <v>-52</v>
      </c>
      <c r="E1143" s="437">
        <v>87</v>
      </c>
      <c r="F1143" s="437">
        <v>88</v>
      </c>
      <c r="G1143" s="437">
        <v>95</v>
      </c>
      <c r="H1143" s="437">
        <v>90</v>
      </c>
      <c r="I1143" s="437">
        <v>102</v>
      </c>
      <c r="J1143" s="437">
        <v>125</v>
      </c>
      <c r="K1143" s="437">
        <v>132</v>
      </c>
      <c r="L1143" s="437">
        <v>115</v>
      </c>
      <c r="M1143" s="437">
        <v>119</v>
      </c>
      <c r="N1143" s="437">
        <v>80</v>
      </c>
      <c r="O1143" s="437">
        <v>1083</v>
      </c>
    </row>
    <row r="1144" spans="1:15">
      <c r="A1144" s="420"/>
      <c r="B1144" s="420"/>
      <c r="C1144" s="437"/>
      <c r="D1144" s="437"/>
      <c r="E1144" s="437"/>
      <c r="F1144" s="437"/>
      <c r="G1144" s="437"/>
      <c r="H1144" s="437"/>
      <c r="I1144" s="437"/>
      <c r="J1144" s="437"/>
      <c r="K1144" s="437"/>
      <c r="L1144" s="437"/>
      <c r="M1144" s="437"/>
      <c r="N1144" s="437"/>
      <c r="O1144" s="437"/>
    </row>
    <row r="1145" spans="1:15">
      <c r="A1145" s="420"/>
      <c r="B1145" s="420" t="s">
        <v>1133</v>
      </c>
      <c r="C1145" s="437">
        <v>102</v>
      </c>
      <c r="D1145" s="437">
        <v>-52</v>
      </c>
      <c r="E1145" s="437">
        <v>87</v>
      </c>
      <c r="F1145" s="437">
        <v>88</v>
      </c>
      <c r="G1145" s="437">
        <v>95</v>
      </c>
      <c r="H1145" s="437">
        <v>90</v>
      </c>
      <c r="I1145" s="437">
        <v>102</v>
      </c>
      <c r="J1145" s="437">
        <v>125</v>
      </c>
      <c r="K1145" s="437">
        <v>132</v>
      </c>
      <c r="L1145" s="437">
        <v>115</v>
      </c>
      <c r="M1145" s="437">
        <v>119</v>
      </c>
      <c r="N1145" s="437">
        <v>80</v>
      </c>
      <c r="O1145" s="437">
        <v>1083</v>
      </c>
    </row>
    <row r="1146" spans="1:15">
      <c r="A1146" s="420"/>
      <c r="B1146" s="420"/>
      <c r="C1146" s="437"/>
      <c r="D1146" s="437"/>
      <c r="E1146" s="437"/>
      <c r="F1146" s="437"/>
      <c r="G1146" s="437"/>
      <c r="H1146" s="437"/>
      <c r="I1146" s="437"/>
      <c r="J1146" s="437"/>
      <c r="K1146" s="437"/>
      <c r="L1146" s="437"/>
      <c r="M1146" s="437"/>
      <c r="N1146" s="437"/>
      <c r="O1146" s="437"/>
    </row>
    <row r="1147" spans="1:15">
      <c r="A1147" s="420"/>
      <c r="B1147" s="420" t="s">
        <v>1134</v>
      </c>
      <c r="C1147" s="448">
        <v>0</v>
      </c>
      <c r="D1147" s="448">
        <v>0</v>
      </c>
      <c r="E1147" s="448">
        <v>0</v>
      </c>
      <c r="F1147" s="448">
        <v>0</v>
      </c>
      <c r="G1147" s="448">
        <v>0</v>
      </c>
      <c r="H1147" s="448">
        <v>0</v>
      </c>
      <c r="I1147" s="448">
        <v>0</v>
      </c>
      <c r="J1147" s="448">
        <v>0</v>
      </c>
      <c r="K1147" s="448">
        <v>0</v>
      </c>
      <c r="L1147" s="448">
        <v>0</v>
      </c>
      <c r="M1147" s="448">
        <v>0</v>
      </c>
      <c r="N1147" s="448">
        <v>0</v>
      </c>
      <c r="O1147" s="448">
        <v>0</v>
      </c>
    </row>
    <row r="1148" spans="1:15">
      <c r="A1148" s="420"/>
      <c r="B1148" s="420"/>
      <c r="C1148" s="437"/>
      <c r="D1148" s="437"/>
      <c r="E1148" s="437"/>
      <c r="F1148" s="437"/>
      <c r="G1148" s="437"/>
      <c r="H1148" s="437"/>
      <c r="I1148" s="437"/>
      <c r="J1148" s="437"/>
      <c r="K1148" s="437"/>
      <c r="L1148" s="437"/>
      <c r="M1148" s="437"/>
      <c r="N1148" s="437"/>
      <c r="O1148" s="437"/>
    </row>
    <row r="1149" spans="1:15">
      <c r="A1149" s="420"/>
      <c r="B1149" s="420" t="s">
        <v>1135</v>
      </c>
      <c r="C1149" s="445">
        <v>0</v>
      </c>
      <c r="D1149" s="445">
        <v>0</v>
      </c>
      <c r="E1149" s="445">
        <v>0</v>
      </c>
      <c r="F1149" s="445">
        <v>0</v>
      </c>
      <c r="G1149" s="445">
        <v>0</v>
      </c>
      <c r="H1149" s="445">
        <v>0</v>
      </c>
      <c r="I1149" s="445">
        <v>0</v>
      </c>
      <c r="J1149" s="445">
        <v>0</v>
      </c>
      <c r="K1149" s="445">
        <v>0</v>
      </c>
      <c r="L1149" s="445">
        <v>0</v>
      </c>
      <c r="M1149" s="445">
        <v>0</v>
      </c>
      <c r="N1149" s="445">
        <v>0</v>
      </c>
      <c r="O1149" s="445">
        <v>0</v>
      </c>
    </row>
    <row r="1150" spans="1:15">
      <c r="A1150" s="420"/>
      <c r="B1150" s="420"/>
      <c r="C1150" s="437"/>
      <c r="D1150" s="437"/>
      <c r="E1150" s="437"/>
      <c r="F1150" s="437"/>
      <c r="G1150" s="437"/>
      <c r="H1150" s="437"/>
      <c r="I1150" s="437"/>
      <c r="J1150" s="437"/>
      <c r="K1150" s="437"/>
      <c r="L1150" s="437"/>
      <c r="M1150" s="437"/>
      <c r="N1150" s="437"/>
      <c r="O1150" s="437"/>
    </row>
    <row r="1151" spans="1:15">
      <c r="A1151" s="420"/>
      <c r="B1151" s="420" t="s">
        <v>1099</v>
      </c>
      <c r="C1151" s="437">
        <v>0</v>
      </c>
      <c r="D1151" s="437">
        <v>0</v>
      </c>
      <c r="E1151" s="437">
        <v>0</v>
      </c>
      <c r="F1151" s="437">
        <v>0</v>
      </c>
      <c r="G1151" s="437">
        <v>0</v>
      </c>
      <c r="H1151" s="437">
        <v>0</v>
      </c>
      <c r="I1151" s="437">
        <v>0</v>
      </c>
      <c r="J1151" s="437">
        <v>0</v>
      </c>
      <c r="K1151" s="437">
        <v>0</v>
      </c>
      <c r="L1151" s="437">
        <v>0</v>
      </c>
      <c r="M1151" s="437">
        <v>0</v>
      </c>
      <c r="N1151" s="437">
        <v>0</v>
      </c>
      <c r="O1151" s="437">
        <v>0</v>
      </c>
    </row>
    <row r="1152" spans="1:15">
      <c r="A1152" s="420"/>
      <c r="B1152" s="420"/>
      <c r="C1152" s="437"/>
      <c r="D1152" s="437"/>
      <c r="E1152" s="437"/>
      <c r="F1152" s="437"/>
      <c r="G1152" s="437"/>
      <c r="H1152" s="437"/>
      <c r="I1152" s="437"/>
      <c r="J1152" s="437"/>
      <c r="K1152" s="437"/>
      <c r="L1152" s="437"/>
      <c r="M1152" s="437"/>
      <c r="N1152" s="437"/>
      <c r="O1152" s="437"/>
    </row>
    <row r="1153" spans="1:15">
      <c r="A1153" s="420"/>
      <c r="B1153" s="420" t="s">
        <v>1136</v>
      </c>
      <c r="C1153" s="409">
        <v>0</v>
      </c>
      <c r="D1153" s="409">
        <v>0</v>
      </c>
      <c r="E1153" s="409">
        <v>0</v>
      </c>
      <c r="F1153" s="409">
        <v>0</v>
      </c>
      <c r="G1153" s="409">
        <v>0</v>
      </c>
      <c r="H1153" s="409">
        <v>0</v>
      </c>
      <c r="I1153" s="409">
        <v>0</v>
      </c>
      <c r="J1153" s="409">
        <v>0</v>
      </c>
      <c r="K1153" s="409">
        <v>0</v>
      </c>
      <c r="L1153" s="409">
        <v>0</v>
      </c>
      <c r="M1153" s="409">
        <v>0</v>
      </c>
      <c r="N1153" s="409">
        <v>0</v>
      </c>
      <c r="O1153" s="444" t="s">
        <v>1137</v>
      </c>
    </row>
    <row r="1154" spans="1:15">
      <c r="A1154" s="420"/>
      <c r="B1154" s="420"/>
      <c r="C1154" s="437"/>
      <c r="D1154" s="437"/>
      <c r="E1154" s="437"/>
      <c r="F1154" s="437"/>
      <c r="G1154" s="437"/>
      <c r="H1154" s="437"/>
      <c r="I1154" s="437"/>
      <c r="J1154" s="437"/>
      <c r="K1154" s="437"/>
      <c r="L1154" s="437"/>
      <c r="M1154" s="437"/>
      <c r="N1154" s="437"/>
      <c r="O1154" s="437"/>
    </row>
    <row r="1155" spans="1:15">
      <c r="A1155" s="420"/>
      <c r="B1155" s="420"/>
      <c r="C1155" s="449" t="s">
        <v>1138</v>
      </c>
      <c r="D1155" s="449" t="s">
        <v>1139</v>
      </c>
      <c r="E1155" s="449" t="s">
        <v>1140</v>
      </c>
      <c r="F1155" s="449" t="s">
        <v>1141</v>
      </c>
      <c r="G1155" s="449" t="s">
        <v>1142</v>
      </c>
      <c r="H1155" s="449" t="s">
        <v>1143</v>
      </c>
      <c r="I1155" s="449" t="s">
        <v>1144</v>
      </c>
      <c r="J1155" s="449" t="s">
        <v>1145</v>
      </c>
      <c r="K1155" s="449" t="s">
        <v>1146</v>
      </c>
      <c r="L1155" s="449" t="s">
        <v>1147</v>
      </c>
      <c r="M1155" s="449" t="s">
        <v>1148</v>
      </c>
      <c r="N1155" s="449" t="s">
        <v>1149</v>
      </c>
      <c r="O1155" s="437"/>
    </row>
  </sheetData>
  <mergeCells count="8">
    <mergeCell ref="W331:AJ331"/>
    <mergeCell ref="W418:AJ418"/>
    <mergeCell ref="W10:AJ10"/>
    <mergeCell ref="W63:AJ63"/>
    <mergeCell ref="W122:AJ122"/>
    <mergeCell ref="W159:AJ159"/>
    <mergeCell ref="W212:AJ212"/>
    <mergeCell ref="W282:AJ282"/>
  </mergeCells>
  <printOptions horizontalCentered="1"/>
  <pageMargins left="0.25" right="0.25" top="1" bottom="1" header="0.5" footer="0.5"/>
  <pageSetup scale="68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42</vt:i4>
      </vt:variant>
    </vt:vector>
  </HeadingPairs>
  <TitlesOfParts>
    <vt:vector size="46" baseType="lpstr">
      <vt:lpstr>JLH_ECRC_ADJ_GEN</vt:lpstr>
      <vt:lpstr>Generation</vt:lpstr>
      <vt:lpstr>C-5</vt:lpstr>
      <vt:lpstr>NOI</vt:lpstr>
      <vt:lpstr>Bay1_12CP_MW</vt:lpstr>
      <vt:lpstr>Bay1_MW</vt:lpstr>
      <vt:lpstr>Bay2_12CP_MW</vt:lpstr>
      <vt:lpstr>Bay2_MW</vt:lpstr>
      <vt:lpstr>BB1_12CP_MW</vt:lpstr>
      <vt:lpstr>BB1_MW</vt:lpstr>
      <vt:lpstr>BB2_12CP_MW</vt:lpstr>
      <vt:lpstr>BB2_MW</vt:lpstr>
      <vt:lpstr>BB3_12CP_MW</vt:lpstr>
      <vt:lpstr>BB3_MW</vt:lpstr>
      <vt:lpstr>BB4_12CP_MW</vt:lpstr>
      <vt:lpstr>BB4_MW</vt:lpstr>
      <vt:lpstr>BBCT1_12CP_MW</vt:lpstr>
      <vt:lpstr>BBCT1_MW</vt:lpstr>
      <vt:lpstr>BBCT2_3_12CP_MW</vt:lpstr>
      <vt:lpstr>BBCT2_3_MW</vt:lpstr>
      <vt:lpstr>COT_12CP_MW</vt:lpstr>
      <vt:lpstr>COT_MW</vt:lpstr>
      <vt:lpstr>NewUnit1_12CP_MW</vt:lpstr>
      <vt:lpstr>NewUnit1_MW</vt:lpstr>
      <vt:lpstr>NewUnit2_12CP_MW</vt:lpstr>
      <vt:lpstr>NewUnit2_MW</vt:lpstr>
      <vt:lpstr>NewUnit3_12CP_MW</vt:lpstr>
      <vt:lpstr>NewUnit3_MW</vt:lpstr>
      <vt:lpstr>NewUnit4_12CP_MW</vt:lpstr>
      <vt:lpstr>NewUnit4_MW</vt:lpstr>
      <vt:lpstr>PH_12CP_MW</vt:lpstr>
      <vt:lpstr>PH_MW</vt:lpstr>
      <vt:lpstr>Polk1_12CP_MW</vt:lpstr>
      <vt:lpstr>Polk1_MW</vt:lpstr>
      <vt:lpstr>Polk2_12CP_MW</vt:lpstr>
      <vt:lpstr>Polk2_MW</vt:lpstr>
      <vt:lpstr>Polk3_12CP_MW</vt:lpstr>
      <vt:lpstr>Polk3_MW</vt:lpstr>
      <vt:lpstr>Polk4_12CP_MW</vt:lpstr>
      <vt:lpstr>Polk4_MW</vt:lpstr>
      <vt:lpstr>Polk5_12CP_MW</vt:lpstr>
      <vt:lpstr>Polk5_MW</vt:lpstr>
      <vt:lpstr>Generation!Print_Area</vt:lpstr>
      <vt:lpstr>JLH_ECRC_ADJ_GEN!Print_Area</vt:lpstr>
      <vt:lpstr>NOI!Print_Area</vt:lpstr>
      <vt:lpstr>NOI!Print_Titles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Jeffry C. Pollock</cp:lastModifiedBy>
  <dcterms:created xsi:type="dcterms:W3CDTF">2008-11-15T15:17:16Z</dcterms:created>
  <dcterms:modified xsi:type="dcterms:W3CDTF">2008-11-25T14:04:47Z</dcterms:modified>
</cp:coreProperties>
</file>